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BACKUP HD 320\Engenheiro_02\Desktop\Projetos 2017\OBRAS PUBLICAS - CONVÊNIOS\Pró-infancia Jd. Popular\LICITAÇÃO 2025\PLANILHAS\"/>
    </mc:Choice>
  </mc:AlternateContent>
  <bookViews>
    <workbookView xWindow="0" yWindow="0" windowWidth="20400" windowHeight="7755" tabRatio="903"/>
  </bookViews>
  <sheets>
    <sheet name="PLANILHA AJUSTADA" sheetId="17" r:id="rId1"/>
    <sheet name="PLANILHA ORIGINAL" sheetId="32" state="hidden" r:id="rId2"/>
    <sheet name="CRONOGRAMA" sheetId="26" r:id="rId3"/>
    <sheet name="RESUMO" sheetId="24" r:id="rId4"/>
    <sheet name="QCI" sheetId="25" r:id="rId5"/>
    <sheet name="Cotação" sheetId="22" r:id="rId6"/>
    <sheet name="INDICE" sheetId="23" r:id="rId7"/>
    <sheet name="SEINFRA" sheetId="31" state="hidden" r:id="rId8"/>
    <sheet name="SINAPI 12.24" sheetId="30" state="hidden" r:id="rId9"/>
  </sheets>
  <externalReferences>
    <externalReference r:id="rId10"/>
    <externalReference r:id="rId11"/>
    <externalReference r:id="rId12"/>
  </externalReferences>
  <definedNames>
    <definedName name="_xlnm._FilterDatabase" localSheetId="0" hidden="1">'PLANILHA AJUSTADA'!$A$11:$T$572</definedName>
    <definedName name="_xlnm._FilterDatabase" localSheetId="1" hidden="1">'PLANILHA ORIGINAL'!#REF!</definedName>
    <definedName name="_xlnm._FilterDatabase" localSheetId="7" hidden="1">SEINFRA!$A$1:$F$106</definedName>
    <definedName name="_xlnm._FilterDatabase" localSheetId="8" hidden="1">'SINAPI 12.24'!$A$1:$L$7830</definedName>
    <definedName name="_xlnm.Print_Area" localSheetId="2">CRONOGRAMA!$A$1:$AD$79</definedName>
    <definedName name="_xlnm.Print_Area" localSheetId="6">INDICE!$A$1:$I$153</definedName>
    <definedName name="_xlnm.Print_Area" localSheetId="0">'PLANILHA AJUSTADA'!$A$1:$O$581</definedName>
    <definedName name="_xlnm.Print_Area" localSheetId="1">'PLANILHA ORIGINAL'!$A$1:$M$571</definedName>
    <definedName name="_xlnm.Print_Area" localSheetId="4">QCI!$A$1:$E$47</definedName>
    <definedName name="_xlnm.Print_Area" localSheetId="3">RESUMO!$A$1:$D$44</definedName>
    <definedName name="_xlnm.Print_Titles" localSheetId="0">'PLANILHA AJUSTADA'!$1:$11</definedName>
    <definedName name="_xlnm.Print_Titles" localSheetId="1">'PLANILHA ORIGINAL'!$1:$12</definedName>
  </definedNames>
  <calcPr calcId="152511" calcMode="manual"/>
</workbook>
</file>

<file path=xl/calcChain.xml><?xml version="1.0" encoding="utf-8"?>
<calcChain xmlns="http://schemas.openxmlformats.org/spreadsheetml/2006/main">
  <c r="M232" i="17" l="1"/>
  <c r="N232" i="17" s="1"/>
  <c r="O232" i="17" s="1"/>
  <c r="L232" i="17"/>
  <c r="F135" i="17"/>
  <c r="F136" i="17"/>
  <c r="F137" i="17"/>
  <c r="F138" i="17"/>
  <c r="F139" i="17"/>
  <c r="F140" i="17"/>
  <c r="F141" i="17"/>
  <c r="F142" i="17"/>
  <c r="F143" i="17"/>
  <c r="F144" i="17"/>
  <c r="F145" i="17"/>
  <c r="F146" i="17"/>
  <c r="F134" i="17"/>
  <c r="F132" i="17"/>
  <c r="F130" i="17"/>
  <c r="F129" i="17"/>
  <c r="F127" i="17"/>
  <c r="F126" i="17"/>
  <c r="F118" i="17"/>
  <c r="F119" i="17"/>
  <c r="F120" i="17"/>
  <c r="F121" i="17"/>
  <c r="F122" i="17"/>
  <c r="F123" i="17"/>
  <c r="F124" i="17"/>
  <c r="F117" i="17"/>
  <c r="AD18" i="26" l="1"/>
  <c r="AC18" i="26"/>
  <c r="AD16" i="26"/>
  <c r="AC16" i="26"/>
  <c r="AD14" i="26"/>
  <c r="AC14" i="26"/>
  <c r="AD12" i="26"/>
  <c r="AC12" i="26"/>
  <c r="G16" i="26"/>
  <c r="G60" i="26"/>
  <c r="G58" i="26"/>
  <c r="G56" i="26"/>
  <c r="G54" i="26"/>
  <c r="G52" i="26"/>
  <c r="G50" i="26"/>
  <c r="G48" i="26"/>
  <c r="G46" i="26"/>
  <c r="G44" i="26"/>
  <c r="G42" i="26"/>
  <c r="G40" i="26"/>
  <c r="G38" i="26"/>
  <c r="G36" i="26"/>
  <c r="G34" i="26"/>
  <c r="G32" i="26"/>
  <c r="G30" i="26"/>
  <c r="G28" i="26"/>
  <c r="G26" i="26"/>
  <c r="G22" i="26"/>
  <c r="G20" i="26"/>
  <c r="G18" i="26"/>
  <c r="G14" i="26"/>
  <c r="G12" i="26"/>
  <c r="E60" i="26"/>
  <c r="E58" i="26"/>
  <c r="E56" i="26"/>
  <c r="E54" i="26"/>
  <c r="E52" i="26"/>
  <c r="E50" i="26"/>
  <c r="E48" i="26"/>
  <c r="E46" i="26"/>
  <c r="E44" i="26"/>
  <c r="E42" i="26"/>
  <c r="E40" i="26"/>
  <c r="E38" i="26"/>
  <c r="E36" i="26"/>
  <c r="E34" i="26"/>
  <c r="E32" i="26"/>
  <c r="E30" i="26"/>
  <c r="E28" i="26"/>
  <c r="E26" i="26"/>
  <c r="E22" i="26"/>
  <c r="E20" i="26"/>
  <c r="E18" i="26"/>
  <c r="E16" i="26"/>
  <c r="E14" i="26"/>
  <c r="E12" i="26"/>
  <c r="H31" i="25"/>
  <c r="F447" i="17"/>
  <c r="F443" i="17"/>
  <c r="F444" i="17"/>
  <c r="F445" i="17"/>
  <c r="F446" i="17"/>
  <c r="F442" i="17"/>
  <c r="F304" i="17"/>
  <c r="F303" i="17"/>
  <c r="F302" i="17"/>
  <c r="F301" i="17"/>
  <c r="F305" i="17"/>
  <c r="F208" i="17"/>
  <c r="F207" i="17"/>
  <c r="F106" i="17"/>
  <c r="F254" i="17"/>
  <c r="F255" i="17"/>
  <c r="F256" i="17"/>
  <c r="F251" i="17"/>
  <c r="F253" i="17"/>
  <c r="F252" i="17"/>
  <c r="F186" i="17"/>
  <c r="F185" i="17"/>
  <c r="F183" i="17"/>
  <c r="M560" i="32"/>
  <c r="M558" i="32" s="1"/>
  <c r="I559" i="32"/>
  <c r="J559" i="32" s="1"/>
  <c r="H559" i="32"/>
  <c r="M556" i="32"/>
  <c r="I555" i="32"/>
  <c r="J555" i="32" s="1"/>
  <c r="H555" i="32"/>
  <c r="J554" i="32"/>
  <c r="I554" i="32"/>
  <c r="H554" i="32"/>
  <c r="J553" i="32"/>
  <c r="I553" i="32"/>
  <c r="H553" i="32"/>
  <c r="J552" i="32"/>
  <c r="I552" i="32"/>
  <c r="H552" i="32"/>
  <c r="I551" i="32"/>
  <c r="J551" i="32" s="1"/>
  <c r="H551" i="32"/>
  <c r="J550" i="32"/>
  <c r="I550" i="32"/>
  <c r="H550" i="32"/>
  <c r="J549" i="32"/>
  <c r="I549" i="32"/>
  <c r="H549" i="32"/>
  <c r="J548" i="32"/>
  <c r="I548" i="32"/>
  <c r="H548" i="32"/>
  <c r="I547" i="32"/>
  <c r="J547" i="32" s="1"/>
  <c r="H547" i="32"/>
  <c r="J545" i="32"/>
  <c r="I545" i="32"/>
  <c r="H545" i="32"/>
  <c r="J544" i="32"/>
  <c r="I544" i="32"/>
  <c r="H544" i="32"/>
  <c r="J543" i="32"/>
  <c r="I543" i="32"/>
  <c r="H543" i="32"/>
  <c r="I542" i="32"/>
  <c r="J542" i="32" s="1"/>
  <c r="H542" i="32"/>
  <c r="J541" i="32"/>
  <c r="I541" i="32"/>
  <c r="H541" i="32"/>
  <c r="J540" i="32"/>
  <c r="I540" i="32"/>
  <c r="H540" i="32"/>
  <c r="J539" i="32"/>
  <c r="I539" i="32"/>
  <c r="H539" i="32"/>
  <c r="M538" i="32"/>
  <c r="M536" i="32"/>
  <c r="I535" i="32"/>
  <c r="J535" i="32" s="1"/>
  <c r="H535" i="32"/>
  <c r="J534" i="32"/>
  <c r="I534" i="32"/>
  <c r="H534" i="32"/>
  <c r="I533" i="32"/>
  <c r="J533" i="32" s="1"/>
  <c r="H533" i="32"/>
  <c r="J532" i="32"/>
  <c r="I532" i="32"/>
  <c r="H532" i="32"/>
  <c r="I531" i="32"/>
  <c r="J531" i="32" s="1"/>
  <c r="H531" i="32"/>
  <c r="J530" i="32"/>
  <c r="I530" i="32"/>
  <c r="H530" i="32"/>
  <c r="I529" i="32"/>
  <c r="J529" i="32" s="1"/>
  <c r="H529" i="32"/>
  <c r="J528" i="32"/>
  <c r="I528" i="32"/>
  <c r="H528" i="32"/>
  <c r="I527" i="32"/>
  <c r="J527" i="32" s="1"/>
  <c r="H527" i="32"/>
  <c r="J526" i="32"/>
  <c r="I526" i="32"/>
  <c r="H526" i="32"/>
  <c r="I525" i="32"/>
  <c r="J525" i="32" s="1"/>
  <c r="H525" i="32"/>
  <c r="J524" i="32"/>
  <c r="I524" i="32"/>
  <c r="H524" i="32"/>
  <c r="M523" i="32"/>
  <c r="M521" i="32"/>
  <c r="M511" i="32" s="1"/>
  <c r="I520" i="32"/>
  <c r="J520" i="32" s="1"/>
  <c r="H520" i="32"/>
  <c r="I519" i="32"/>
  <c r="J519" i="32" s="1"/>
  <c r="H519" i="32"/>
  <c r="J518" i="32"/>
  <c r="I518" i="32"/>
  <c r="H518" i="32"/>
  <c r="I517" i="32"/>
  <c r="J517" i="32" s="1"/>
  <c r="H517" i="32"/>
  <c r="I516" i="32"/>
  <c r="J516" i="32" s="1"/>
  <c r="H516" i="32"/>
  <c r="I515" i="32"/>
  <c r="J515" i="32" s="1"/>
  <c r="H515" i="32"/>
  <c r="J514" i="32"/>
  <c r="I514" i="32"/>
  <c r="H514" i="32"/>
  <c r="I513" i="32"/>
  <c r="J513" i="32" s="1"/>
  <c r="H513" i="32"/>
  <c r="I512" i="32"/>
  <c r="J512" i="32" s="1"/>
  <c r="H512" i="32"/>
  <c r="M509" i="32"/>
  <c r="J508" i="32"/>
  <c r="I508" i="32"/>
  <c r="H508" i="32"/>
  <c r="I507" i="32"/>
  <c r="J507" i="32" s="1"/>
  <c r="H507" i="32"/>
  <c r="J506" i="32"/>
  <c r="I506" i="32"/>
  <c r="H506" i="32"/>
  <c r="J505" i="32"/>
  <c r="I505" i="32"/>
  <c r="H505" i="32"/>
  <c r="J504" i="32"/>
  <c r="I504" i="32"/>
  <c r="H504" i="32"/>
  <c r="I503" i="32"/>
  <c r="J503" i="32" s="1"/>
  <c r="H503" i="32"/>
  <c r="J502" i="32"/>
  <c r="I502" i="32"/>
  <c r="H502" i="32"/>
  <c r="J500" i="32"/>
  <c r="I500" i="32"/>
  <c r="H500" i="32"/>
  <c r="J499" i="32"/>
  <c r="I499" i="32"/>
  <c r="H499" i="32"/>
  <c r="I498" i="32"/>
  <c r="J498" i="32" s="1"/>
  <c r="H498" i="32"/>
  <c r="J497" i="32"/>
  <c r="I497" i="32"/>
  <c r="H497" i="32"/>
  <c r="J496" i="32"/>
  <c r="I496" i="32"/>
  <c r="H496" i="32"/>
  <c r="J494" i="32"/>
  <c r="I494" i="32"/>
  <c r="H494" i="32"/>
  <c r="I493" i="32"/>
  <c r="J493" i="32" s="1"/>
  <c r="H493" i="32"/>
  <c r="J491" i="32"/>
  <c r="I491" i="32"/>
  <c r="H491" i="32"/>
  <c r="J490" i="32"/>
  <c r="I490" i="32"/>
  <c r="H490" i="32"/>
  <c r="J489" i="32"/>
  <c r="I489" i="32"/>
  <c r="H489" i="32"/>
  <c r="I488" i="32"/>
  <c r="J488" i="32" s="1"/>
  <c r="H488" i="32"/>
  <c r="J486" i="32"/>
  <c r="I486" i="32"/>
  <c r="H486" i="32"/>
  <c r="J485" i="32"/>
  <c r="I485" i="32"/>
  <c r="H485" i="32"/>
  <c r="J484" i="32"/>
  <c r="I484" i="32"/>
  <c r="H484" i="32"/>
  <c r="I482" i="32"/>
  <c r="J482" i="32" s="1"/>
  <c r="H482" i="32"/>
  <c r="J481" i="32"/>
  <c r="I481" i="32"/>
  <c r="H481" i="32"/>
  <c r="J480" i="32"/>
  <c r="I480" i="32"/>
  <c r="H480" i="32"/>
  <c r="J479" i="32"/>
  <c r="I479" i="32"/>
  <c r="H479" i="32"/>
  <c r="I478" i="32"/>
  <c r="J478" i="32" s="1"/>
  <c r="H478" i="32"/>
  <c r="J477" i="32"/>
  <c r="I477" i="32"/>
  <c r="H477" i="32"/>
  <c r="J476" i="32"/>
  <c r="I476" i="32"/>
  <c r="H476" i="32"/>
  <c r="J475" i="32"/>
  <c r="I475" i="32"/>
  <c r="H475" i="32"/>
  <c r="M473" i="32"/>
  <c r="M471" i="32"/>
  <c r="I470" i="32"/>
  <c r="J470" i="32" s="1"/>
  <c r="H470" i="32"/>
  <c r="M469" i="32"/>
  <c r="M467" i="32"/>
  <c r="J466" i="32"/>
  <c r="I466" i="32"/>
  <c r="H466" i="32"/>
  <c r="J465" i="32"/>
  <c r="I465" i="32"/>
  <c r="H465" i="32"/>
  <c r="I464" i="32"/>
  <c r="J464" i="32" s="1"/>
  <c r="H464" i="32"/>
  <c r="I463" i="32"/>
  <c r="J463" i="32" s="1"/>
  <c r="H463" i="32"/>
  <c r="J462" i="32"/>
  <c r="I462" i="32"/>
  <c r="H462" i="32"/>
  <c r="J461" i="32"/>
  <c r="I461" i="32"/>
  <c r="H461" i="32"/>
  <c r="I460" i="32"/>
  <c r="J460" i="32" s="1"/>
  <c r="H460" i="32"/>
  <c r="I459" i="32"/>
  <c r="J459" i="32" s="1"/>
  <c r="H459" i="32"/>
  <c r="J458" i="32"/>
  <c r="I458" i="32"/>
  <c r="H458" i="32"/>
  <c r="I457" i="32"/>
  <c r="J457" i="32" s="1"/>
  <c r="H457" i="32"/>
  <c r="I456" i="32"/>
  <c r="J456" i="32" s="1"/>
  <c r="H456" i="32"/>
  <c r="I455" i="32"/>
  <c r="J455" i="32" s="1"/>
  <c r="H455" i="32"/>
  <c r="J454" i="32"/>
  <c r="I454" i="32"/>
  <c r="H454" i="32"/>
  <c r="I453" i="32"/>
  <c r="J453" i="32" s="1"/>
  <c r="H453" i="32"/>
  <c r="I452" i="32"/>
  <c r="J452" i="32" s="1"/>
  <c r="H452" i="32"/>
  <c r="I451" i="32"/>
  <c r="J451" i="32" s="1"/>
  <c r="H451" i="32"/>
  <c r="I449" i="32"/>
  <c r="J449" i="32" s="1"/>
  <c r="H449" i="32"/>
  <c r="I448" i="32"/>
  <c r="J448" i="32" s="1"/>
  <c r="H448" i="32"/>
  <c r="I447" i="32"/>
  <c r="J447" i="32" s="1"/>
  <c r="H447" i="32"/>
  <c r="I446" i="32"/>
  <c r="J446" i="32" s="1"/>
  <c r="H446" i="32"/>
  <c r="I445" i="32"/>
  <c r="J445" i="32" s="1"/>
  <c r="H445" i="32"/>
  <c r="I444" i="32"/>
  <c r="J444" i="32" s="1"/>
  <c r="H444" i="32"/>
  <c r="I441" i="32"/>
  <c r="J441" i="32" s="1"/>
  <c r="H441" i="32"/>
  <c r="I440" i="32"/>
  <c r="J440" i="32" s="1"/>
  <c r="H440" i="32"/>
  <c r="I439" i="32"/>
  <c r="J439" i="32" s="1"/>
  <c r="H439" i="32"/>
  <c r="I438" i="32"/>
  <c r="J438" i="32" s="1"/>
  <c r="H438" i="32"/>
  <c r="I437" i="32"/>
  <c r="J437" i="32" s="1"/>
  <c r="H437" i="32"/>
  <c r="I436" i="32"/>
  <c r="J436" i="32" s="1"/>
  <c r="H436" i="32"/>
  <c r="I435" i="32"/>
  <c r="J435" i="32" s="1"/>
  <c r="H435" i="32"/>
  <c r="I434" i="32"/>
  <c r="J434" i="32" s="1"/>
  <c r="H434" i="32"/>
  <c r="I433" i="32"/>
  <c r="J433" i="32" s="1"/>
  <c r="H433" i="32"/>
  <c r="I432" i="32"/>
  <c r="J432" i="32" s="1"/>
  <c r="H432" i="32"/>
  <c r="I430" i="32"/>
  <c r="J430" i="32" s="1"/>
  <c r="H430" i="32"/>
  <c r="I429" i="32"/>
  <c r="J429" i="32" s="1"/>
  <c r="H429" i="32"/>
  <c r="I428" i="32"/>
  <c r="J428" i="32" s="1"/>
  <c r="H428" i="32"/>
  <c r="I427" i="32"/>
  <c r="J427" i="32" s="1"/>
  <c r="H427" i="32"/>
  <c r="I426" i="32"/>
  <c r="J426" i="32" s="1"/>
  <c r="H426" i="32"/>
  <c r="I425" i="32"/>
  <c r="J425" i="32" s="1"/>
  <c r="H425" i="32"/>
  <c r="I424" i="32"/>
  <c r="J424" i="32" s="1"/>
  <c r="H424" i="32"/>
  <c r="I423" i="32"/>
  <c r="J423" i="32" s="1"/>
  <c r="H423" i="32"/>
  <c r="I422" i="32"/>
  <c r="J422" i="32" s="1"/>
  <c r="H422" i="32"/>
  <c r="I421" i="32"/>
  <c r="J421" i="32" s="1"/>
  <c r="H421" i="32"/>
  <c r="I420" i="32"/>
  <c r="J420" i="32" s="1"/>
  <c r="H420" i="32"/>
  <c r="I419" i="32"/>
  <c r="J419" i="32" s="1"/>
  <c r="H419" i="32"/>
  <c r="I418" i="32"/>
  <c r="J418" i="32" s="1"/>
  <c r="H418" i="32"/>
  <c r="I416" i="32"/>
  <c r="J416" i="32" s="1"/>
  <c r="H416" i="32"/>
  <c r="I415" i="32"/>
  <c r="J415" i="32" s="1"/>
  <c r="H415" i="32"/>
  <c r="I414" i="32"/>
  <c r="J414" i="32" s="1"/>
  <c r="H414" i="32"/>
  <c r="I413" i="32"/>
  <c r="J413" i="32" s="1"/>
  <c r="H413" i="32"/>
  <c r="I412" i="32"/>
  <c r="J412" i="32" s="1"/>
  <c r="H412" i="32"/>
  <c r="I411" i="32"/>
  <c r="J411" i="32" s="1"/>
  <c r="H411" i="32"/>
  <c r="I410" i="32"/>
  <c r="J410" i="32" s="1"/>
  <c r="H410" i="32"/>
  <c r="I409" i="32"/>
  <c r="J409" i="32" s="1"/>
  <c r="H409" i="32"/>
  <c r="I408" i="32"/>
  <c r="J408" i="32" s="1"/>
  <c r="H408" i="32"/>
  <c r="I407" i="32"/>
  <c r="J407" i="32" s="1"/>
  <c r="H407" i="32"/>
  <c r="M405" i="32"/>
  <c r="M403" i="32"/>
  <c r="M344" i="32" s="1"/>
  <c r="J402" i="32"/>
  <c r="I402" i="32"/>
  <c r="H402" i="32"/>
  <c r="J401" i="32"/>
  <c r="I401" i="32"/>
  <c r="H401" i="32"/>
  <c r="I400" i="32"/>
  <c r="J400" i="32" s="1"/>
  <c r="H400" i="32"/>
  <c r="J399" i="32"/>
  <c r="I399" i="32"/>
  <c r="H399" i="32"/>
  <c r="J398" i="32"/>
  <c r="I398" i="32"/>
  <c r="H398" i="32"/>
  <c r="J397" i="32"/>
  <c r="I397" i="32"/>
  <c r="H397" i="32"/>
  <c r="I396" i="32"/>
  <c r="J396" i="32" s="1"/>
  <c r="H396" i="32"/>
  <c r="J395" i="32"/>
  <c r="I395" i="32"/>
  <c r="H395" i="32"/>
  <c r="J394" i="32"/>
  <c r="I394" i="32"/>
  <c r="H394" i="32"/>
  <c r="J393" i="32"/>
  <c r="I393" i="32"/>
  <c r="H393" i="32"/>
  <c r="I392" i="32"/>
  <c r="J392" i="32" s="1"/>
  <c r="H392" i="32"/>
  <c r="J391" i="32"/>
  <c r="I391" i="32"/>
  <c r="H391" i="32"/>
  <c r="J390" i="32"/>
  <c r="I390" i="32"/>
  <c r="H390" i="32"/>
  <c r="J389" i="32"/>
  <c r="I389" i="32"/>
  <c r="H389" i="32"/>
  <c r="I388" i="32"/>
  <c r="J388" i="32" s="1"/>
  <c r="H388" i="32"/>
  <c r="J387" i="32"/>
  <c r="I387" i="32"/>
  <c r="H387" i="32"/>
  <c r="J386" i="32"/>
  <c r="I386" i="32"/>
  <c r="H386" i="32"/>
  <c r="J385" i="32"/>
  <c r="I385" i="32"/>
  <c r="H385" i="32"/>
  <c r="I384" i="32"/>
  <c r="J384" i="32" s="1"/>
  <c r="H384" i="32"/>
  <c r="J383" i="32"/>
  <c r="I383" i="32"/>
  <c r="H383" i="32"/>
  <c r="J382" i="32"/>
  <c r="I382" i="32"/>
  <c r="H382" i="32"/>
  <c r="J381" i="32"/>
  <c r="I381" i="32"/>
  <c r="H381" i="32"/>
  <c r="I380" i="32"/>
  <c r="J380" i="32" s="1"/>
  <c r="H380" i="32"/>
  <c r="J379" i="32"/>
  <c r="I379" i="32"/>
  <c r="H379" i="32"/>
  <c r="J378" i="32"/>
  <c r="I378" i="32"/>
  <c r="H378" i="32"/>
  <c r="J377" i="32"/>
  <c r="I377" i="32"/>
  <c r="H377" i="32"/>
  <c r="I376" i="32"/>
  <c r="J376" i="32" s="1"/>
  <c r="H376" i="32"/>
  <c r="J375" i="32"/>
  <c r="I375" i="32"/>
  <c r="H375" i="32"/>
  <c r="J374" i="32"/>
  <c r="I374" i="32"/>
  <c r="H374" i="32"/>
  <c r="J373" i="32"/>
  <c r="I373" i="32"/>
  <c r="H373" i="32"/>
  <c r="I372" i="32"/>
  <c r="J372" i="32" s="1"/>
  <c r="H372" i="32"/>
  <c r="J371" i="32"/>
  <c r="I371" i="32"/>
  <c r="H371" i="32"/>
  <c r="J370" i="32"/>
  <c r="I370" i="32"/>
  <c r="H370" i="32"/>
  <c r="J369" i="32"/>
  <c r="I369" i="32"/>
  <c r="H369" i="32"/>
  <c r="I368" i="32"/>
  <c r="J368" i="32" s="1"/>
  <c r="H368" i="32"/>
  <c r="J367" i="32"/>
  <c r="I367" i="32"/>
  <c r="H367" i="32"/>
  <c r="J366" i="32"/>
  <c r="I366" i="32"/>
  <c r="H366" i="32"/>
  <c r="J365" i="32"/>
  <c r="I365" i="32"/>
  <c r="H365" i="32"/>
  <c r="I364" i="32"/>
  <c r="J364" i="32" s="1"/>
  <c r="H364" i="32"/>
  <c r="J363" i="32"/>
  <c r="I363" i="32"/>
  <c r="H363" i="32"/>
  <c r="J362" i="32"/>
  <c r="I362" i="32"/>
  <c r="H362" i="32"/>
  <c r="J361" i="32"/>
  <c r="I361" i="32"/>
  <c r="H361" i="32"/>
  <c r="I360" i="32"/>
  <c r="J360" i="32" s="1"/>
  <c r="H360" i="32"/>
  <c r="J359" i="32"/>
  <c r="I359" i="32"/>
  <c r="H359" i="32"/>
  <c r="J358" i="32"/>
  <c r="I358" i="32"/>
  <c r="H358" i="32"/>
  <c r="J357" i="32"/>
  <c r="I357" i="32"/>
  <c r="H357" i="32"/>
  <c r="I356" i="32"/>
  <c r="J356" i="32" s="1"/>
  <c r="H356" i="32"/>
  <c r="J355" i="32"/>
  <c r="I355" i="32"/>
  <c r="H355" i="32"/>
  <c r="J354" i="32"/>
  <c r="I354" i="32"/>
  <c r="H354" i="32"/>
  <c r="J353" i="32"/>
  <c r="I353" i="32"/>
  <c r="H353" i="32"/>
  <c r="I352" i="32"/>
  <c r="J352" i="32" s="1"/>
  <c r="H352" i="32"/>
  <c r="J351" i="32"/>
  <c r="I351" i="32"/>
  <c r="H351" i="32"/>
  <c r="J350" i="32"/>
  <c r="I350" i="32"/>
  <c r="H350" i="32"/>
  <c r="J349" i="32"/>
  <c r="I349" i="32"/>
  <c r="H349" i="32"/>
  <c r="I348" i="32"/>
  <c r="J348" i="32" s="1"/>
  <c r="H348" i="32"/>
  <c r="J347" i="32"/>
  <c r="I347" i="32"/>
  <c r="H347" i="32"/>
  <c r="J346" i="32"/>
  <c r="I346" i="32"/>
  <c r="H346" i="32"/>
  <c r="J345" i="32"/>
  <c r="I345" i="32"/>
  <c r="H345" i="32"/>
  <c r="M342" i="32"/>
  <c r="I341" i="32"/>
  <c r="J341" i="32" s="1"/>
  <c r="H341" i="32"/>
  <c r="J340" i="32"/>
  <c r="I340" i="32"/>
  <c r="H340" i="32"/>
  <c r="I339" i="32"/>
  <c r="J339" i="32" s="1"/>
  <c r="H339" i="32"/>
  <c r="J338" i="32"/>
  <c r="I338" i="32"/>
  <c r="H338" i="32"/>
  <c r="I337" i="32"/>
  <c r="J337" i="32" s="1"/>
  <c r="H337" i="32"/>
  <c r="J336" i="32"/>
  <c r="I336" i="32"/>
  <c r="H336" i="32"/>
  <c r="I335" i="32"/>
  <c r="J335" i="32" s="1"/>
  <c r="H335" i="32"/>
  <c r="J334" i="32"/>
  <c r="I334" i="32"/>
  <c r="H334" i="32"/>
  <c r="M333" i="32"/>
  <c r="M331" i="32"/>
  <c r="M304" i="32" s="1"/>
  <c r="I330" i="32"/>
  <c r="J330" i="32" s="1"/>
  <c r="H330" i="32"/>
  <c r="J329" i="32"/>
  <c r="I329" i="32"/>
  <c r="H329" i="32"/>
  <c r="I328" i="32"/>
  <c r="J328" i="32" s="1"/>
  <c r="H328" i="32"/>
  <c r="I327" i="32"/>
  <c r="J327" i="32" s="1"/>
  <c r="H327" i="32"/>
  <c r="I326" i="32"/>
  <c r="J326" i="32" s="1"/>
  <c r="H326" i="32"/>
  <c r="J325" i="32"/>
  <c r="I325" i="32"/>
  <c r="H325" i="32"/>
  <c r="I324" i="32"/>
  <c r="J324" i="32" s="1"/>
  <c r="H324" i="32"/>
  <c r="I323" i="32"/>
  <c r="J323" i="32" s="1"/>
  <c r="H323" i="32"/>
  <c r="I322" i="32"/>
  <c r="J322" i="32" s="1"/>
  <c r="H322" i="32"/>
  <c r="I321" i="32"/>
  <c r="J321" i="32" s="1"/>
  <c r="H321" i="32"/>
  <c r="I320" i="32"/>
  <c r="J320" i="32" s="1"/>
  <c r="H320" i="32"/>
  <c r="I319" i="32"/>
  <c r="J319" i="32" s="1"/>
  <c r="H319" i="32"/>
  <c r="I318" i="32"/>
  <c r="J318" i="32" s="1"/>
  <c r="H318" i="32"/>
  <c r="I317" i="32"/>
  <c r="J317" i="32" s="1"/>
  <c r="H317" i="32"/>
  <c r="I316" i="32"/>
  <c r="J316" i="32" s="1"/>
  <c r="H316" i="32"/>
  <c r="I315" i="32"/>
  <c r="J315" i="32" s="1"/>
  <c r="H315" i="32"/>
  <c r="I314" i="32"/>
  <c r="J314" i="32" s="1"/>
  <c r="H314" i="32"/>
  <c r="I313" i="32"/>
  <c r="J313" i="32" s="1"/>
  <c r="H313" i="32"/>
  <c r="I312" i="32"/>
  <c r="J312" i="32" s="1"/>
  <c r="H312" i="32"/>
  <c r="I311" i="32"/>
  <c r="J311" i="32" s="1"/>
  <c r="H311" i="32"/>
  <c r="I310" i="32"/>
  <c r="J310" i="32" s="1"/>
  <c r="H310" i="32"/>
  <c r="I309" i="32"/>
  <c r="J309" i="32" s="1"/>
  <c r="H309" i="32"/>
  <c r="I308" i="32"/>
  <c r="J308" i="32" s="1"/>
  <c r="H308" i="32"/>
  <c r="I307" i="32"/>
  <c r="J307" i="32" s="1"/>
  <c r="H307" i="32"/>
  <c r="I306" i="32"/>
  <c r="J306" i="32" s="1"/>
  <c r="H306" i="32"/>
  <c r="I305" i="32"/>
  <c r="J305" i="32" s="1"/>
  <c r="H305" i="32"/>
  <c r="M302" i="32"/>
  <c r="I301" i="32"/>
  <c r="J301" i="32" s="1"/>
  <c r="H301" i="32"/>
  <c r="J300" i="32"/>
  <c r="I300" i="32"/>
  <c r="H300" i="32"/>
  <c r="J299" i="32"/>
  <c r="I299" i="32"/>
  <c r="H299" i="32"/>
  <c r="J298" i="32"/>
  <c r="I298" i="32"/>
  <c r="H298" i="32"/>
  <c r="I297" i="32"/>
  <c r="J297" i="32" s="1"/>
  <c r="H297" i="32"/>
  <c r="J296" i="32"/>
  <c r="I296" i="32"/>
  <c r="H296" i="32"/>
  <c r="J295" i="32"/>
  <c r="I295" i="32"/>
  <c r="H295" i="32"/>
  <c r="J294" i="32"/>
  <c r="I294" i="32"/>
  <c r="H294" i="32"/>
  <c r="I293" i="32"/>
  <c r="J293" i="32" s="1"/>
  <c r="H293" i="32"/>
  <c r="J292" i="32"/>
  <c r="I292" i="32"/>
  <c r="H292" i="32"/>
  <c r="J291" i="32"/>
  <c r="I291" i="32"/>
  <c r="H291" i="32"/>
  <c r="J290" i="32"/>
  <c r="I290" i="32"/>
  <c r="H290" i="32"/>
  <c r="I289" i="32"/>
  <c r="J289" i="32" s="1"/>
  <c r="H289" i="32"/>
  <c r="J288" i="32"/>
  <c r="I288" i="32"/>
  <c r="H288" i="32"/>
  <c r="J287" i="32"/>
  <c r="I287" i="32"/>
  <c r="H287" i="32"/>
  <c r="J286" i="32"/>
  <c r="I286" i="32"/>
  <c r="H286" i="32"/>
  <c r="M285" i="32"/>
  <c r="M283" i="32"/>
  <c r="I282" i="32"/>
  <c r="J282" i="32" s="1"/>
  <c r="H282" i="32"/>
  <c r="J281" i="32"/>
  <c r="I281" i="32"/>
  <c r="H281" i="32"/>
  <c r="I280" i="32"/>
  <c r="J280" i="32" s="1"/>
  <c r="H280" i="32"/>
  <c r="J279" i="32"/>
  <c r="I279" i="32"/>
  <c r="H279" i="32"/>
  <c r="I278" i="32"/>
  <c r="J278" i="32" s="1"/>
  <c r="H278" i="32"/>
  <c r="J277" i="32"/>
  <c r="I277" i="32"/>
  <c r="H277" i="32"/>
  <c r="I276" i="32"/>
  <c r="J276" i="32" s="1"/>
  <c r="H276" i="32"/>
  <c r="J275" i="32"/>
  <c r="I275" i="32"/>
  <c r="H275" i="32"/>
  <c r="I274" i="32"/>
  <c r="J274" i="32" s="1"/>
  <c r="H274" i="32"/>
  <c r="J273" i="32"/>
  <c r="I273" i="32"/>
  <c r="H273" i="32"/>
  <c r="I271" i="32"/>
  <c r="J271" i="32" s="1"/>
  <c r="H271" i="32"/>
  <c r="I270" i="32"/>
  <c r="J270" i="32" s="1"/>
  <c r="H270" i="32"/>
  <c r="I269" i="32"/>
  <c r="J269" i="32" s="1"/>
  <c r="H269" i="32"/>
  <c r="J268" i="32"/>
  <c r="I268" i="32"/>
  <c r="H268" i="32"/>
  <c r="M266" i="32"/>
  <c r="M264" i="32"/>
  <c r="M230" i="32" s="1"/>
  <c r="I263" i="32"/>
  <c r="J263" i="32" s="1"/>
  <c r="H263" i="32"/>
  <c r="I262" i="32"/>
  <c r="J262" i="32" s="1"/>
  <c r="H262" i="32"/>
  <c r="I261" i="32"/>
  <c r="J261" i="32" s="1"/>
  <c r="H261" i="32"/>
  <c r="J260" i="32"/>
  <c r="I260" i="32"/>
  <c r="H260" i="32"/>
  <c r="I259" i="32"/>
  <c r="J259" i="32" s="1"/>
  <c r="H259" i="32"/>
  <c r="I258" i="32"/>
  <c r="J258" i="32" s="1"/>
  <c r="H258" i="32"/>
  <c r="I256" i="32"/>
  <c r="J256" i="32" s="1"/>
  <c r="H256" i="32"/>
  <c r="I255" i="32"/>
  <c r="J255" i="32" s="1"/>
  <c r="H255" i="32"/>
  <c r="I253" i="32"/>
  <c r="J253" i="32" s="1"/>
  <c r="H253" i="32"/>
  <c r="I252" i="32"/>
  <c r="J252" i="32" s="1"/>
  <c r="H252" i="32"/>
  <c r="I251" i="32"/>
  <c r="J251" i="32" s="1"/>
  <c r="H251" i="32"/>
  <c r="I250" i="32"/>
  <c r="J250" i="32" s="1"/>
  <c r="H250" i="32"/>
  <c r="I249" i="32"/>
  <c r="J249" i="32" s="1"/>
  <c r="H249" i="32"/>
  <c r="I248" i="32"/>
  <c r="J248" i="32" s="1"/>
  <c r="H248" i="32"/>
  <c r="I247" i="32"/>
  <c r="J247" i="32" s="1"/>
  <c r="H247" i="32"/>
  <c r="I246" i="32"/>
  <c r="J246" i="32" s="1"/>
  <c r="H246" i="32"/>
  <c r="I245" i="32"/>
  <c r="J245" i="32" s="1"/>
  <c r="H245" i="32"/>
  <c r="I244" i="32"/>
  <c r="J244" i="32" s="1"/>
  <c r="H244" i="32"/>
  <c r="I243" i="32"/>
  <c r="J243" i="32" s="1"/>
  <c r="H243" i="32"/>
  <c r="I242" i="32"/>
  <c r="J242" i="32" s="1"/>
  <c r="H242" i="32"/>
  <c r="I241" i="32"/>
  <c r="J241" i="32" s="1"/>
  <c r="H241" i="32"/>
  <c r="I240" i="32"/>
  <c r="J240" i="32" s="1"/>
  <c r="H240" i="32"/>
  <c r="I239" i="32"/>
  <c r="J239" i="32" s="1"/>
  <c r="H239" i="32"/>
  <c r="I238" i="32"/>
  <c r="J238" i="32" s="1"/>
  <c r="H238" i="32"/>
  <c r="I237" i="32"/>
  <c r="J237" i="32" s="1"/>
  <c r="H237" i="32"/>
  <c r="I236" i="32"/>
  <c r="J236" i="32" s="1"/>
  <c r="H236" i="32"/>
  <c r="I235" i="32"/>
  <c r="J235" i="32" s="1"/>
  <c r="H235" i="32"/>
  <c r="I234" i="32"/>
  <c r="J234" i="32" s="1"/>
  <c r="H234" i="32"/>
  <c r="I233" i="32"/>
  <c r="J233" i="32" s="1"/>
  <c r="H233" i="32"/>
  <c r="I232" i="32"/>
  <c r="J232" i="32" s="1"/>
  <c r="H232" i="32"/>
  <c r="M228" i="32"/>
  <c r="M213" i="32" s="1"/>
  <c r="J227" i="32"/>
  <c r="I227" i="32"/>
  <c r="H227" i="32"/>
  <c r="J226" i="32"/>
  <c r="I226" i="32"/>
  <c r="H226" i="32"/>
  <c r="J225" i="32"/>
  <c r="I225" i="32"/>
  <c r="H225" i="32"/>
  <c r="J224" i="32"/>
  <c r="I224" i="32"/>
  <c r="H224" i="32"/>
  <c r="J222" i="32"/>
  <c r="I222" i="32"/>
  <c r="H222" i="32"/>
  <c r="J220" i="32"/>
  <c r="I220" i="32"/>
  <c r="H220" i="32"/>
  <c r="J219" i="32"/>
  <c r="I219" i="32"/>
  <c r="H219" i="32"/>
  <c r="J218" i="32"/>
  <c r="I218" i="32"/>
  <c r="H218" i="32"/>
  <c r="J217" i="32"/>
  <c r="I217" i="32"/>
  <c r="H217" i="32"/>
  <c r="J216" i="32"/>
  <c r="I216" i="32"/>
  <c r="H216" i="32"/>
  <c r="J215" i="32"/>
  <c r="I215" i="32"/>
  <c r="H215" i="32"/>
  <c r="J214" i="32"/>
  <c r="I214" i="32"/>
  <c r="H214" i="32"/>
  <c r="M211" i="32"/>
  <c r="I210" i="32"/>
  <c r="J210" i="32" s="1"/>
  <c r="H210" i="32"/>
  <c r="I209" i="32"/>
  <c r="J209" i="32" s="1"/>
  <c r="H209" i="32"/>
  <c r="I208" i="32"/>
  <c r="J208" i="32" s="1"/>
  <c r="H208" i="32"/>
  <c r="J207" i="32"/>
  <c r="I207" i="32"/>
  <c r="H207" i="32"/>
  <c r="I206" i="32"/>
  <c r="J206" i="32" s="1"/>
  <c r="H206" i="32"/>
  <c r="I205" i="32"/>
  <c r="J205" i="32" s="1"/>
  <c r="H205" i="32"/>
  <c r="I204" i="32"/>
  <c r="J204" i="32" s="1"/>
  <c r="H204" i="32"/>
  <c r="J203" i="32"/>
  <c r="I203" i="32"/>
  <c r="H203" i="32"/>
  <c r="I202" i="32"/>
  <c r="J202" i="32" s="1"/>
  <c r="H202" i="32"/>
  <c r="I201" i="32"/>
  <c r="J201" i="32" s="1"/>
  <c r="H201" i="32"/>
  <c r="I200" i="32"/>
  <c r="J200" i="32" s="1"/>
  <c r="H200" i="32"/>
  <c r="J199" i="32"/>
  <c r="I199" i="32"/>
  <c r="H199" i="32"/>
  <c r="I197" i="32"/>
  <c r="J197" i="32" s="1"/>
  <c r="H197" i="32"/>
  <c r="I196" i="32"/>
  <c r="J196" i="32" s="1"/>
  <c r="H196" i="32"/>
  <c r="I195" i="32"/>
  <c r="J195" i="32" s="1"/>
  <c r="H195" i="32"/>
  <c r="J194" i="32"/>
  <c r="I194" i="32"/>
  <c r="H194" i="32"/>
  <c r="I193" i="32"/>
  <c r="J193" i="32" s="1"/>
  <c r="H193" i="32"/>
  <c r="I192" i="32"/>
  <c r="J192" i="32" s="1"/>
  <c r="H192" i="32"/>
  <c r="I191" i="32"/>
  <c r="J191" i="32" s="1"/>
  <c r="H191" i="32"/>
  <c r="J190" i="32"/>
  <c r="I190" i="32"/>
  <c r="H190" i="32"/>
  <c r="I189" i="32"/>
  <c r="J189" i="32" s="1"/>
  <c r="H189" i="32"/>
  <c r="M188" i="32"/>
  <c r="M186" i="32"/>
  <c r="I185" i="32"/>
  <c r="J185" i="32" s="1"/>
  <c r="H185" i="32"/>
  <c r="I184" i="32"/>
  <c r="J184" i="32" s="1"/>
  <c r="H184" i="32"/>
  <c r="J182" i="32"/>
  <c r="I182" i="32"/>
  <c r="H182" i="32"/>
  <c r="I181" i="32"/>
  <c r="J181" i="32" s="1"/>
  <c r="H181" i="32"/>
  <c r="I180" i="32"/>
  <c r="J180" i="32" s="1"/>
  <c r="H180" i="32"/>
  <c r="I179" i="32"/>
  <c r="J179" i="32" s="1"/>
  <c r="H179" i="32"/>
  <c r="J178" i="32"/>
  <c r="I178" i="32"/>
  <c r="H178" i="32"/>
  <c r="I177" i="32"/>
  <c r="J177" i="32" s="1"/>
  <c r="H177" i="32"/>
  <c r="I176" i="32"/>
  <c r="J176" i="32" s="1"/>
  <c r="H176" i="32"/>
  <c r="I175" i="32"/>
  <c r="J175" i="32" s="1"/>
  <c r="H175" i="32"/>
  <c r="M174" i="32"/>
  <c r="M172" i="32"/>
  <c r="J171" i="32"/>
  <c r="I171" i="32"/>
  <c r="H171" i="32"/>
  <c r="J169" i="32"/>
  <c r="I169" i="32"/>
  <c r="H169" i="32"/>
  <c r="J168" i="32"/>
  <c r="I168" i="32"/>
  <c r="H168" i="32"/>
  <c r="I167" i="32"/>
  <c r="J167" i="32" s="1"/>
  <c r="H167" i="32"/>
  <c r="M166" i="32"/>
  <c r="M164" i="32"/>
  <c r="M155" i="32" s="1"/>
  <c r="I163" i="32"/>
  <c r="J163" i="32" s="1"/>
  <c r="H163" i="32"/>
  <c r="I162" i="32"/>
  <c r="J162" i="32" s="1"/>
  <c r="H162" i="32"/>
  <c r="J161" i="32"/>
  <c r="I161" i="32"/>
  <c r="H161" i="32"/>
  <c r="I160" i="32"/>
  <c r="J160" i="32" s="1"/>
  <c r="H160" i="32"/>
  <c r="I159" i="32"/>
  <c r="J159" i="32" s="1"/>
  <c r="H159" i="32"/>
  <c r="I158" i="32"/>
  <c r="J158" i="32" s="1"/>
  <c r="H158" i="32"/>
  <c r="J157" i="32"/>
  <c r="I157" i="32"/>
  <c r="H157" i="32"/>
  <c r="I156" i="32"/>
  <c r="J156" i="32" s="1"/>
  <c r="H156" i="32"/>
  <c r="M153" i="32"/>
  <c r="I152" i="32"/>
  <c r="J152" i="32" s="1"/>
  <c r="H152" i="32"/>
  <c r="I151" i="32"/>
  <c r="J151" i="32" s="1"/>
  <c r="H151" i="32"/>
  <c r="J150" i="32"/>
  <c r="I150" i="32"/>
  <c r="H150" i="32"/>
  <c r="J149" i="32"/>
  <c r="I149" i="32"/>
  <c r="H149" i="32"/>
  <c r="I148" i="32"/>
  <c r="J148" i="32" s="1"/>
  <c r="H148" i="32"/>
  <c r="I147" i="32"/>
  <c r="J147" i="32" s="1"/>
  <c r="H147" i="32"/>
  <c r="J145" i="32"/>
  <c r="I145" i="32"/>
  <c r="H145" i="32"/>
  <c r="J143" i="32"/>
  <c r="I143" i="32"/>
  <c r="H143" i="32"/>
  <c r="I142" i="32"/>
  <c r="J142" i="32" s="1"/>
  <c r="H142" i="32"/>
  <c r="I141" i="32"/>
  <c r="J141" i="32" s="1"/>
  <c r="H141" i="32"/>
  <c r="J139" i="32"/>
  <c r="I139" i="32"/>
  <c r="H139" i="32"/>
  <c r="J138" i="32"/>
  <c r="I138" i="32"/>
  <c r="H138" i="32"/>
  <c r="I137" i="32"/>
  <c r="J137" i="32" s="1"/>
  <c r="H137" i="32"/>
  <c r="I136" i="32"/>
  <c r="J136" i="32" s="1"/>
  <c r="H136" i="32"/>
  <c r="J135" i="32"/>
  <c r="I135" i="32"/>
  <c r="H135" i="32"/>
  <c r="J134" i="32"/>
  <c r="I134" i="32"/>
  <c r="H134" i="32"/>
  <c r="I133" i="32"/>
  <c r="J133" i="32" s="1"/>
  <c r="H133" i="32"/>
  <c r="I132" i="32"/>
  <c r="J132" i="32" s="1"/>
  <c r="H132" i="32"/>
  <c r="J131" i="32"/>
  <c r="I131" i="32"/>
  <c r="H131" i="32"/>
  <c r="J130" i="32"/>
  <c r="I130" i="32"/>
  <c r="H130" i="32"/>
  <c r="I129" i="32"/>
  <c r="J129" i="32" s="1"/>
  <c r="H129" i="32"/>
  <c r="I128" i="32"/>
  <c r="J128" i="32" s="1"/>
  <c r="H128" i="32"/>
  <c r="J127" i="32"/>
  <c r="I127" i="32"/>
  <c r="H127" i="32"/>
  <c r="J126" i="32"/>
  <c r="I126" i="32"/>
  <c r="H126" i="32"/>
  <c r="I124" i="32"/>
  <c r="J124" i="32" s="1"/>
  <c r="H124" i="32"/>
  <c r="I122" i="32"/>
  <c r="J122" i="32" s="1"/>
  <c r="H122" i="32"/>
  <c r="J121" i="32"/>
  <c r="I121" i="32"/>
  <c r="H121" i="32"/>
  <c r="J119" i="32"/>
  <c r="I119" i="32"/>
  <c r="H119" i="32"/>
  <c r="I118" i="32"/>
  <c r="J118" i="32" s="1"/>
  <c r="H118" i="32"/>
  <c r="I116" i="32"/>
  <c r="J116" i="32" s="1"/>
  <c r="H116" i="32"/>
  <c r="J115" i="32"/>
  <c r="I115" i="32"/>
  <c r="H115" i="32"/>
  <c r="J114" i="32"/>
  <c r="I114" i="32"/>
  <c r="H114" i="32"/>
  <c r="I113" i="32"/>
  <c r="J113" i="32" s="1"/>
  <c r="H113" i="32"/>
  <c r="I112" i="32"/>
  <c r="J112" i="32" s="1"/>
  <c r="H112" i="32"/>
  <c r="J111" i="32"/>
  <c r="I111" i="32"/>
  <c r="H111" i="32"/>
  <c r="J110" i="32"/>
  <c r="I110" i="32"/>
  <c r="H110" i="32"/>
  <c r="I109" i="32"/>
  <c r="J109" i="32" s="1"/>
  <c r="H109" i="32"/>
  <c r="M107" i="32"/>
  <c r="M105" i="32"/>
  <c r="M94" i="32" s="1"/>
  <c r="J104" i="32"/>
  <c r="I104" i="32"/>
  <c r="H104" i="32"/>
  <c r="J102" i="32"/>
  <c r="I102" i="32"/>
  <c r="H102" i="32"/>
  <c r="J101" i="32"/>
  <c r="I101" i="32"/>
  <c r="H101" i="32"/>
  <c r="J100" i="32"/>
  <c r="I100" i="32"/>
  <c r="H100" i="32"/>
  <c r="J99" i="32"/>
  <c r="I99" i="32"/>
  <c r="H99" i="32"/>
  <c r="J98" i="32"/>
  <c r="I98" i="32"/>
  <c r="H98" i="32"/>
  <c r="J96" i="32"/>
  <c r="I96" i="32"/>
  <c r="H96" i="32"/>
  <c r="M92" i="32"/>
  <c r="J91" i="32"/>
  <c r="I91" i="32"/>
  <c r="H91" i="32"/>
  <c r="I90" i="32"/>
  <c r="J90" i="32" s="1"/>
  <c r="H90" i="32"/>
  <c r="I89" i="32"/>
  <c r="J89" i="32" s="1"/>
  <c r="H89" i="32"/>
  <c r="I88" i="32"/>
  <c r="J88" i="32" s="1"/>
  <c r="H88" i="32"/>
  <c r="J86" i="32"/>
  <c r="I86" i="32"/>
  <c r="H86" i="32"/>
  <c r="I84" i="32"/>
  <c r="J84" i="32" s="1"/>
  <c r="H84" i="32"/>
  <c r="I83" i="32"/>
  <c r="J83" i="32" s="1"/>
  <c r="H83" i="32"/>
  <c r="I82" i="32"/>
  <c r="J82" i="32" s="1"/>
  <c r="H82" i="32"/>
  <c r="J81" i="32"/>
  <c r="I81" i="32"/>
  <c r="H81" i="32"/>
  <c r="I79" i="32"/>
  <c r="J79" i="32" s="1"/>
  <c r="H79" i="32"/>
  <c r="I78" i="32"/>
  <c r="J78" i="32" s="1"/>
  <c r="H78" i="32"/>
  <c r="I77" i="32"/>
  <c r="J77" i="32" s="1"/>
  <c r="H77" i="32"/>
  <c r="J76" i="32"/>
  <c r="I76" i="32"/>
  <c r="H76" i="32"/>
  <c r="I74" i="32"/>
  <c r="J74" i="32" s="1"/>
  <c r="H74" i="32"/>
  <c r="I73" i="32"/>
  <c r="J73" i="32" s="1"/>
  <c r="H73" i="32"/>
  <c r="I72" i="32"/>
  <c r="J72" i="32" s="1"/>
  <c r="H72" i="32"/>
  <c r="J71" i="32"/>
  <c r="I71" i="32"/>
  <c r="H71" i="32"/>
  <c r="M69" i="32"/>
  <c r="M67" i="32"/>
  <c r="M41" i="32" s="1"/>
  <c r="J66" i="32"/>
  <c r="I66" i="32"/>
  <c r="H66" i="32"/>
  <c r="I65" i="32"/>
  <c r="J65" i="32" s="1"/>
  <c r="H65" i="32"/>
  <c r="I64" i="32"/>
  <c r="J64" i="32" s="1"/>
  <c r="H64" i="32"/>
  <c r="J63" i="32"/>
  <c r="I63" i="32"/>
  <c r="H63" i="32"/>
  <c r="J62" i="32"/>
  <c r="I62" i="32"/>
  <c r="H62" i="32"/>
  <c r="I61" i="32"/>
  <c r="J61" i="32" s="1"/>
  <c r="H61" i="32"/>
  <c r="I59" i="32"/>
  <c r="J59" i="32" s="1"/>
  <c r="H59" i="32"/>
  <c r="J58" i="32"/>
  <c r="I58" i="32"/>
  <c r="H58" i="32"/>
  <c r="J57" i="32"/>
  <c r="I57" i="32"/>
  <c r="H57" i="32"/>
  <c r="I56" i="32"/>
  <c r="J56" i="32" s="1"/>
  <c r="H56" i="32"/>
  <c r="I55" i="32"/>
  <c r="J55" i="32" s="1"/>
  <c r="H55" i="32"/>
  <c r="J53" i="32"/>
  <c r="I53" i="32"/>
  <c r="H53" i="32"/>
  <c r="J52" i="32"/>
  <c r="I52" i="32"/>
  <c r="H52" i="32"/>
  <c r="I51" i="32"/>
  <c r="J51" i="32" s="1"/>
  <c r="H51" i="32"/>
  <c r="I50" i="32"/>
  <c r="J50" i="32" s="1"/>
  <c r="H50" i="32"/>
  <c r="J48" i="32"/>
  <c r="I48" i="32"/>
  <c r="H48" i="32"/>
  <c r="J47" i="32"/>
  <c r="I47" i="32"/>
  <c r="H47" i="32"/>
  <c r="I46" i="32"/>
  <c r="J46" i="32" s="1"/>
  <c r="H46" i="32"/>
  <c r="I45" i="32"/>
  <c r="J45" i="32" s="1"/>
  <c r="H45" i="32"/>
  <c r="J44" i="32"/>
  <c r="I44" i="32"/>
  <c r="H44" i="32"/>
  <c r="J43" i="32"/>
  <c r="I43" i="32"/>
  <c r="H43" i="32"/>
  <c r="M39" i="32"/>
  <c r="J38" i="32"/>
  <c r="I38" i="32"/>
  <c r="H38" i="32"/>
  <c r="I37" i="32"/>
  <c r="J37" i="32" s="1"/>
  <c r="H37" i="32"/>
  <c r="J36" i="32"/>
  <c r="I36" i="32"/>
  <c r="H36" i="32"/>
  <c r="J34" i="32"/>
  <c r="I34" i="32"/>
  <c r="H34" i="32"/>
  <c r="J33" i="32"/>
  <c r="I33" i="32"/>
  <c r="H33" i="32"/>
  <c r="I32" i="32"/>
  <c r="J32" i="32" s="1"/>
  <c r="H32" i="32"/>
  <c r="J30" i="32"/>
  <c r="I30" i="32"/>
  <c r="H30" i="32"/>
  <c r="J29" i="32"/>
  <c r="I29" i="32"/>
  <c r="H29" i="32"/>
  <c r="J28" i="32"/>
  <c r="I28" i="32"/>
  <c r="H28" i="32"/>
  <c r="I27" i="32"/>
  <c r="J27" i="32" s="1"/>
  <c r="H27" i="32"/>
  <c r="M26" i="32"/>
  <c r="M24" i="32"/>
  <c r="I23" i="32"/>
  <c r="J23" i="32" s="1"/>
  <c r="H23" i="32"/>
  <c r="I22" i="32"/>
  <c r="J22" i="32" s="1"/>
  <c r="H22" i="32"/>
  <c r="J21" i="32"/>
  <c r="I21" i="32"/>
  <c r="H21" i="32"/>
  <c r="I20" i="32"/>
  <c r="J20" i="32" s="1"/>
  <c r="H20" i="32"/>
  <c r="I19" i="32"/>
  <c r="J19" i="32" s="1"/>
  <c r="H19" i="32"/>
  <c r="I18" i="32"/>
  <c r="J18" i="32" s="1"/>
  <c r="H18" i="32"/>
  <c r="J17" i="32"/>
  <c r="I17" i="32"/>
  <c r="H17" i="32"/>
  <c r="I16" i="32"/>
  <c r="J16" i="32" s="1"/>
  <c r="H16" i="32"/>
  <c r="I15" i="32"/>
  <c r="J15" i="32" s="1"/>
  <c r="H15" i="32"/>
  <c r="M14" i="32"/>
  <c r="F164" i="17"/>
  <c r="F165" i="17"/>
  <c r="L26" i="17"/>
  <c r="K26" i="17"/>
  <c r="M26" i="17" s="1"/>
  <c r="N26" i="17" s="1"/>
  <c r="O26" i="17" s="1"/>
  <c r="M562" i="32" l="1"/>
  <c r="M10" i="32" s="1"/>
  <c r="L27" i="17"/>
  <c r="M27" i="17"/>
  <c r="N27" i="17" s="1"/>
  <c r="O27" i="17" s="1"/>
  <c r="M441" i="17" l="1"/>
  <c r="N441" i="17" s="1"/>
  <c r="O441" i="17" s="1"/>
  <c r="M427" i="17"/>
  <c r="N427" i="17" s="1"/>
  <c r="O427" i="17" s="1"/>
  <c r="M53" i="17"/>
  <c r="N53" i="17" s="1"/>
  <c r="O53" i="17" s="1"/>
  <c r="L564" i="17" l="1"/>
  <c r="M564" i="17" s="1"/>
  <c r="N564" i="17" s="1"/>
  <c r="O564" i="17" s="1"/>
  <c r="L324" i="17"/>
  <c r="M324" i="17" s="1"/>
  <c r="N324" i="17" s="1"/>
  <c r="O324" i="17" s="1"/>
  <c r="L323" i="17"/>
  <c r="M323" i="17" s="1"/>
  <c r="N323" i="17" s="1"/>
  <c r="O323" i="17" s="1"/>
  <c r="L322" i="17"/>
  <c r="M322" i="17" s="1"/>
  <c r="N322" i="17" s="1"/>
  <c r="O322" i="17" s="1"/>
  <c r="L321" i="17"/>
  <c r="M321" i="17" s="1"/>
  <c r="N321" i="17" s="1"/>
  <c r="O321" i="17" s="1"/>
  <c r="L320" i="17"/>
  <c r="M320" i="17" s="1"/>
  <c r="N320" i="17" s="1"/>
  <c r="O320" i="17" s="1"/>
  <c r="L319" i="17"/>
  <c r="M319" i="17" s="1"/>
  <c r="N319" i="17" s="1"/>
  <c r="O319" i="17" s="1"/>
  <c r="L316" i="17"/>
  <c r="M316" i="17" s="1"/>
  <c r="N316" i="17" s="1"/>
  <c r="O316" i="17" s="1"/>
  <c r="L259" i="17"/>
  <c r="M259" i="17" s="1"/>
  <c r="N259" i="17" s="1"/>
  <c r="O259" i="17" s="1"/>
  <c r="L224" i="17"/>
  <c r="M224" i="17" s="1"/>
  <c r="N224" i="17" s="1"/>
  <c r="O224" i="17" s="1"/>
  <c r="L201" i="17"/>
  <c r="M201" i="17" s="1"/>
  <c r="N201" i="17" s="1"/>
  <c r="O201" i="17" s="1"/>
  <c r="L200" i="17"/>
  <c r="M200" i="17" s="1"/>
  <c r="N200" i="17" s="1"/>
  <c r="O200" i="17" s="1"/>
  <c r="L193" i="17"/>
  <c r="M193" i="17" s="1"/>
  <c r="N193" i="17" s="1"/>
  <c r="L192" i="17"/>
  <c r="M192" i="17" s="1"/>
  <c r="N192" i="17" s="1"/>
  <c r="L189" i="17"/>
  <c r="M189" i="17" s="1"/>
  <c r="N189" i="17" s="1"/>
  <c r="O189" i="17" s="1"/>
  <c r="L188" i="17"/>
  <c r="M188" i="17" s="1"/>
  <c r="N188" i="17" s="1"/>
  <c r="O188" i="17" s="1"/>
  <c r="L187" i="17"/>
  <c r="M187" i="17" s="1"/>
  <c r="N187" i="17" s="1"/>
  <c r="O187" i="17" s="1"/>
  <c r="L185" i="17"/>
  <c r="M185" i="17" s="1"/>
  <c r="N185" i="17" s="1"/>
  <c r="O185" i="17" s="1"/>
  <c r="L184" i="17"/>
  <c r="M184" i="17" s="1"/>
  <c r="N184" i="17" s="1"/>
  <c r="O184" i="17" s="1"/>
  <c r="L183" i="17"/>
  <c r="M183" i="17" s="1"/>
  <c r="N183" i="17" s="1"/>
  <c r="O183" i="17" s="1"/>
  <c r="L25" i="17"/>
  <c r="L501" i="17"/>
  <c r="M501" i="17" s="1"/>
  <c r="N501" i="17" s="1"/>
  <c r="O501" i="17" s="1"/>
  <c r="L500" i="17"/>
  <c r="M500" i="17" s="1"/>
  <c r="N500" i="17" s="1"/>
  <c r="O500" i="17" s="1"/>
  <c r="L499" i="17"/>
  <c r="M499" i="17" s="1"/>
  <c r="N499" i="17" s="1"/>
  <c r="O499" i="17" s="1"/>
  <c r="L498" i="17"/>
  <c r="M498" i="17" s="1"/>
  <c r="N498" i="17" s="1"/>
  <c r="O498" i="17" s="1"/>
  <c r="L494" i="17"/>
  <c r="M494" i="17" s="1"/>
  <c r="N494" i="17" s="1"/>
  <c r="O494" i="17" s="1"/>
  <c r="L492" i="17"/>
  <c r="M492" i="17" s="1"/>
  <c r="N492" i="17" s="1"/>
  <c r="O492" i="17" s="1"/>
  <c r="L491" i="17"/>
  <c r="M491" i="17" s="1"/>
  <c r="N491" i="17" s="1"/>
  <c r="O491" i="17" s="1"/>
  <c r="L490" i="17"/>
  <c r="M490" i="17" s="1"/>
  <c r="N490" i="17" s="1"/>
  <c r="O490" i="17" s="1"/>
  <c r="L489" i="17"/>
  <c r="M489" i="17" s="1"/>
  <c r="N489" i="17" s="1"/>
  <c r="O489" i="17" s="1"/>
  <c r="L488" i="17"/>
  <c r="M488" i="17" s="1"/>
  <c r="N488" i="17" s="1"/>
  <c r="O488" i="17" s="1"/>
  <c r="L487" i="17"/>
  <c r="M487" i="17" s="1"/>
  <c r="N487" i="17" s="1"/>
  <c r="O487" i="17" s="1"/>
  <c r="L486" i="17"/>
  <c r="M486" i="17" s="1"/>
  <c r="N486" i="17" s="1"/>
  <c r="O486" i="17" s="1"/>
  <c r="L485" i="17"/>
  <c r="M485" i="17" s="1"/>
  <c r="N485" i="17" s="1"/>
  <c r="O485" i="17" s="1"/>
  <c r="L471" i="17"/>
  <c r="M471" i="17" s="1"/>
  <c r="N471" i="17" s="1"/>
  <c r="O471" i="17" s="1"/>
  <c r="L450" i="17"/>
  <c r="M450" i="17" s="1"/>
  <c r="N450" i="17" s="1"/>
  <c r="O450" i="17" s="1"/>
  <c r="L449" i="17"/>
  <c r="M449" i="17" s="1"/>
  <c r="N449" i="17" s="1"/>
  <c r="O449" i="17" s="1"/>
  <c r="L440" i="17"/>
  <c r="M440" i="17" s="1"/>
  <c r="N440" i="17" s="1"/>
  <c r="O440" i="17" s="1"/>
  <c r="L439" i="17"/>
  <c r="M439" i="17" s="1"/>
  <c r="N439" i="17" s="1"/>
  <c r="O439" i="17" s="1"/>
  <c r="L425" i="17"/>
  <c r="M425" i="17" s="1"/>
  <c r="N425" i="17" s="1"/>
  <c r="O425" i="17" s="1"/>
  <c r="L412" i="17"/>
  <c r="M412" i="17" s="1"/>
  <c r="N412" i="17" s="1"/>
  <c r="O412" i="17" s="1"/>
  <c r="L411" i="17"/>
  <c r="M411" i="17" s="1"/>
  <c r="N411" i="17" s="1"/>
  <c r="O411" i="17" s="1"/>
  <c r="L410" i="17"/>
  <c r="M410" i="17" s="1"/>
  <c r="N410" i="17" s="1"/>
  <c r="O410" i="17" s="1"/>
  <c r="L409" i="17"/>
  <c r="M409" i="17" s="1"/>
  <c r="N409" i="17" s="1"/>
  <c r="O409" i="17" s="1"/>
  <c r="L408" i="17"/>
  <c r="M408" i="17" s="1"/>
  <c r="N408" i="17" s="1"/>
  <c r="O408" i="17" s="1"/>
  <c r="L388" i="17"/>
  <c r="M388" i="17" s="1"/>
  <c r="N388" i="17" s="1"/>
  <c r="O388" i="17" s="1"/>
  <c r="L387" i="17"/>
  <c r="M387" i="17" s="1"/>
  <c r="N387" i="17" s="1"/>
  <c r="O387" i="17" s="1"/>
  <c r="L386" i="17"/>
  <c r="M386" i="17" s="1"/>
  <c r="N386" i="17" s="1"/>
  <c r="O386" i="17" s="1"/>
  <c r="L385" i="17"/>
  <c r="M385" i="17" s="1"/>
  <c r="N385" i="17" s="1"/>
  <c r="O385" i="17" s="1"/>
  <c r="L384" i="17"/>
  <c r="M384" i="17" s="1"/>
  <c r="N384" i="17" s="1"/>
  <c r="O384" i="17" s="1"/>
  <c r="L383" i="17"/>
  <c r="M383" i="17" s="1"/>
  <c r="N383" i="17" s="1"/>
  <c r="O383" i="17" s="1"/>
  <c r="L382" i="17"/>
  <c r="M382" i="17" s="1"/>
  <c r="N382" i="17" s="1"/>
  <c r="O382" i="17" s="1"/>
  <c r="L381" i="17"/>
  <c r="M381" i="17" s="1"/>
  <c r="N381" i="17" s="1"/>
  <c r="O381" i="17" s="1"/>
  <c r="L380" i="17"/>
  <c r="M380" i="17" s="1"/>
  <c r="N380" i="17" s="1"/>
  <c r="O380" i="17" s="1"/>
  <c r="L379" i="17"/>
  <c r="M379" i="17" s="1"/>
  <c r="N379" i="17" s="1"/>
  <c r="O379" i="17" s="1"/>
  <c r="L372" i="17"/>
  <c r="M372" i="17" s="1"/>
  <c r="N372" i="17" s="1"/>
  <c r="O372" i="17" s="1"/>
  <c r="L351" i="17"/>
  <c r="M351" i="17" s="1"/>
  <c r="N351" i="17" s="1"/>
  <c r="O351" i="17" s="1"/>
  <c r="L350" i="17"/>
  <c r="M350" i="17" s="1"/>
  <c r="N350" i="17" s="1"/>
  <c r="O350" i="17" s="1"/>
  <c r="L349" i="17"/>
  <c r="M349" i="17" s="1"/>
  <c r="N349" i="17" s="1"/>
  <c r="O349" i="17" s="1"/>
  <c r="L348" i="17"/>
  <c r="M348" i="17" s="1"/>
  <c r="N348" i="17" s="1"/>
  <c r="O348" i="17" s="1"/>
  <c r="L347" i="17"/>
  <c r="M347" i="17" s="1"/>
  <c r="N347" i="17" s="1"/>
  <c r="O347" i="17" s="1"/>
  <c r="L346" i="17"/>
  <c r="M346" i="17" s="1"/>
  <c r="N346" i="17" s="1"/>
  <c r="O346" i="17" s="1"/>
  <c r="L344" i="17"/>
  <c r="M344" i="17" s="1"/>
  <c r="N344" i="17" s="1"/>
  <c r="O344" i="17" s="1"/>
  <c r="L340" i="17"/>
  <c r="M340" i="17" s="1"/>
  <c r="N340" i="17" s="1"/>
  <c r="O340" i="17" s="1"/>
  <c r="L337" i="17"/>
  <c r="M337" i="17" s="1"/>
  <c r="N337" i="17" s="1"/>
  <c r="O337" i="17" s="1"/>
  <c r="L514" i="17"/>
  <c r="M514" i="17" s="1"/>
  <c r="N514" i="17" s="1"/>
  <c r="O514" i="17" s="1"/>
  <c r="L515" i="17"/>
  <c r="M515" i="17" s="1"/>
  <c r="N515" i="17" s="1"/>
  <c r="O515" i="17" s="1"/>
  <c r="L516" i="17"/>
  <c r="M516" i="17" s="1"/>
  <c r="N516" i="17" s="1"/>
  <c r="O516" i="17" s="1"/>
  <c r="L517" i="17"/>
  <c r="M517" i="17" s="1"/>
  <c r="N517" i="17" s="1"/>
  <c r="O517" i="17" s="1"/>
  <c r="L518" i="17"/>
  <c r="M518" i="17" s="1"/>
  <c r="N518" i="17" s="1"/>
  <c r="O518" i="17" s="1"/>
  <c r="L522" i="17"/>
  <c r="M522" i="17" s="1"/>
  <c r="N522" i="17" s="1"/>
  <c r="O522" i="17" s="1"/>
  <c r="L523" i="17"/>
  <c r="M523" i="17" s="1"/>
  <c r="N523" i="17" s="1"/>
  <c r="O523" i="17" s="1"/>
  <c r="L524" i="17"/>
  <c r="M524" i="17" s="1"/>
  <c r="N524" i="17" s="1"/>
  <c r="O524" i="17" s="1"/>
  <c r="L525" i="17"/>
  <c r="M525" i="17" s="1"/>
  <c r="N525" i="17" s="1"/>
  <c r="O525" i="17" s="1"/>
  <c r="L526" i="17"/>
  <c r="M526" i="17" s="1"/>
  <c r="N526" i="17" s="1"/>
  <c r="O526" i="17" s="1"/>
  <c r="L527" i="17"/>
  <c r="M527" i="17" s="1"/>
  <c r="N527" i="17" s="1"/>
  <c r="O527" i="17" s="1"/>
  <c r="L528" i="17"/>
  <c r="M528" i="17" s="1"/>
  <c r="N528" i="17" s="1"/>
  <c r="O528" i="17" s="1"/>
  <c r="L529" i="17"/>
  <c r="M529" i="17" s="1"/>
  <c r="N529" i="17" s="1"/>
  <c r="O529" i="17" s="1"/>
  <c r="L530" i="17"/>
  <c r="M530" i="17" s="1"/>
  <c r="N530" i="17" s="1"/>
  <c r="O530" i="17" s="1"/>
  <c r="L535" i="17"/>
  <c r="M535" i="17" s="1"/>
  <c r="N535" i="17" s="1"/>
  <c r="O535" i="17" s="1"/>
  <c r="L536" i="17"/>
  <c r="M536" i="17" s="1"/>
  <c r="N536" i="17" s="1"/>
  <c r="O536" i="17" s="1"/>
  <c r="L537" i="17"/>
  <c r="M537" i="17" s="1"/>
  <c r="N537" i="17" s="1"/>
  <c r="O537" i="17" s="1"/>
  <c r="L538" i="17"/>
  <c r="M538" i="17" s="1"/>
  <c r="N538" i="17" s="1"/>
  <c r="O538" i="17" s="1"/>
  <c r="L539" i="17"/>
  <c r="M539" i="17" s="1"/>
  <c r="N539" i="17" s="1"/>
  <c r="O539" i="17" s="1"/>
  <c r="L557" i="17"/>
  <c r="M557" i="17" s="1"/>
  <c r="N557" i="17" s="1"/>
  <c r="O557" i="17" s="1"/>
  <c r="L558" i="17"/>
  <c r="M558" i="17" s="1"/>
  <c r="N558" i="17" s="1"/>
  <c r="O558" i="17" s="1"/>
  <c r="L559" i="17"/>
  <c r="M559" i="17" s="1"/>
  <c r="N559" i="17" s="1"/>
  <c r="O559" i="17" s="1"/>
  <c r="L560" i="17"/>
  <c r="M560" i="17" s="1"/>
  <c r="N560" i="17" s="1"/>
  <c r="O560" i="17" s="1"/>
  <c r="L561" i="17"/>
  <c r="M561" i="17" s="1"/>
  <c r="N561" i="17" s="1"/>
  <c r="O561" i="17" s="1"/>
  <c r="L565" i="17"/>
  <c r="M565" i="17" s="1"/>
  <c r="N565" i="17" s="1"/>
  <c r="O565" i="17" s="1"/>
  <c r="L331" i="17"/>
  <c r="M331" i="17" s="1"/>
  <c r="N331" i="17" s="1"/>
  <c r="O331" i="17" s="1"/>
  <c r="L330" i="17"/>
  <c r="M330" i="17" s="1"/>
  <c r="N330" i="17" s="1"/>
  <c r="O330" i="17" s="1"/>
  <c r="L329" i="17"/>
  <c r="M329" i="17" s="1"/>
  <c r="N329" i="17" s="1"/>
  <c r="O329" i="17" s="1"/>
  <c r="L328" i="17"/>
  <c r="M328" i="17" s="1"/>
  <c r="N328" i="17" s="1"/>
  <c r="O328" i="17" s="1"/>
  <c r="L327" i="17"/>
  <c r="M327" i="17" s="1"/>
  <c r="N327" i="17" s="1"/>
  <c r="O327" i="17" s="1"/>
  <c r="L326" i="17"/>
  <c r="M326" i="17" s="1"/>
  <c r="N326" i="17" s="1"/>
  <c r="O326" i="17" s="1"/>
  <c r="L325" i="17"/>
  <c r="M325" i="17" s="1"/>
  <c r="N325" i="17" s="1"/>
  <c r="O325" i="17" s="1"/>
  <c r="L286" i="17"/>
  <c r="M286" i="17" s="1"/>
  <c r="N286" i="17" s="1"/>
  <c r="O286" i="17" s="1"/>
  <c r="L261" i="17"/>
  <c r="M261" i="17" s="1"/>
  <c r="N261" i="17" s="1"/>
  <c r="O261" i="17" s="1"/>
  <c r="L260" i="17"/>
  <c r="M260" i="17" s="1"/>
  <c r="N260" i="17" s="1"/>
  <c r="O260" i="17" s="1"/>
  <c r="L212" i="17"/>
  <c r="M212" i="17" s="1"/>
  <c r="N212" i="17" s="1"/>
  <c r="O212" i="17" s="1"/>
  <c r="L147" i="17"/>
  <c r="M147" i="17" s="1"/>
  <c r="N147" i="17" s="1"/>
  <c r="O147" i="17" s="1"/>
  <c r="L119" i="17"/>
  <c r="M119" i="17" s="1"/>
  <c r="N119" i="17" s="1"/>
  <c r="O119" i="17" s="1"/>
  <c r="L118" i="17"/>
  <c r="M118" i="17" s="1"/>
  <c r="N118" i="17" s="1"/>
  <c r="O118" i="17" s="1"/>
  <c r="L339" i="17"/>
  <c r="M339" i="17" s="1"/>
  <c r="N339" i="17" s="1"/>
  <c r="O339" i="17" s="1"/>
  <c r="L338" i="17"/>
  <c r="M338" i="17" s="1"/>
  <c r="N338" i="17" s="1"/>
  <c r="O338" i="17" s="1"/>
  <c r="L336" i="17"/>
  <c r="M336" i="17" s="1"/>
  <c r="N336" i="17" s="1"/>
  <c r="O336" i="17" s="1"/>
  <c r="L335" i="17"/>
  <c r="M335" i="17" s="1"/>
  <c r="N335" i="17" s="1"/>
  <c r="O335" i="17" s="1"/>
  <c r="L334" i="17"/>
  <c r="M334" i="17" s="1"/>
  <c r="N334" i="17" s="1"/>
  <c r="O334" i="17" s="1"/>
  <c r="L283" i="17"/>
  <c r="M283" i="17" s="1"/>
  <c r="N283" i="17" s="1"/>
  <c r="O283" i="17" s="1"/>
  <c r="L237" i="17"/>
  <c r="M237" i="17" s="1"/>
  <c r="N237" i="17" s="1"/>
  <c r="O237" i="17" s="1"/>
  <c r="L230" i="17"/>
  <c r="M230" i="17" s="1"/>
  <c r="N230" i="17" s="1"/>
  <c r="O230" i="17" s="1"/>
  <c r="L112" i="17"/>
  <c r="M112" i="17" s="1"/>
  <c r="N112" i="17" s="1"/>
  <c r="O112" i="17" s="1"/>
  <c r="L555" i="17"/>
  <c r="M555" i="17" s="1"/>
  <c r="N555" i="17" s="1"/>
  <c r="O555" i="17" s="1"/>
  <c r="L554" i="17"/>
  <c r="M554" i="17" s="1"/>
  <c r="N554" i="17" s="1"/>
  <c r="O554" i="17" s="1"/>
  <c r="L553" i="17"/>
  <c r="M553" i="17" s="1"/>
  <c r="N553" i="17" s="1"/>
  <c r="O553" i="17" s="1"/>
  <c r="L552" i="17"/>
  <c r="M552" i="17" s="1"/>
  <c r="N552" i="17" s="1"/>
  <c r="O552" i="17" s="1"/>
  <c r="L551" i="17"/>
  <c r="M551" i="17" s="1"/>
  <c r="N551" i="17" s="1"/>
  <c r="O551" i="17" s="1"/>
  <c r="L550" i="17"/>
  <c r="M550" i="17" s="1"/>
  <c r="N550" i="17" s="1"/>
  <c r="O550" i="17" s="1"/>
  <c r="L549" i="17"/>
  <c r="M549" i="17" s="1"/>
  <c r="N549" i="17" s="1"/>
  <c r="O549" i="17" s="1"/>
  <c r="L513" i="17"/>
  <c r="M513" i="17" s="1"/>
  <c r="N513" i="17" s="1"/>
  <c r="O513" i="17" s="1"/>
  <c r="L503" i="17"/>
  <c r="M503" i="17" s="1"/>
  <c r="N503" i="17" s="1"/>
  <c r="O503" i="17" s="1"/>
  <c r="L496" i="17"/>
  <c r="M496" i="17" s="1"/>
  <c r="N496" i="17" s="1"/>
  <c r="O496" i="17" s="1"/>
  <c r="L473" i="17"/>
  <c r="M473" i="17" s="1"/>
  <c r="N473" i="17" s="1"/>
  <c r="O473" i="17" s="1"/>
  <c r="L472" i="17"/>
  <c r="M472" i="17" s="1"/>
  <c r="N472" i="17" s="1"/>
  <c r="O472" i="17" s="1"/>
  <c r="L357" i="17"/>
  <c r="M357" i="17" s="1"/>
  <c r="N357" i="17" s="1"/>
  <c r="O357" i="17" s="1"/>
  <c r="L318" i="17"/>
  <c r="M318" i="17" s="1"/>
  <c r="N318" i="17" s="1"/>
  <c r="O318" i="17" s="1"/>
  <c r="L315" i="17"/>
  <c r="M315" i="17" s="1"/>
  <c r="N315" i="17" s="1"/>
  <c r="O315" i="17" s="1"/>
  <c r="L300" i="17"/>
  <c r="M300" i="17" s="1"/>
  <c r="N300" i="17" s="1"/>
  <c r="O300" i="17" s="1"/>
  <c r="L299" i="17"/>
  <c r="M299" i="17" s="1"/>
  <c r="N299" i="17" s="1"/>
  <c r="O299" i="17" s="1"/>
  <c r="L236" i="17"/>
  <c r="M236" i="17" s="1"/>
  <c r="N236" i="17" s="1"/>
  <c r="O236" i="17" s="1"/>
  <c r="L223" i="17"/>
  <c r="M223" i="17" s="1"/>
  <c r="N223" i="17" s="1"/>
  <c r="O223" i="17" s="1"/>
  <c r="L222" i="17"/>
  <c r="M222" i="17" s="1"/>
  <c r="N222" i="17" s="1"/>
  <c r="O222" i="17" s="1"/>
  <c r="L214" i="17"/>
  <c r="M214" i="17" s="1"/>
  <c r="N214" i="17" s="1"/>
  <c r="O214" i="17" s="1"/>
  <c r="L213" i="17"/>
  <c r="M213" i="17" s="1"/>
  <c r="N213" i="17" s="1"/>
  <c r="O213" i="17" s="1"/>
  <c r="L204" i="17"/>
  <c r="M204" i="17" s="1"/>
  <c r="N204" i="17" s="1"/>
  <c r="O204" i="17" s="1"/>
  <c r="L203" i="17"/>
  <c r="M203" i="17" s="1"/>
  <c r="N203" i="17" s="1"/>
  <c r="O203" i="17" s="1"/>
  <c r="L110" i="17"/>
  <c r="M110" i="17" s="1"/>
  <c r="N110" i="17" s="1"/>
  <c r="O110" i="17" s="1"/>
  <c r="L20" i="17"/>
  <c r="M20" i="17" s="1"/>
  <c r="N20" i="17" s="1"/>
  <c r="O20" i="17" s="1"/>
  <c r="L17" i="17"/>
  <c r="M17" i="17" s="1"/>
  <c r="N17" i="17" s="1"/>
  <c r="O17" i="17" s="1"/>
  <c r="L15" i="17"/>
  <c r="M15" i="17" s="1"/>
  <c r="N15" i="17" s="1"/>
  <c r="O15" i="17" s="1"/>
  <c r="L447" i="17"/>
  <c r="M447" i="17" s="1"/>
  <c r="N447" i="17" s="1"/>
  <c r="O447" i="17" s="1"/>
  <c r="L446" i="17"/>
  <c r="M446" i="17" s="1"/>
  <c r="N446" i="17" s="1"/>
  <c r="O446" i="17" s="1"/>
  <c r="L445" i="17"/>
  <c r="M445" i="17" s="1"/>
  <c r="N445" i="17" s="1"/>
  <c r="O445" i="17" s="1"/>
  <c r="L444" i="17"/>
  <c r="M444" i="17" s="1"/>
  <c r="N444" i="17" s="1"/>
  <c r="O444" i="17" s="1"/>
  <c r="L443" i="17"/>
  <c r="M443" i="17" s="1"/>
  <c r="N443" i="17" s="1"/>
  <c r="O443" i="17" s="1"/>
  <c r="L442" i="17"/>
  <c r="M442" i="17" s="1"/>
  <c r="N442" i="17" s="1"/>
  <c r="O442" i="17" s="1"/>
  <c r="L407" i="17"/>
  <c r="M407" i="17" s="1"/>
  <c r="N407" i="17" s="1"/>
  <c r="O407" i="17" s="1"/>
  <c r="L406" i="17"/>
  <c r="M406" i="17" s="1"/>
  <c r="N406" i="17" s="1"/>
  <c r="O406" i="17" s="1"/>
  <c r="L405" i="17"/>
  <c r="M405" i="17" s="1"/>
  <c r="N405" i="17" s="1"/>
  <c r="O405" i="17" s="1"/>
  <c r="L404" i="17"/>
  <c r="M404" i="17" s="1"/>
  <c r="N404" i="17" s="1"/>
  <c r="O404" i="17" s="1"/>
  <c r="L403" i="17"/>
  <c r="M403" i="17" s="1"/>
  <c r="N403" i="17" s="1"/>
  <c r="O403" i="17" s="1"/>
  <c r="L402" i="17"/>
  <c r="M402" i="17" s="1"/>
  <c r="N402" i="17" s="1"/>
  <c r="O402" i="17" s="1"/>
  <c r="L401" i="17"/>
  <c r="M401" i="17" s="1"/>
  <c r="N401" i="17" s="1"/>
  <c r="O401" i="17" s="1"/>
  <c r="L400" i="17"/>
  <c r="M400" i="17" s="1"/>
  <c r="N400" i="17" s="1"/>
  <c r="O400" i="17" s="1"/>
  <c r="L399" i="17"/>
  <c r="M399" i="17" s="1"/>
  <c r="N399" i="17" s="1"/>
  <c r="O399" i="17" s="1"/>
  <c r="L398" i="17"/>
  <c r="M398" i="17" s="1"/>
  <c r="N398" i="17" s="1"/>
  <c r="O398" i="17" s="1"/>
  <c r="L397" i="17"/>
  <c r="M397" i="17" s="1"/>
  <c r="N397" i="17" s="1"/>
  <c r="O397" i="17" s="1"/>
  <c r="L396" i="17"/>
  <c r="M396" i="17" s="1"/>
  <c r="N396" i="17" s="1"/>
  <c r="O396" i="17" s="1"/>
  <c r="L395" i="17"/>
  <c r="M395" i="17" s="1"/>
  <c r="N395" i="17" s="1"/>
  <c r="O395" i="17" s="1"/>
  <c r="L394" i="17"/>
  <c r="M394" i="17" s="1"/>
  <c r="N394" i="17" s="1"/>
  <c r="O394" i="17" s="1"/>
  <c r="L393" i="17"/>
  <c r="M393" i="17" s="1"/>
  <c r="N393" i="17" s="1"/>
  <c r="O393" i="17" s="1"/>
  <c r="L392" i="17"/>
  <c r="M392" i="17" s="1"/>
  <c r="N392" i="17" s="1"/>
  <c r="O392" i="17" s="1"/>
  <c r="L391" i="17"/>
  <c r="M391" i="17" s="1"/>
  <c r="N391" i="17" s="1"/>
  <c r="O391" i="17" s="1"/>
  <c r="L390" i="17"/>
  <c r="M390" i="17" s="1"/>
  <c r="N390" i="17" s="1"/>
  <c r="O390" i="17" s="1"/>
  <c r="L389" i="17"/>
  <c r="M389" i="17" s="1"/>
  <c r="N389" i="17" s="1"/>
  <c r="O389" i="17" s="1"/>
  <c r="L378" i="17"/>
  <c r="M378" i="17" s="1"/>
  <c r="N378" i="17" s="1"/>
  <c r="O378" i="17" s="1"/>
  <c r="L377" i="17"/>
  <c r="M377" i="17" s="1"/>
  <c r="N377" i="17" s="1"/>
  <c r="O377" i="17" s="1"/>
  <c r="L376" i="17"/>
  <c r="M376" i="17" s="1"/>
  <c r="N376" i="17" s="1"/>
  <c r="O376" i="17" s="1"/>
  <c r="L375" i="17"/>
  <c r="M375" i="17" s="1"/>
  <c r="N375" i="17" s="1"/>
  <c r="O375" i="17" s="1"/>
  <c r="L374" i="17"/>
  <c r="M374" i="17" s="1"/>
  <c r="N374" i="17" s="1"/>
  <c r="O374" i="17" s="1"/>
  <c r="L373" i="17"/>
  <c r="M373" i="17" s="1"/>
  <c r="N373" i="17" s="1"/>
  <c r="O373" i="17" s="1"/>
  <c r="L371" i="17"/>
  <c r="M371" i="17" s="1"/>
  <c r="N371" i="17" s="1"/>
  <c r="O371" i="17" s="1"/>
  <c r="L370" i="17"/>
  <c r="M370" i="17" s="1"/>
  <c r="N370" i="17" s="1"/>
  <c r="O370" i="17" s="1"/>
  <c r="L369" i="17"/>
  <c r="M369" i="17" s="1"/>
  <c r="N369" i="17" s="1"/>
  <c r="O369" i="17" s="1"/>
  <c r="L368" i="17"/>
  <c r="M368" i="17" s="1"/>
  <c r="N368" i="17" s="1"/>
  <c r="O368" i="17" s="1"/>
  <c r="L367" i="17"/>
  <c r="M367" i="17" s="1"/>
  <c r="N367" i="17" s="1"/>
  <c r="O367" i="17" s="1"/>
  <c r="L366" i="17"/>
  <c r="M366" i="17" s="1"/>
  <c r="N366" i="17" s="1"/>
  <c r="O366" i="17" s="1"/>
  <c r="L365" i="17"/>
  <c r="M365" i="17" s="1"/>
  <c r="N365" i="17" s="1"/>
  <c r="O365" i="17" s="1"/>
  <c r="L364" i="17"/>
  <c r="M364" i="17" s="1"/>
  <c r="N364" i="17" s="1"/>
  <c r="O364" i="17" s="1"/>
  <c r="L363" i="17"/>
  <c r="M363" i="17" s="1"/>
  <c r="N363" i="17" s="1"/>
  <c r="O363" i="17" s="1"/>
  <c r="L362" i="17"/>
  <c r="M362" i="17" s="1"/>
  <c r="N362" i="17" s="1"/>
  <c r="O362" i="17" s="1"/>
  <c r="L361" i="17"/>
  <c r="M361" i="17" s="1"/>
  <c r="N361" i="17" s="1"/>
  <c r="O361" i="17" s="1"/>
  <c r="L360" i="17"/>
  <c r="M360" i="17" s="1"/>
  <c r="N360" i="17" s="1"/>
  <c r="O360" i="17" s="1"/>
  <c r="L359" i="17"/>
  <c r="M359" i="17" s="1"/>
  <c r="N359" i="17" s="1"/>
  <c r="O359" i="17" s="1"/>
  <c r="L358" i="17"/>
  <c r="M358" i="17" s="1"/>
  <c r="N358" i="17" s="1"/>
  <c r="O358" i="17" s="1"/>
  <c r="L356" i="17"/>
  <c r="M356" i="17" s="1"/>
  <c r="N356" i="17" s="1"/>
  <c r="O356" i="17" s="1"/>
  <c r="L355" i="17"/>
  <c r="M355" i="17" s="1"/>
  <c r="N355" i="17" s="1"/>
  <c r="O355" i="17" s="1"/>
  <c r="L345" i="17"/>
  <c r="M345" i="17" s="1"/>
  <c r="N345" i="17" s="1"/>
  <c r="O345" i="17" s="1"/>
  <c r="L333" i="17"/>
  <c r="M333" i="17" s="1"/>
  <c r="N333" i="17" s="1"/>
  <c r="O333" i="17" s="1"/>
  <c r="L332" i="17"/>
  <c r="M332" i="17" s="1"/>
  <c r="N332" i="17" s="1"/>
  <c r="O332" i="17" s="1"/>
  <c r="L317" i="17"/>
  <c r="M317" i="17" s="1"/>
  <c r="N317" i="17" s="1"/>
  <c r="O317" i="17" s="1"/>
  <c r="L311" i="17"/>
  <c r="M311" i="17" s="1"/>
  <c r="N311" i="17" s="1"/>
  <c r="O311" i="17" s="1"/>
  <c r="L310" i="17"/>
  <c r="M310" i="17" s="1"/>
  <c r="N310" i="17" s="1"/>
  <c r="O310" i="17" s="1"/>
  <c r="L309" i="17"/>
  <c r="M309" i="17" s="1"/>
  <c r="N309" i="17" s="1"/>
  <c r="O309" i="17" s="1"/>
  <c r="L308" i="17"/>
  <c r="M308" i="17" s="1"/>
  <c r="N308" i="17" s="1"/>
  <c r="O308" i="17" s="1"/>
  <c r="L307" i="17"/>
  <c r="M307" i="17" s="1"/>
  <c r="N307" i="17" s="1"/>
  <c r="O307" i="17" s="1"/>
  <c r="L306" i="17"/>
  <c r="M306" i="17" s="1"/>
  <c r="N306" i="17" s="1"/>
  <c r="O306" i="17" s="1"/>
  <c r="L305" i="17"/>
  <c r="M305" i="17" s="1"/>
  <c r="N305" i="17" s="1"/>
  <c r="O305" i="17" s="1"/>
  <c r="L304" i="17"/>
  <c r="M304" i="17" s="1"/>
  <c r="N304" i="17" s="1"/>
  <c r="O304" i="17" s="1"/>
  <c r="L303" i="17"/>
  <c r="M303" i="17" s="1"/>
  <c r="N303" i="17" s="1"/>
  <c r="O303" i="17" s="1"/>
  <c r="L302" i="17"/>
  <c r="M302" i="17" s="1"/>
  <c r="N302" i="17" s="1"/>
  <c r="O302" i="17" s="1"/>
  <c r="L301" i="17"/>
  <c r="M301" i="17" s="1"/>
  <c r="N301" i="17" s="1"/>
  <c r="O301" i="17" s="1"/>
  <c r="L298" i="17"/>
  <c r="M298" i="17" s="1"/>
  <c r="N298" i="17" s="1"/>
  <c r="O298" i="17" s="1"/>
  <c r="L297" i="17"/>
  <c r="M297" i="17" s="1"/>
  <c r="N297" i="17" s="1"/>
  <c r="O297" i="17" s="1"/>
  <c r="L296" i="17"/>
  <c r="M296" i="17" s="1"/>
  <c r="N296" i="17" s="1"/>
  <c r="O296" i="17" s="1"/>
  <c r="L292" i="17"/>
  <c r="M292" i="17" s="1"/>
  <c r="N292" i="17" s="1"/>
  <c r="L291" i="17"/>
  <c r="M291" i="17" s="1"/>
  <c r="N291" i="17" s="1"/>
  <c r="O291" i="17" s="1"/>
  <c r="L290" i="17"/>
  <c r="M290" i="17" s="1"/>
  <c r="N290" i="17" s="1"/>
  <c r="O290" i="17" s="1"/>
  <c r="L289" i="17"/>
  <c r="M289" i="17" s="1"/>
  <c r="N289" i="17" s="1"/>
  <c r="O289" i="17" s="1"/>
  <c r="L288" i="17"/>
  <c r="M288" i="17" s="1"/>
  <c r="N288" i="17" s="1"/>
  <c r="O288" i="17" s="1"/>
  <c r="L287" i="17"/>
  <c r="M287" i="17" s="1"/>
  <c r="N287" i="17" s="1"/>
  <c r="O287" i="17" s="1"/>
  <c r="L285" i="17"/>
  <c r="M285" i="17" s="1"/>
  <c r="N285" i="17" s="1"/>
  <c r="O285" i="17" s="1"/>
  <c r="L284" i="17"/>
  <c r="M284" i="17" s="1"/>
  <c r="N284" i="17" s="1"/>
  <c r="O284" i="17" s="1"/>
  <c r="L281" i="17"/>
  <c r="M281" i="17" s="1"/>
  <c r="N281" i="17" s="1"/>
  <c r="O281" i="17" s="1"/>
  <c r="L280" i="17"/>
  <c r="M280" i="17" s="1"/>
  <c r="N280" i="17" s="1"/>
  <c r="O280" i="17" s="1"/>
  <c r="L279" i="17"/>
  <c r="M279" i="17" s="1"/>
  <c r="N279" i="17" s="1"/>
  <c r="O279" i="17" s="1"/>
  <c r="L278" i="17"/>
  <c r="M278" i="17" s="1"/>
  <c r="N278" i="17" s="1"/>
  <c r="L273" i="17"/>
  <c r="M273" i="17" s="1"/>
  <c r="N273" i="17" s="1"/>
  <c r="O273" i="17" s="1"/>
  <c r="L272" i="17"/>
  <c r="M272" i="17" s="1"/>
  <c r="N272" i="17" s="1"/>
  <c r="O272" i="17" s="1"/>
  <c r="L271" i="17"/>
  <c r="M271" i="17" s="1"/>
  <c r="N271" i="17" s="1"/>
  <c r="O271" i="17" s="1"/>
  <c r="L270" i="17"/>
  <c r="M270" i="17" s="1"/>
  <c r="N270" i="17" s="1"/>
  <c r="O270" i="17" s="1"/>
  <c r="L269" i="17"/>
  <c r="M269" i="17" s="1"/>
  <c r="N269" i="17" s="1"/>
  <c r="O269" i="17" s="1"/>
  <c r="L268" i="17"/>
  <c r="M268" i="17" s="1"/>
  <c r="N268" i="17" s="1"/>
  <c r="O268" i="17" s="1"/>
  <c r="L266" i="17"/>
  <c r="M266" i="17" s="1"/>
  <c r="N266" i="17" s="1"/>
  <c r="O266" i="17" s="1"/>
  <c r="L265" i="17"/>
  <c r="M265" i="17" s="1"/>
  <c r="N265" i="17" s="1"/>
  <c r="O265" i="17" s="1"/>
  <c r="L263" i="17"/>
  <c r="M263" i="17" s="1"/>
  <c r="N263" i="17" s="1"/>
  <c r="O263" i="17" s="1"/>
  <c r="L262" i="17"/>
  <c r="M262" i="17" s="1"/>
  <c r="N262" i="17" s="1"/>
  <c r="O262" i="17" s="1"/>
  <c r="L258" i="17"/>
  <c r="M258" i="17" s="1"/>
  <c r="N258" i="17" s="1"/>
  <c r="O258" i="17" s="1"/>
  <c r="L257" i="17"/>
  <c r="M257" i="17" s="1"/>
  <c r="N257" i="17" s="1"/>
  <c r="O257" i="17" s="1"/>
  <c r="L256" i="17"/>
  <c r="M256" i="17" s="1"/>
  <c r="N256" i="17" s="1"/>
  <c r="O256" i="17" s="1"/>
  <c r="L255" i="17"/>
  <c r="M255" i="17" s="1"/>
  <c r="N255" i="17" s="1"/>
  <c r="O255" i="17" s="1"/>
  <c r="L254" i="17"/>
  <c r="M254" i="17" s="1"/>
  <c r="N254" i="17" s="1"/>
  <c r="O254" i="17" s="1"/>
  <c r="L253" i="17"/>
  <c r="M253" i="17" s="1"/>
  <c r="N253" i="17" s="1"/>
  <c r="O253" i="17" s="1"/>
  <c r="L252" i="17"/>
  <c r="M252" i="17" s="1"/>
  <c r="N252" i="17" s="1"/>
  <c r="O252" i="17" s="1"/>
  <c r="L251" i="17"/>
  <c r="M251" i="17" s="1"/>
  <c r="N251" i="17" s="1"/>
  <c r="O251" i="17" s="1"/>
  <c r="L250" i="17"/>
  <c r="M250" i="17" s="1"/>
  <c r="N250" i="17" s="1"/>
  <c r="O250" i="17" s="1"/>
  <c r="L249" i="17"/>
  <c r="M249" i="17" s="1"/>
  <c r="N249" i="17" s="1"/>
  <c r="O249" i="17" s="1"/>
  <c r="L248" i="17"/>
  <c r="M248" i="17" s="1"/>
  <c r="N248" i="17" s="1"/>
  <c r="O248" i="17" s="1"/>
  <c r="L247" i="17"/>
  <c r="M247" i="17" s="1"/>
  <c r="N247" i="17" s="1"/>
  <c r="O247" i="17" s="1"/>
  <c r="L246" i="17"/>
  <c r="M246" i="17" s="1"/>
  <c r="N246" i="17" s="1"/>
  <c r="O246" i="17" s="1"/>
  <c r="L245" i="17"/>
  <c r="M245" i="17" s="1"/>
  <c r="N245" i="17" s="1"/>
  <c r="O245" i="17" s="1"/>
  <c r="L244" i="17"/>
  <c r="M244" i="17" s="1"/>
  <c r="N244" i="17" s="1"/>
  <c r="O244" i="17" s="1"/>
  <c r="L243" i="17"/>
  <c r="M243" i="17" s="1"/>
  <c r="N243" i="17" s="1"/>
  <c r="O243" i="17" s="1"/>
  <c r="L242" i="17"/>
  <c r="M242" i="17" s="1"/>
  <c r="N242" i="17" s="1"/>
  <c r="O242" i="17" s="1"/>
  <c r="L235" i="17"/>
  <c r="M235" i="17" s="1"/>
  <c r="N235" i="17" s="1"/>
  <c r="O235" i="17" s="1"/>
  <c r="L234" i="17"/>
  <c r="M234" i="17" s="1"/>
  <c r="N234" i="17" s="1"/>
  <c r="O234" i="17" s="1"/>
  <c r="L233" i="17"/>
  <c r="M233" i="17" s="1"/>
  <c r="N233" i="17" s="1"/>
  <c r="O233" i="17" s="1"/>
  <c r="L228" i="17"/>
  <c r="M228" i="17" s="1"/>
  <c r="N228" i="17" s="1"/>
  <c r="O228" i="17" s="1"/>
  <c r="L227" i="17"/>
  <c r="M227" i="17" s="1"/>
  <c r="N227" i="17" s="1"/>
  <c r="O227" i="17" s="1"/>
  <c r="L226" i="17"/>
  <c r="M226" i="17" s="1"/>
  <c r="N226" i="17" s="1"/>
  <c r="O226" i="17" s="1"/>
  <c r="L225" i="17"/>
  <c r="M225" i="17" s="1"/>
  <c r="N225" i="17" s="1"/>
  <c r="O225" i="17" s="1"/>
  <c r="L218" i="17"/>
  <c r="M218" i="17" s="1"/>
  <c r="N218" i="17" s="1"/>
  <c r="O218" i="17" s="1"/>
  <c r="L217" i="17"/>
  <c r="M217" i="17" s="1"/>
  <c r="N217" i="17" s="1"/>
  <c r="O217" i="17" s="1"/>
  <c r="L216" i="17"/>
  <c r="M216" i="17" s="1"/>
  <c r="N216" i="17" s="1"/>
  <c r="O216" i="17" s="1"/>
  <c r="L215" i="17"/>
  <c r="M215" i="17" s="1"/>
  <c r="N215" i="17" s="1"/>
  <c r="O215" i="17" s="1"/>
  <c r="L211" i="17"/>
  <c r="M211" i="17" s="1"/>
  <c r="N211" i="17" s="1"/>
  <c r="O211" i="17" s="1"/>
  <c r="L210" i="17"/>
  <c r="M210" i="17" s="1"/>
  <c r="N210" i="17" s="1"/>
  <c r="O210" i="17" s="1"/>
  <c r="L209" i="17"/>
  <c r="M209" i="17" s="1"/>
  <c r="N209" i="17" s="1"/>
  <c r="O209" i="17" s="1"/>
  <c r="L208" i="17"/>
  <c r="M208" i="17" s="1"/>
  <c r="N208" i="17" s="1"/>
  <c r="O208" i="17" s="1"/>
  <c r="L207" i="17"/>
  <c r="M207" i="17" s="1"/>
  <c r="N207" i="17" s="1"/>
  <c r="O207" i="17" s="1"/>
  <c r="L205" i="17"/>
  <c r="M205" i="17" s="1"/>
  <c r="N205" i="17" s="1"/>
  <c r="O205" i="17" s="1"/>
  <c r="L202" i="17"/>
  <c r="M202" i="17" s="1"/>
  <c r="N202" i="17" s="1"/>
  <c r="O202" i="17" s="1"/>
  <c r="L199" i="17"/>
  <c r="M199" i="17" s="1"/>
  <c r="N199" i="17" s="1"/>
  <c r="O199" i="17" s="1"/>
  <c r="L198" i="17"/>
  <c r="M198" i="17" s="1"/>
  <c r="N198" i="17" s="1"/>
  <c r="O198" i="17" s="1"/>
  <c r="L197" i="17"/>
  <c r="M197" i="17" s="1"/>
  <c r="N197" i="17" s="1"/>
  <c r="O197" i="17" s="1"/>
  <c r="L190" i="17"/>
  <c r="M190" i="17" s="1"/>
  <c r="N190" i="17" s="1"/>
  <c r="O190" i="17" s="1"/>
  <c r="L186" i="17"/>
  <c r="M186" i="17" s="1"/>
  <c r="N186" i="17" s="1"/>
  <c r="O186" i="17" s="1"/>
  <c r="L179" i="17"/>
  <c r="M179" i="17" s="1"/>
  <c r="N179" i="17" s="1"/>
  <c r="L177" i="17"/>
  <c r="M177" i="17" s="1"/>
  <c r="N177" i="17" s="1"/>
  <c r="O177" i="17" s="1"/>
  <c r="L176" i="17"/>
  <c r="M176" i="17" s="1"/>
  <c r="N176" i="17" s="1"/>
  <c r="O176" i="17" s="1"/>
  <c r="L175" i="17"/>
  <c r="M175" i="17" s="1"/>
  <c r="N175" i="17" s="1"/>
  <c r="O175" i="17" s="1"/>
  <c r="L171" i="17"/>
  <c r="M171" i="17" s="1"/>
  <c r="N171" i="17" s="1"/>
  <c r="O171" i="17" s="1"/>
  <c r="L170" i="17"/>
  <c r="M170" i="17" s="1"/>
  <c r="N170" i="17" s="1"/>
  <c r="O170" i="17" s="1"/>
  <c r="L169" i="17"/>
  <c r="M169" i="17" s="1"/>
  <c r="N169" i="17" s="1"/>
  <c r="O169" i="17" s="1"/>
  <c r="L168" i="17"/>
  <c r="M168" i="17" s="1"/>
  <c r="N168" i="17" s="1"/>
  <c r="O168" i="17" s="1"/>
  <c r="L167" i="17"/>
  <c r="M167" i="17" s="1"/>
  <c r="N167" i="17" s="1"/>
  <c r="O167" i="17" s="1"/>
  <c r="L166" i="17"/>
  <c r="M166" i="17" s="1"/>
  <c r="N166" i="17" s="1"/>
  <c r="O166" i="17" s="1"/>
  <c r="L165" i="17"/>
  <c r="M165" i="17" s="1"/>
  <c r="N165" i="17" s="1"/>
  <c r="O165" i="17" s="1"/>
  <c r="L164" i="17"/>
  <c r="M164" i="17" s="1"/>
  <c r="N164" i="17" s="1"/>
  <c r="O164" i="17" s="1"/>
  <c r="L160" i="17"/>
  <c r="M160" i="17" s="1"/>
  <c r="N160" i="17" s="1"/>
  <c r="O160" i="17" s="1"/>
  <c r="L159" i="17"/>
  <c r="M159" i="17" s="1"/>
  <c r="N159" i="17" s="1"/>
  <c r="O159" i="17" s="1"/>
  <c r="L158" i="17"/>
  <c r="M158" i="17" s="1"/>
  <c r="N158" i="17" s="1"/>
  <c r="O158" i="17" s="1"/>
  <c r="L157" i="17"/>
  <c r="M157" i="17" s="1"/>
  <c r="N157" i="17" s="1"/>
  <c r="O157" i="17" s="1"/>
  <c r="L156" i="17"/>
  <c r="M156" i="17" s="1"/>
  <c r="N156" i="17" s="1"/>
  <c r="O156" i="17" s="1"/>
  <c r="L155" i="17"/>
  <c r="M155" i="17" s="1"/>
  <c r="N155" i="17" s="1"/>
  <c r="O155" i="17" s="1"/>
  <c r="L153" i="17"/>
  <c r="M153" i="17" s="1"/>
  <c r="N153" i="17" s="1"/>
  <c r="O153" i="17" s="1"/>
  <c r="L151" i="17"/>
  <c r="M151" i="17" s="1"/>
  <c r="N151" i="17" s="1"/>
  <c r="O151" i="17" s="1"/>
  <c r="L150" i="17"/>
  <c r="M150" i="17" s="1"/>
  <c r="N150" i="17" s="1"/>
  <c r="O150" i="17" s="1"/>
  <c r="L149" i="17"/>
  <c r="M149" i="17" s="1"/>
  <c r="N149" i="17" s="1"/>
  <c r="O149" i="17" s="1"/>
  <c r="L146" i="17"/>
  <c r="M146" i="17" s="1"/>
  <c r="N146" i="17" s="1"/>
  <c r="O146" i="17" s="1"/>
  <c r="L145" i="17"/>
  <c r="M145" i="17" s="1"/>
  <c r="N145" i="17" s="1"/>
  <c r="O145" i="17" s="1"/>
  <c r="L144" i="17"/>
  <c r="M144" i="17" s="1"/>
  <c r="N144" i="17" s="1"/>
  <c r="O144" i="17" s="1"/>
  <c r="L143" i="17"/>
  <c r="M143" i="17" s="1"/>
  <c r="N143" i="17" s="1"/>
  <c r="O143" i="17" s="1"/>
  <c r="L142" i="17"/>
  <c r="M142" i="17" s="1"/>
  <c r="N142" i="17" s="1"/>
  <c r="O142" i="17" s="1"/>
  <c r="L141" i="17"/>
  <c r="M141" i="17" s="1"/>
  <c r="N141" i="17" s="1"/>
  <c r="O141" i="17" s="1"/>
  <c r="L140" i="17"/>
  <c r="M140" i="17" s="1"/>
  <c r="N140" i="17" s="1"/>
  <c r="O140" i="17" s="1"/>
  <c r="L139" i="17"/>
  <c r="M139" i="17" s="1"/>
  <c r="N139" i="17" s="1"/>
  <c r="O139" i="17" s="1"/>
  <c r="L138" i="17"/>
  <c r="M138" i="17" s="1"/>
  <c r="N138" i="17" s="1"/>
  <c r="O138" i="17" s="1"/>
  <c r="L137" i="17"/>
  <c r="M137" i="17" s="1"/>
  <c r="N137" i="17" s="1"/>
  <c r="O137" i="17" s="1"/>
  <c r="L136" i="17"/>
  <c r="M136" i="17" s="1"/>
  <c r="N136" i="17" s="1"/>
  <c r="O136" i="17" s="1"/>
  <c r="L135" i="17"/>
  <c r="M135" i="17" s="1"/>
  <c r="N135" i="17" s="1"/>
  <c r="O135" i="17" s="1"/>
  <c r="L134" i="17"/>
  <c r="M134" i="17" s="1"/>
  <c r="N134" i="17" s="1"/>
  <c r="O134" i="17" s="1"/>
  <c r="L132" i="17"/>
  <c r="M132" i="17" s="1"/>
  <c r="N132" i="17" s="1"/>
  <c r="O132" i="17" s="1"/>
  <c r="L130" i="17"/>
  <c r="M130" i="17" s="1"/>
  <c r="N130" i="17" s="1"/>
  <c r="O130" i="17" s="1"/>
  <c r="L129" i="17"/>
  <c r="M129" i="17" s="1"/>
  <c r="N129" i="17" s="1"/>
  <c r="O129" i="17" s="1"/>
  <c r="L127" i="17"/>
  <c r="M127" i="17" s="1"/>
  <c r="N127" i="17" s="1"/>
  <c r="O127" i="17" s="1"/>
  <c r="L126" i="17"/>
  <c r="M126" i="17" s="1"/>
  <c r="N126" i="17" s="1"/>
  <c r="O126" i="17" s="1"/>
  <c r="L124" i="17"/>
  <c r="M124" i="17" s="1"/>
  <c r="N124" i="17" s="1"/>
  <c r="O124" i="17" s="1"/>
  <c r="L123" i="17"/>
  <c r="M123" i="17" s="1"/>
  <c r="N123" i="17" s="1"/>
  <c r="O123" i="17" s="1"/>
  <c r="L122" i="17"/>
  <c r="M122" i="17" s="1"/>
  <c r="N122" i="17" s="1"/>
  <c r="O122" i="17" s="1"/>
  <c r="L121" i="17"/>
  <c r="M121" i="17" s="1"/>
  <c r="N121" i="17" s="1"/>
  <c r="O121" i="17" s="1"/>
  <c r="L120" i="17"/>
  <c r="M120" i="17" s="1"/>
  <c r="N120" i="17" s="1"/>
  <c r="O120" i="17" s="1"/>
  <c r="L117" i="17"/>
  <c r="M117" i="17" s="1"/>
  <c r="N117" i="17" s="1"/>
  <c r="O117" i="17" s="1"/>
  <c r="L109" i="17"/>
  <c r="M109" i="17" s="1"/>
  <c r="N109" i="17" s="1"/>
  <c r="O109" i="17" s="1"/>
  <c r="L108" i="17"/>
  <c r="M108" i="17" s="1"/>
  <c r="N108" i="17" s="1"/>
  <c r="O108" i="17" s="1"/>
  <c r="L107" i="17"/>
  <c r="M107" i="17" s="1"/>
  <c r="N107" i="17" s="1"/>
  <c r="O107" i="17" s="1"/>
  <c r="L106" i="17"/>
  <c r="M106" i="17" s="1"/>
  <c r="N106" i="17" s="1"/>
  <c r="O106" i="17" s="1"/>
  <c r="L104" i="17"/>
  <c r="M104" i="17" s="1"/>
  <c r="N104" i="17" s="1"/>
  <c r="O104" i="17" s="1"/>
  <c r="L99" i="17"/>
  <c r="M99" i="17" s="1"/>
  <c r="N99" i="17" s="1"/>
  <c r="O99" i="17" s="1"/>
  <c r="L98" i="17"/>
  <c r="M98" i="17" s="1"/>
  <c r="N98" i="17" s="1"/>
  <c r="O98" i="17" s="1"/>
  <c r="L97" i="17"/>
  <c r="M97" i="17" s="1"/>
  <c r="N97" i="17" s="1"/>
  <c r="O97" i="17" s="1"/>
  <c r="L95" i="17"/>
  <c r="M95" i="17" s="1"/>
  <c r="N95" i="17" s="1"/>
  <c r="L94" i="17"/>
  <c r="M94" i="17" s="1"/>
  <c r="N94" i="17" s="1"/>
  <c r="L93" i="17"/>
  <c r="M93" i="17" s="1"/>
  <c r="N93" i="17" s="1"/>
  <c r="L92" i="17"/>
  <c r="M92" i="17" s="1"/>
  <c r="N92" i="17" s="1"/>
  <c r="L90" i="17"/>
  <c r="M90" i="17" s="1"/>
  <c r="N90" i="17" s="1"/>
  <c r="O90" i="17" s="1"/>
  <c r="L88" i="17"/>
  <c r="M88" i="17" s="1"/>
  <c r="N88" i="17" s="1"/>
  <c r="O88" i="17" s="1"/>
  <c r="L87" i="17"/>
  <c r="M87" i="17" s="1"/>
  <c r="N87" i="17" s="1"/>
  <c r="O87" i="17" s="1"/>
  <c r="L86" i="17"/>
  <c r="M86" i="17" s="1"/>
  <c r="N86" i="17" s="1"/>
  <c r="O86" i="17" s="1"/>
  <c r="L85" i="17"/>
  <c r="M85" i="17" s="1"/>
  <c r="N85" i="17" s="1"/>
  <c r="O85" i="17" s="1"/>
  <c r="L83" i="17"/>
  <c r="M83" i="17" s="1"/>
  <c r="N83" i="17" s="1"/>
  <c r="O83" i="17" s="1"/>
  <c r="L82" i="17"/>
  <c r="M82" i="17" s="1"/>
  <c r="N82" i="17" s="1"/>
  <c r="O82" i="17" s="1"/>
  <c r="L81" i="17"/>
  <c r="M81" i="17" s="1"/>
  <c r="N81" i="17" s="1"/>
  <c r="O81" i="17" s="1"/>
  <c r="L80" i="17"/>
  <c r="M80" i="17" s="1"/>
  <c r="N80" i="17" s="1"/>
  <c r="O80" i="17" s="1"/>
  <c r="L78" i="17"/>
  <c r="M78" i="17" s="1"/>
  <c r="N78" i="17" s="1"/>
  <c r="O78" i="17" s="1"/>
  <c r="L77" i="17"/>
  <c r="M77" i="17" s="1"/>
  <c r="N77" i="17" s="1"/>
  <c r="O77" i="17" s="1"/>
  <c r="L76" i="17"/>
  <c r="M76" i="17" s="1"/>
  <c r="N76" i="17" s="1"/>
  <c r="O76" i="17" s="1"/>
  <c r="L75" i="17"/>
  <c r="M75" i="17" s="1"/>
  <c r="N75" i="17" s="1"/>
  <c r="O75" i="17" s="1"/>
  <c r="L70" i="17"/>
  <c r="M70" i="17" s="1"/>
  <c r="N70" i="17" s="1"/>
  <c r="O70" i="17" s="1"/>
  <c r="L69" i="17"/>
  <c r="M69" i="17" s="1"/>
  <c r="N69" i="17" s="1"/>
  <c r="O69" i="17" s="1"/>
  <c r="L68" i="17"/>
  <c r="M68" i="17" s="1"/>
  <c r="N68" i="17" s="1"/>
  <c r="O68" i="17" s="1"/>
  <c r="L67" i="17"/>
  <c r="M67" i="17" s="1"/>
  <c r="N67" i="17" s="1"/>
  <c r="O67" i="17" s="1"/>
  <c r="L66" i="17"/>
  <c r="M66" i="17" s="1"/>
  <c r="N66" i="17" s="1"/>
  <c r="O66" i="17" s="1"/>
  <c r="L65" i="17"/>
  <c r="M65" i="17" s="1"/>
  <c r="N65" i="17" s="1"/>
  <c r="O65" i="17" s="1"/>
  <c r="L63" i="17"/>
  <c r="M63" i="17" s="1"/>
  <c r="N63" i="17" s="1"/>
  <c r="L62" i="17"/>
  <c r="M62" i="17" s="1"/>
  <c r="N62" i="17" s="1"/>
  <c r="L61" i="17"/>
  <c r="M61" i="17" s="1"/>
  <c r="N61" i="17" s="1"/>
  <c r="L60" i="17"/>
  <c r="M60" i="17" s="1"/>
  <c r="N60" i="17" s="1"/>
  <c r="L59" i="17"/>
  <c r="M59" i="17" s="1"/>
  <c r="N59" i="17" s="1"/>
  <c r="L57" i="17"/>
  <c r="M57" i="17" s="1"/>
  <c r="N57" i="17" s="1"/>
  <c r="O57" i="17" s="1"/>
  <c r="L56" i="17"/>
  <c r="M56" i="17" s="1"/>
  <c r="N56" i="17" s="1"/>
  <c r="O56" i="17" s="1"/>
  <c r="L55" i="17"/>
  <c r="M55" i="17" s="1"/>
  <c r="N55" i="17" s="1"/>
  <c r="O55" i="17" s="1"/>
  <c r="L54" i="17"/>
  <c r="M54" i="17" s="1"/>
  <c r="N54" i="17" s="1"/>
  <c r="O54" i="17" s="1"/>
  <c r="L52" i="17"/>
  <c r="M52" i="17" s="1"/>
  <c r="N52" i="17" s="1"/>
  <c r="O52" i="17" s="1"/>
  <c r="L51" i="17"/>
  <c r="M51" i="17" s="1"/>
  <c r="N51" i="17" s="1"/>
  <c r="O51" i="17" s="1"/>
  <c r="L50" i="17"/>
  <c r="M50" i="17" s="1"/>
  <c r="N50" i="17" s="1"/>
  <c r="O50" i="17" s="1"/>
  <c r="L49" i="17"/>
  <c r="M49" i="17" s="1"/>
  <c r="N49" i="17" s="1"/>
  <c r="O49" i="17" s="1"/>
  <c r="L48" i="17"/>
  <c r="M48" i="17" s="1"/>
  <c r="N48" i="17" s="1"/>
  <c r="O48" i="17" s="1"/>
  <c r="L47" i="17"/>
  <c r="M47" i="17" s="1"/>
  <c r="N47" i="17" s="1"/>
  <c r="O47" i="17" s="1"/>
  <c r="L42" i="17"/>
  <c r="M42" i="17" s="1"/>
  <c r="N42" i="17" s="1"/>
  <c r="O42" i="17" s="1"/>
  <c r="L41" i="17"/>
  <c r="M41" i="17" s="1"/>
  <c r="N41" i="17" s="1"/>
  <c r="O41" i="17" s="1"/>
  <c r="L40" i="17"/>
  <c r="M40" i="17" s="1"/>
  <c r="N40" i="17" s="1"/>
  <c r="O40" i="17" s="1"/>
  <c r="L38" i="17"/>
  <c r="M38" i="17" s="1"/>
  <c r="N38" i="17" s="1"/>
  <c r="L37" i="17"/>
  <c r="M37" i="17" s="1"/>
  <c r="N37" i="17" s="1"/>
  <c r="L36" i="17"/>
  <c r="M36" i="17" s="1"/>
  <c r="N36" i="17" s="1"/>
  <c r="L34" i="17"/>
  <c r="M34" i="17" s="1"/>
  <c r="N34" i="17" s="1"/>
  <c r="O34" i="17" s="1"/>
  <c r="L33" i="17"/>
  <c r="M33" i="17" s="1"/>
  <c r="N33" i="17" s="1"/>
  <c r="O33" i="17" s="1"/>
  <c r="L32" i="17"/>
  <c r="M32" i="17" s="1"/>
  <c r="N32" i="17" s="1"/>
  <c r="O32" i="17" s="1"/>
  <c r="L31" i="17"/>
  <c r="M31" i="17" s="1"/>
  <c r="N31" i="17" s="1"/>
  <c r="O31" i="17" s="1"/>
  <c r="L21" i="17"/>
  <c r="M21" i="17" s="1"/>
  <c r="N21" i="17" s="1"/>
  <c r="O21" i="17" s="1"/>
  <c r="L19" i="17"/>
  <c r="M19" i="17" s="1"/>
  <c r="N19" i="17" s="1"/>
  <c r="O19" i="17" s="1"/>
  <c r="L18" i="17"/>
  <c r="M18" i="17" s="1"/>
  <c r="N18" i="17" s="1"/>
  <c r="O18" i="17" s="1"/>
  <c r="L16" i="17"/>
  <c r="M16" i="17" s="1"/>
  <c r="N16" i="17" s="1"/>
  <c r="O16" i="17" s="1"/>
  <c r="L14" i="17"/>
  <c r="M14" i="17" s="1"/>
  <c r="N14" i="17" s="1"/>
  <c r="O14" i="17" s="1"/>
  <c r="H41" i="23" l="1"/>
  <c r="I41" i="23"/>
  <c r="I40" i="23"/>
  <c r="H40" i="23"/>
  <c r="H39" i="23" s="1"/>
  <c r="H34" i="23"/>
  <c r="I34" i="23"/>
  <c r="I33" i="23"/>
  <c r="H33" i="23"/>
  <c r="H32" i="23" s="1"/>
  <c r="H27" i="23"/>
  <c r="H20" i="23"/>
  <c r="H13" i="23"/>
  <c r="I27" i="23"/>
  <c r="I20" i="23"/>
  <c r="H12" i="23"/>
  <c r="M25" i="17"/>
  <c r="N25" i="17" s="1"/>
  <c r="O25" i="17" s="1"/>
  <c r="B6" i="26" l="1"/>
  <c r="B4" i="26"/>
  <c r="B3" i="26"/>
  <c r="AD60" i="26"/>
  <c r="AD58" i="26"/>
  <c r="AD56" i="26"/>
  <c r="AD54" i="26"/>
  <c r="AD52" i="26"/>
  <c r="AD50" i="26"/>
  <c r="AD48" i="26"/>
  <c r="AD46" i="26"/>
  <c r="AD44" i="26"/>
  <c r="AD42" i="26"/>
  <c r="AD40" i="26"/>
  <c r="AD38" i="26"/>
  <c r="AD36" i="26"/>
  <c r="AD34" i="26"/>
  <c r="AD32" i="26"/>
  <c r="AD30" i="26"/>
  <c r="AD28" i="26"/>
  <c r="AD26" i="26"/>
  <c r="AD24" i="26"/>
  <c r="AD22" i="26"/>
  <c r="AD20" i="26"/>
  <c r="B60" i="26" l="1"/>
  <c r="B58" i="26"/>
  <c r="B56" i="26"/>
  <c r="B54" i="26"/>
  <c r="B52" i="26"/>
  <c r="B50" i="26"/>
  <c r="B48" i="26"/>
  <c r="B46" i="26"/>
  <c r="B44" i="26"/>
  <c r="B42" i="26"/>
  <c r="B40" i="26"/>
  <c r="B38" i="26"/>
  <c r="B36" i="26"/>
  <c r="B34" i="26"/>
  <c r="B32" i="26"/>
  <c r="B30" i="26"/>
  <c r="B28" i="26"/>
  <c r="B26" i="26"/>
  <c r="B24" i="26"/>
  <c r="A60" i="26"/>
  <c r="A58" i="26"/>
  <c r="A56" i="26"/>
  <c r="A54" i="26"/>
  <c r="A52" i="26"/>
  <c r="A50" i="26"/>
  <c r="A48" i="26"/>
  <c r="A46" i="26"/>
  <c r="A44" i="26"/>
  <c r="A42" i="26"/>
  <c r="A40" i="26"/>
  <c r="A38" i="26"/>
  <c r="A36" i="26"/>
  <c r="A34" i="26"/>
  <c r="A32" i="26"/>
  <c r="A30" i="26"/>
  <c r="A28" i="26"/>
  <c r="A26" i="26"/>
  <c r="A24" i="26"/>
  <c r="B22" i="26"/>
  <c r="A22" i="26"/>
  <c r="B20" i="26"/>
  <c r="A20" i="26"/>
  <c r="B18" i="26"/>
  <c r="A18" i="26"/>
  <c r="B16" i="26"/>
  <c r="A16" i="26"/>
  <c r="B14" i="26"/>
  <c r="A14" i="26"/>
  <c r="A12" i="26"/>
  <c r="B12" i="26"/>
  <c r="AC5" i="26"/>
  <c r="O36" i="17" l="1"/>
  <c r="O37" i="17"/>
  <c r="O38" i="17"/>
  <c r="O59" i="17"/>
  <c r="O60" i="17"/>
  <c r="O61" i="17"/>
  <c r="O62" i="17"/>
  <c r="O63" i="17"/>
  <c r="I19" i="23" l="1"/>
  <c r="I26" i="23" s="1"/>
  <c r="H19" i="23"/>
  <c r="H26" i="23" s="1"/>
  <c r="O24" i="17" l="1"/>
  <c r="O28" i="17"/>
  <c r="H25" i="23"/>
  <c r="A36" i="25"/>
  <c r="B36" i="24"/>
  <c r="B37" i="25" s="1"/>
  <c r="B35" i="24"/>
  <c r="B36" i="25" s="1"/>
  <c r="B34" i="24"/>
  <c r="B35" i="25" s="1"/>
  <c r="B33" i="24"/>
  <c r="B34" i="25" s="1"/>
  <c r="B32" i="24"/>
  <c r="B33" i="25" s="1"/>
  <c r="B31" i="24"/>
  <c r="B32" i="25" s="1"/>
  <c r="B30" i="24"/>
  <c r="B31" i="25" s="1"/>
  <c r="B29" i="24"/>
  <c r="B30" i="25" s="1"/>
  <c r="B28" i="24"/>
  <c r="B29" i="25" s="1"/>
  <c r="B27" i="24"/>
  <c r="B28" i="25" s="1"/>
  <c r="B26" i="24"/>
  <c r="B27" i="25" s="1"/>
  <c r="B25" i="24"/>
  <c r="B26" i="25" s="1"/>
  <c r="B24" i="24"/>
  <c r="B25" i="25" s="1"/>
  <c r="B23" i="24"/>
  <c r="B24" i="25" s="1"/>
  <c r="B22" i="24"/>
  <c r="B23" i="25" s="1"/>
  <c r="B21" i="24"/>
  <c r="B22" i="25" s="1"/>
  <c r="B20" i="24"/>
  <c r="B21" i="25" s="1"/>
  <c r="B19" i="24"/>
  <c r="B20" i="25" s="1"/>
  <c r="B18" i="24"/>
  <c r="B19" i="25" s="1"/>
  <c r="B17" i="24"/>
  <c r="B18" i="25" s="1"/>
  <c r="B16" i="24"/>
  <c r="B17" i="25" s="1"/>
  <c r="B46" i="25"/>
  <c r="B45" i="25"/>
  <c r="B44" i="25"/>
  <c r="A39" i="25"/>
  <c r="A35" i="25"/>
  <c r="A34" i="25"/>
  <c r="A33" i="25"/>
  <c r="A32" i="25"/>
  <c r="A31" i="25"/>
  <c r="A30" i="25"/>
  <c r="A29" i="25"/>
  <c r="A28" i="25"/>
  <c r="A27" i="25"/>
  <c r="A26" i="25"/>
  <c r="A25" i="25"/>
  <c r="A24" i="25"/>
  <c r="A23" i="25"/>
  <c r="A22" i="25"/>
  <c r="A21" i="25"/>
  <c r="A20" i="25"/>
  <c r="A19" i="25"/>
  <c r="A18" i="25"/>
  <c r="A17" i="25"/>
  <c r="A16" i="25"/>
  <c r="A15" i="25"/>
  <c r="A14" i="25"/>
  <c r="A13" i="25"/>
  <c r="C11" i="25"/>
  <c r="B11" i="25"/>
  <c r="A11" i="25"/>
  <c r="A9" i="25"/>
  <c r="B6" i="25"/>
  <c r="A6" i="25"/>
  <c r="B5" i="25"/>
  <c r="A5" i="25"/>
  <c r="B4" i="25"/>
  <c r="A4" i="25"/>
  <c r="A2" i="25"/>
  <c r="A1" i="25"/>
  <c r="B15" i="24"/>
  <c r="B16" i="25" s="1"/>
  <c r="B14" i="24"/>
  <c r="B15" i="25" s="1"/>
  <c r="B13" i="24"/>
  <c r="B14" i="25" s="1"/>
  <c r="B12" i="24"/>
  <c r="B13" i="25" s="1"/>
  <c r="C10" i="24"/>
  <c r="B10" i="24"/>
  <c r="A10" i="24"/>
  <c r="B6" i="24"/>
  <c r="A6" i="24"/>
  <c r="B5" i="24"/>
  <c r="A5" i="24"/>
  <c r="B4" i="24"/>
  <c r="A4" i="24"/>
  <c r="A2" i="24"/>
  <c r="A1" i="24"/>
  <c r="C13" i="24" l="1"/>
  <c r="C14" i="25" s="1"/>
  <c r="C14" i="26"/>
  <c r="H18" i="23"/>
  <c r="AA14" i="26" l="1"/>
  <c r="Q14" i="26"/>
  <c r="O14" i="26"/>
  <c r="W14" i="26"/>
  <c r="K14" i="26"/>
  <c r="S14" i="26"/>
  <c r="Y14" i="26"/>
  <c r="M14" i="26"/>
  <c r="I14" i="26"/>
  <c r="U14" i="26"/>
  <c r="H11" i="23"/>
  <c r="L563" i="17" s="1"/>
  <c r="M563" i="17" s="1"/>
  <c r="N563" i="17" s="1"/>
  <c r="O563" i="17" s="1"/>
  <c r="L545" i="17" l="1"/>
  <c r="M545" i="17" s="1"/>
  <c r="N545" i="17" s="1"/>
  <c r="O545" i="17" s="1"/>
  <c r="L508" i="17"/>
  <c r="M508" i="17" s="1"/>
  <c r="N508" i="17" s="1"/>
  <c r="O508" i="17" s="1"/>
  <c r="L474" i="17"/>
  <c r="M474" i="17" s="1"/>
  <c r="N474" i="17" s="1"/>
  <c r="O474" i="17" s="1"/>
  <c r="L463" i="17"/>
  <c r="M463" i="17" s="1"/>
  <c r="N463" i="17" s="1"/>
  <c r="O463" i="17" s="1"/>
  <c r="L454" i="17"/>
  <c r="M454" i="17" s="1"/>
  <c r="N454" i="17" s="1"/>
  <c r="O454" i="17" s="1"/>
  <c r="L433" i="17"/>
  <c r="M433" i="17" s="1"/>
  <c r="N433" i="17" s="1"/>
  <c r="O433" i="17" s="1"/>
  <c r="L423" i="17"/>
  <c r="M423" i="17" s="1"/>
  <c r="N423" i="17" s="1"/>
  <c r="O423" i="17" s="1"/>
  <c r="L544" i="17"/>
  <c r="M544" i="17" s="1"/>
  <c r="N544" i="17" s="1"/>
  <c r="O544" i="17" s="1"/>
  <c r="L507" i="17"/>
  <c r="M507" i="17" s="1"/>
  <c r="N507" i="17" s="1"/>
  <c r="O507" i="17" s="1"/>
  <c r="L470" i="17"/>
  <c r="M470" i="17" s="1"/>
  <c r="N470" i="17" s="1"/>
  <c r="O470" i="17" s="1"/>
  <c r="L451" i="17"/>
  <c r="M451" i="17" s="1"/>
  <c r="N451" i="17" s="1"/>
  <c r="O451" i="17" s="1"/>
  <c r="L422" i="17"/>
  <c r="M422" i="17" s="1"/>
  <c r="N422" i="17" s="1"/>
  <c r="O422" i="17" s="1"/>
  <c r="L569" i="17"/>
  <c r="M569" i="17" s="1"/>
  <c r="N569" i="17" s="1"/>
  <c r="O569" i="17" s="1"/>
  <c r="L562" i="17"/>
  <c r="M562" i="17" s="1"/>
  <c r="N562" i="17" s="1"/>
  <c r="O562" i="17" s="1"/>
  <c r="L543" i="17"/>
  <c r="M543" i="17" s="1"/>
  <c r="N543" i="17" s="1"/>
  <c r="O543" i="17" s="1"/>
  <c r="L506" i="17"/>
  <c r="M506" i="17" s="1"/>
  <c r="N506" i="17" s="1"/>
  <c r="O506" i="17" s="1"/>
  <c r="L469" i="17"/>
  <c r="M469" i="17" s="1"/>
  <c r="N469" i="17" s="1"/>
  <c r="O469" i="17" s="1"/>
  <c r="L461" i="17"/>
  <c r="M461" i="17" s="1"/>
  <c r="N461" i="17" s="1"/>
  <c r="O461" i="17" s="1"/>
  <c r="L448" i="17"/>
  <c r="M448" i="17" s="1"/>
  <c r="N448" i="17" s="1"/>
  <c r="O448" i="17" s="1"/>
  <c r="L431" i="17"/>
  <c r="M431" i="17" s="1"/>
  <c r="N431" i="17" s="1"/>
  <c r="O431" i="17" s="1"/>
  <c r="L421" i="17"/>
  <c r="M421" i="17" s="1"/>
  <c r="N421" i="17" s="1"/>
  <c r="O421" i="17" s="1"/>
  <c r="L510" i="17"/>
  <c r="M510" i="17" s="1"/>
  <c r="N510" i="17" s="1"/>
  <c r="O510" i="17" s="1"/>
  <c r="L465" i="17"/>
  <c r="M465" i="17" s="1"/>
  <c r="N465" i="17" s="1"/>
  <c r="O465" i="17" s="1"/>
  <c r="L426" i="17"/>
  <c r="M426" i="17" s="1"/>
  <c r="N426" i="17" s="1"/>
  <c r="O426" i="17" s="1"/>
  <c r="L542" i="17"/>
  <c r="M542" i="17" s="1"/>
  <c r="N542" i="17" s="1"/>
  <c r="O542" i="17" s="1"/>
  <c r="L504" i="17"/>
  <c r="M504" i="17" s="1"/>
  <c r="N504" i="17" s="1"/>
  <c r="O504" i="17" s="1"/>
  <c r="L468" i="17"/>
  <c r="M468" i="17" s="1"/>
  <c r="N468" i="17" s="1"/>
  <c r="O468" i="17" s="1"/>
  <c r="L459" i="17"/>
  <c r="M459" i="17" s="1"/>
  <c r="N459" i="17" s="1"/>
  <c r="O459" i="17" s="1"/>
  <c r="L438" i="17"/>
  <c r="M438" i="17" s="1"/>
  <c r="N438" i="17" s="1"/>
  <c r="O438" i="17" s="1"/>
  <c r="L430" i="17"/>
  <c r="M430" i="17" s="1"/>
  <c r="N430" i="17" s="1"/>
  <c r="O430" i="17" s="1"/>
  <c r="L420" i="17"/>
  <c r="M420" i="17" s="1"/>
  <c r="N420" i="17" s="1"/>
  <c r="O420" i="17" s="1"/>
  <c r="L541" i="17"/>
  <c r="M541" i="17" s="1"/>
  <c r="N541" i="17" s="1"/>
  <c r="O541" i="17" s="1"/>
  <c r="L495" i="17"/>
  <c r="M495" i="17" s="1"/>
  <c r="N495" i="17" s="1"/>
  <c r="O495" i="17" s="1"/>
  <c r="L467" i="17"/>
  <c r="M467" i="17" s="1"/>
  <c r="N467" i="17" s="1"/>
  <c r="O467" i="17" s="1"/>
  <c r="L458" i="17"/>
  <c r="M458" i="17" s="1"/>
  <c r="N458" i="17" s="1"/>
  <c r="O458" i="17" s="1"/>
  <c r="L437" i="17"/>
  <c r="M437" i="17" s="1"/>
  <c r="N437" i="17" s="1"/>
  <c r="O437" i="17" s="1"/>
  <c r="L429" i="17"/>
  <c r="M429" i="17" s="1"/>
  <c r="N429" i="17" s="1"/>
  <c r="O429" i="17" s="1"/>
  <c r="L419" i="17"/>
  <c r="M419" i="17" s="1"/>
  <c r="N419" i="17" s="1"/>
  <c r="O419" i="17" s="1"/>
  <c r="L534" i="17"/>
  <c r="M534" i="17" s="1"/>
  <c r="N534" i="17" s="1"/>
  <c r="O534" i="17" s="1"/>
  <c r="L476" i="17"/>
  <c r="M476" i="17" s="1"/>
  <c r="N476" i="17" s="1"/>
  <c r="O476" i="17" s="1"/>
  <c r="L456" i="17"/>
  <c r="M456" i="17" s="1"/>
  <c r="N456" i="17" s="1"/>
  <c r="O456" i="17" s="1"/>
  <c r="L435" i="17"/>
  <c r="M435" i="17" s="1"/>
  <c r="N435" i="17" s="1"/>
  <c r="O435" i="17" s="1"/>
  <c r="L417" i="17"/>
  <c r="M417" i="17" s="1"/>
  <c r="N417" i="17" s="1"/>
  <c r="O417" i="17" s="1"/>
  <c r="L540" i="17"/>
  <c r="M540" i="17" s="1"/>
  <c r="N540" i="17" s="1"/>
  <c r="O540" i="17" s="1"/>
  <c r="L512" i="17"/>
  <c r="M512" i="17" s="1"/>
  <c r="N512" i="17" s="1"/>
  <c r="O512" i="17" s="1"/>
  <c r="L480" i="17"/>
  <c r="M480" i="17" s="1"/>
  <c r="N480" i="17" s="1"/>
  <c r="O480" i="17" s="1"/>
  <c r="L466" i="17"/>
  <c r="M466" i="17" s="1"/>
  <c r="N466" i="17" s="1"/>
  <c r="O466" i="17" s="1"/>
  <c r="L457" i="17"/>
  <c r="M457" i="17" s="1"/>
  <c r="N457" i="17" s="1"/>
  <c r="O457" i="17" s="1"/>
  <c r="L436" i="17"/>
  <c r="M436" i="17" s="1"/>
  <c r="N436" i="17" s="1"/>
  <c r="O436" i="17" s="1"/>
  <c r="L428" i="17"/>
  <c r="M428" i="17" s="1"/>
  <c r="N428" i="17" s="1"/>
  <c r="O428" i="17" s="1"/>
  <c r="L418" i="17"/>
  <c r="M418" i="17" s="1"/>
  <c r="N418" i="17" s="1"/>
  <c r="O418" i="17" s="1"/>
  <c r="L509" i="17"/>
  <c r="M509" i="17" s="1"/>
  <c r="N509" i="17" s="1"/>
  <c r="O509" i="17" s="1"/>
  <c r="L475" i="17"/>
  <c r="M475" i="17" s="1"/>
  <c r="N475" i="17" s="1"/>
  <c r="O475" i="17" s="1"/>
  <c r="L464" i="17"/>
  <c r="M464" i="17" s="1"/>
  <c r="N464" i="17" s="1"/>
  <c r="O464" i="17" s="1"/>
  <c r="L455" i="17"/>
  <c r="M455" i="17" s="1"/>
  <c r="N455" i="17" s="1"/>
  <c r="O455" i="17" s="1"/>
  <c r="L434" i="17"/>
  <c r="M434" i="17" s="1"/>
  <c r="N434" i="17" s="1"/>
  <c r="O434" i="17" s="1"/>
  <c r="L424" i="17"/>
  <c r="M424" i="17" s="1"/>
  <c r="N424" i="17" s="1"/>
  <c r="O424" i="17" s="1"/>
  <c r="L462" i="17"/>
  <c r="M462" i="17" s="1"/>
  <c r="N462" i="17" s="1"/>
  <c r="O462" i="17" s="1"/>
  <c r="L432" i="17"/>
  <c r="M432" i="17" s="1"/>
  <c r="N432" i="17" s="1"/>
  <c r="O432" i="17" s="1"/>
  <c r="O292" i="17" l="1"/>
  <c r="F278" i="17"/>
  <c r="O278" i="17" s="1"/>
  <c r="O193" i="17"/>
  <c r="O192" i="17"/>
  <c r="O179" i="17"/>
  <c r="O95" i="17"/>
  <c r="O94" i="17"/>
  <c r="O93" i="17"/>
  <c r="O92" i="17"/>
  <c r="O531" i="17" l="1"/>
  <c r="O477" i="17" l="1"/>
  <c r="O341" i="17" l="1"/>
  <c r="O293" i="17"/>
  <c r="O312" i="17"/>
  <c r="O274" i="17"/>
  <c r="O22" i="17" l="1"/>
  <c r="O180" i="17"/>
  <c r="O174" i="17" s="1"/>
  <c r="O43" i="17"/>
  <c r="O100" i="17"/>
  <c r="O238" i="17"/>
  <c r="O113" i="17"/>
  <c r="O161" i="17"/>
  <c r="O240" i="17"/>
  <c r="O352" i="17"/>
  <c r="O343" i="17" s="1"/>
  <c r="O521" i="17"/>
  <c r="O481" i="17"/>
  <c r="O479" i="17" s="1"/>
  <c r="O295" i="17"/>
  <c r="O570" i="17"/>
  <c r="O568" i="17" s="1"/>
  <c r="O546" i="17"/>
  <c r="O533" i="17" s="1"/>
  <c r="O519" i="17"/>
  <c r="O483" i="17" s="1"/>
  <c r="O413" i="17"/>
  <c r="O354" i="17" s="1"/>
  <c r="O276" i="17"/>
  <c r="C25" i="24" l="1"/>
  <c r="C26" i="25" s="1"/>
  <c r="C38" i="26"/>
  <c r="C32" i="24"/>
  <c r="C33" i="25" s="1"/>
  <c r="C52" i="26"/>
  <c r="C34" i="24"/>
  <c r="C35" i="25" s="1"/>
  <c r="C56" i="26"/>
  <c r="C33" i="24"/>
  <c r="C34" i="25" s="1"/>
  <c r="C54" i="26"/>
  <c r="C36" i="24"/>
  <c r="C37" i="25" s="1"/>
  <c r="C60" i="26"/>
  <c r="C28" i="24"/>
  <c r="C29" i="25" s="1"/>
  <c r="C44" i="26"/>
  <c r="C29" i="24"/>
  <c r="C30" i="25" s="1"/>
  <c r="C46" i="26"/>
  <c r="C26" i="24"/>
  <c r="C27" i="25" s="1"/>
  <c r="C40" i="26"/>
  <c r="C24" i="24"/>
  <c r="C25" i="25" s="1"/>
  <c r="C36" i="26"/>
  <c r="C31" i="24"/>
  <c r="C32" i="25" s="1"/>
  <c r="C50" i="26"/>
  <c r="C20" i="24"/>
  <c r="C21" i="25" s="1"/>
  <c r="C28" i="26"/>
  <c r="O219" i="17"/>
  <c r="O196" i="17" s="1"/>
  <c r="O71" i="17"/>
  <c r="O45" i="17" s="1"/>
  <c r="O566" i="17"/>
  <c r="O548" i="17" s="1"/>
  <c r="O221" i="17"/>
  <c r="O415" i="17"/>
  <c r="O73" i="17"/>
  <c r="O102" i="17"/>
  <c r="O30" i="17"/>
  <c r="O172" i="17"/>
  <c r="O163" i="17" s="1"/>
  <c r="O314" i="17"/>
  <c r="C15" i="24" l="1"/>
  <c r="C16" i="25" s="1"/>
  <c r="C18" i="26"/>
  <c r="C17" i="24"/>
  <c r="C18" i="25" s="1"/>
  <c r="C22" i="26"/>
  <c r="C35" i="24"/>
  <c r="C36" i="25" s="1"/>
  <c r="C58" i="26"/>
  <c r="W50" i="26"/>
  <c r="M50" i="26"/>
  <c r="I50" i="26"/>
  <c r="K50" i="26"/>
  <c r="O50" i="26"/>
  <c r="U50" i="26"/>
  <c r="Q50" i="26"/>
  <c r="S50" i="26"/>
  <c r="AA50" i="26"/>
  <c r="Y50" i="26"/>
  <c r="AA40" i="26"/>
  <c r="Q40" i="26"/>
  <c r="M40" i="26"/>
  <c r="W40" i="26"/>
  <c r="S40" i="26"/>
  <c r="I40" i="26"/>
  <c r="O40" i="26"/>
  <c r="Y40" i="26"/>
  <c r="U40" i="26"/>
  <c r="K40" i="26"/>
  <c r="K44" i="26"/>
  <c r="W44" i="26"/>
  <c r="Q44" i="26"/>
  <c r="Y44" i="26"/>
  <c r="U44" i="26"/>
  <c r="AA44" i="26"/>
  <c r="S44" i="26"/>
  <c r="I44" i="26"/>
  <c r="O44" i="26"/>
  <c r="M44" i="26"/>
  <c r="K54" i="26"/>
  <c r="Y54" i="26"/>
  <c r="U54" i="26"/>
  <c r="W54" i="26"/>
  <c r="I54" i="26"/>
  <c r="O54" i="26"/>
  <c r="AA54" i="26"/>
  <c r="S54" i="26"/>
  <c r="Q54" i="26"/>
  <c r="M54" i="26"/>
  <c r="AA52" i="26"/>
  <c r="Q52" i="26"/>
  <c r="M52" i="26"/>
  <c r="W52" i="26"/>
  <c r="S52" i="26"/>
  <c r="I52" i="26"/>
  <c r="O52" i="26"/>
  <c r="K52" i="26"/>
  <c r="Y52" i="26"/>
  <c r="U52" i="26"/>
  <c r="C22" i="24"/>
  <c r="C23" i="25" s="1"/>
  <c r="C32" i="26"/>
  <c r="C19" i="24"/>
  <c r="C20" i="25" s="1"/>
  <c r="C26" i="26"/>
  <c r="C30" i="24"/>
  <c r="C31" i="25" s="1"/>
  <c r="C48" i="26"/>
  <c r="K28" i="26"/>
  <c r="I28" i="26"/>
  <c r="AA28" i="26"/>
  <c r="W28" i="26"/>
  <c r="O28" i="26"/>
  <c r="Y28" i="26"/>
  <c r="U28" i="26"/>
  <c r="S28" i="26"/>
  <c r="Q28" i="26"/>
  <c r="M28" i="26"/>
  <c r="AA36" i="26"/>
  <c r="Y36" i="26"/>
  <c r="M36" i="26"/>
  <c r="S36" i="26"/>
  <c r="Q36" i="26"/>
  <c r="O36" i="26"/>
  <c r="K36" i="26"/>
  <c r="W36" i="26"/>
  <c r="U36" i="26"/>
  <c r="I36" i="26"/>
  <c r="S46" i="26"/>
  <c r="Y46" i="26"/>
  <c r="U46" i="26"/>
  <c r="Q46" i="26"/>
  <c r="W46" i="26"/>
  <c r="O46" i="26"/>
  <c r="AA46" i="26"/>
  <c r="K46" i="26"/>
  <c r="M46" i="26"/>
  <c r="I46" i="26"/>
  <c r="K60" i="26"/>
  <c r="W60" i="26"/>
  <c r="U60" i="26"/>
  <c r="Y60" i="26"/>
  <c r="O60" i="26"/>
  <c r="Q60" i="26"/>
  <c r="S60" i="26"/>
  <c r="I60" i="26"/>
  <c r="M60" i="26"/>
  <c r="AA60" i="26"/>
  <c r="AA56" i="26"/>
  <c r="Y56" i="26"/>
  <c r="M56" i="26"/>
  <c r="S56" i="26"/>
  <c r="Q56" i="26"/>
  <c r="W56" i="26"/>
  <c r="K56" i="26"/>
  <c r="O56" i="26"/>
  <c r="U56" i="26"/>
  <c r="I56" i="26"/>
  <c r="W38" i="26"/>
  <c r="M38" i="26"/>
  <c r="I38" i="26"/>
  <c r="O38" i="26"/>
  <c r="S38" i="26"/>
  <c r="K38" i="26"/>
  <c r="Y38" i="26"/>
  <c r="U38" i="26"/>
  <c r="Q38" i="26"/>
  <c r="AA38" i="26"/>
  <c r="C27" i="24"/>
  <c r="C28" i="25" s="1"/>
  <c r="C42" i="26"/>
  <c r="C16" i="24"/>
  <c r="C17" i="25" s="1"/>
  <c r="C20" i="26"/>
  <c r="C14" i="24"/>
  <c r="C15" i="25" s="1"/>
  <c r="C16" i="26"/>
  <c r="C23" i="24"/>
  <c r="C24" i="25" s="1"/>
  <c r="C34" i="26"/>
  <c r="O194" i="17"/>
  <c r="O182" i="17" s="1"/>
  <c r="AC38" i="26" l="1"/>
  <c r="AA16" i="26"/>
  <c r="Y16" i="26"/>
  <c r="W16" i="26"/>
  <c r="U16" i="26"/>
  <c r="Q16" i="26"/>
  <c r="O16" i="26"/>
  <c r="K16" i="26"/>
  <c r="S16" i="26"/>
  <c r="M16" i="26"/>
  <c r="I16" i="26"/>
  <c r="S42" i="26"/>
  <c r="Y42" i="26"/>
  <c r="Q42" i="26"/>
  <c r="O42" i="26"/>
  <c r="AA42" i="26"/>
  <c r="K42" i="26"/>
  <c r="U42" i="26"/>
  <c r="M42" i="26"/>
  <c r="I42" i="26"/>
  <c r="W42" i="26"/>
  <c r="AC56" i="26"/>
  <c r="AC60" i="26"/>
  <c r="AC46" i="26"/>
  <c r="AC28" i="26"/>
  <c r="S26" i="26"/>
  <c r="Y26" i="26"/>
  <c r="U26" i="26"/>
  <c r="O26" i="26"/>
  <c r="K26" i="26"/>
  <c r="AA26" i="26"/>
  <c r="Q26" i="26"/>
  <c r="I26" i="26"/>
  <c r="W26" i="26"/>
  <c r="M26" i="26"/>
  <c r="AC52" i="26"/>
  <c r="AC50" i="26"/>
  <c r="AA22" i="26"/>
  <c r="O22" i="26"/>
  <c r="U22" i="26"/>
  <c r="Q22" i="26"/>
  <c r="S22" i="26"/>
  <c r="Y22" i="26"/>
  <c r="M22" i="26"/>
  <c r="W22" i="26"/>
  <c r="I22" i="26"/>
  <c r="K22" i="26"/>
  <c r="W34" i="26"/>
  <c r="M34" i="26"/>
  <c r="I34" i="26"/>
  <c r="O34" i="26"/>
  <c r="K34" i="26"/>
  <c r="U34" i="26"/>
  <c r="Q34" i="26"/>
  <c r="AA34" i="26"/>
  <c r="S34" i="26"/>
  <c r="Y34" i="26"/>
  <c r="W20" i="26"/>
  <c r="U20" i="26"/>
  <c r="Q20" i="26"/>
  <c r="O20" i="26"/>
  <c r="M20" i="26"/>
  <c r="I20" i="26"/>
  <c r="S20" i="26"/>
  <c r="K20" i="26"/>
  <c r="Y20" i="26"/>
  <c r="AA20" i="26"/>
  <c r="K48" i="26"/>
  <c r="I48" i="26"/>
  <c r="M48" i="26"/>
  <c r="W48" i="26"/>
  <c r="U48" i="26"/>
  <c r="AA48" i="26"/>
  <c r="S48" i="26"/>
  <c r="Q48" i="26"/>
  <c r="O48" i="26"/>
  <c r="Y48" i="26"/>
  <c r="K32" i="26"/>
  <c r="W32" i="26"/>
  <c r="Q32" i="26"/>
  <c r="Y32" i="26"/>
  <c r="U32" i="26"/>
  <c r="M32" i="26"/>
  <c r="S32" i="26"/>
  <c r="I32" i="26"/>
  <c r="O32" i="26"/>
  <c r="AA32" i="26"/>
  <c r="AC44" i="26"/>
  <c r="AC40" i="26"/>
  <c r="AA58" i="26"/>
  <c r="Q58" i="26"/>
  <c r="O58" i="26"/>
  <c r="K58" i="26"/>
  <c r="S58" i="26"/>
  <c r="Y58" i="26"/>
  <c r="U58" i="26"/>
  <c r="W58" i="26"/>
  <c r="M58" i="26"/>
  <c r="I58" i="26"/>
  <c r="K18" i="26"/>
  <c r="O18" i="26"/>
  <c r="AA18" i="26"/>
  <c r="Y18" i="26"/>
  <c r="U18" i="26"/>
  <c r="Q18" i="26"/>
  <c r="S18" i="26"/>
  <c r="I18" i="26"/>
  <c r="W18" i="26"/>
  <c r="M18" i="26"/>
  <c r="C21" i="24"/>
  <c r="C22" i="25" s="1"/>
  <c r="C30" i="26"/>
  <c r="AC36" i="26"/>
  <c r="AC54" i="26"/>
  <c r="O115" i="17"/>
  <c r="O13" i="17"/>
  <c r="AC42" i="26" l="1"/>
  <c r="AC32" i="26"/>
  <c r="AC48" i="26"/>
  <c r="AC26" i="26"/>
  <c r="W30" i="26"/>
  <c r="M30" i="26"/>
  <c r="I30" i="26"/>
  <c r="O30" i="26"/>
  <c r="S30" i="26"/>
  <c r="K30" i="26"/>
  <c r="Y30" i="26"/>
  <c r="U30" i="26"/>
  <c r="Q30" i="26"/>
  <c r="AA30" i="26"/>
  <c r="AC58" i="26"/>
  <c r="AC20" i="26"/>
  <c r="C18" i="24"/>
  <c r="C19" i="25" s="1"/>
  <c r="C24" i="26"/>
  <c r="AC34" i="26"/>
  <c r="AC22" i="26"/>
  <c r="O572" i="17"/>
  <c r="C12" i="26"/>
  <c r="C12" i="24"/>
  <c r="G24" i="26" l="1"/>
  <c r="G61" i="26" s="1"/>
  <c r="E24" i="26"/>
  <c r="E61" i="26" s="1"/>
  <c r="AC30" i="26"/>
  <c r="AA24" i="26"/>
  <c r="Y24" i="26"/>
  <c r="M24" i="26"/>
  <c r="K24" i="26"/>
  <c r="S24" i="26"/>
  <c r="Q24" i="26"/>
  <c r="W24" i="26"/>
  <c r="I24" i="26"/>
  <c r="O24" i="26"/>
  <c r="U24" i="26"/>
  <c r="S12" i="26"/>
  <c r="Y12" i="26"/>
  <c r="M12" i="26"/>
  <c r="W12" i="26"/>
  <c r="Q12" i="26"/>
  <c r="C61" i="26"/>
  <c r="D12" i="26" s="1"/>
  <c r="O12" i="26"/>
  <c r="AA12" i="26"/>
  <c r="I12" i="26"/>
  <c r="U12" i="26"/>
  <c r="K12" i="26"/>
  <c r="C13" i="25"/>
  <c r="C38" i="24"/>
  <c r="K61" i="26" l="1"/>
  <c r="L61" i="26" s="1"/>
  <c r="E62" i="26"/>
  <c r="F62" i="26" s="1"/>
  <c r="F61" i="26"/>
  <c r="G62" i="26"/>
  <c r="H62" i="26" s="1"/>
  <c r="H61" i="26"/>
  <c r="AA61" i="26"/>
  <c r="AB61" i="26" s="1"/>
  <c r="O61" i="26"/>
  <c r="P61" i="26" s="1"/>
  <c r="W61" i="26"/>
  <c r="X61" i="26" s="1"/>
  <c r="M61" i="26"/>
  <c r="N61" i="26" s="1"/>
  <c r="S61" i="26"/>
  <c r="T61" i="26" s="1"/>
  <c r="Q61" i="26"/>
  <c r="R61" i="26" s="1"/>
  <c r="U61" i="26"/>
  <c r="V61" i="26" s="1"/>
  <c r="Y61" i="26"/>
  <c r="Z61" i="26" s="1"/>
  <c r="AC24" i="26"/>
  <c r="D52" i="26"/>
  <c r="D54" i="26"/>
  <c r="D22" i="26"/>
  <c r="D26" i="26"/>
  <c r="D28" i="26"/>
  <c r="D14" i="26"/>
  <c r="D48" i="26"/>
  <c r="D50" i="26"/>
  <c r="D38" i="26"/>
  <c r="D40" i="26"/>
  <c r="D20" i="26"/>
  <c r="D18" i="26"/>
  <c r="D60" i="26"/>
  <c r="D44" i="26"/>
  <c r="D46" i="26"/>
  <c r="D34" i="26"/>
  <c r="D36" i="26"/>
  <c r="D16" i="26"/>
  <c r="D56" i="26"/>
  <c r="D58" i="26"/>
  <c r="D42" i="26"/>
  <c r="D30" i="26"/>
  <c r="D32" i="26"/>
  <c r="D24" i="26"/>
  <c r="I61" i="26"/>
  <c r="D13" i="24"/>
  <c r="D31" i="24"/>
  <c r="D28" i="24"/>
  <c r="D24" i="24"/>
  <c r="D36" i="24"/>
  <c r="D29" i="24"/>
  <c r="D26" i="24"/>
  <c r="D20" i="24"/>
  <c r="D33" i="24"/>
  <c r="D34" i="24"/>
  <c r="D25" i="24"/>
  <c r="D32" i="24"/>
  <c r="D35" i="24"/>
  <c r="D19" i="24"/>
  <c r="D23" i="24"/>
  <c r="D27" i="24"/>
  <c r="D16" i="24"/>
  <c r="D15" i="24"/>
  <c r="D30" i="24"/>
  <c r="D22" i="24"/>
  <c r="D14" i="24"/>
  <c r="D17" i="24"/>
  <c r="D21" i="24"/>
  <c r="D18" i="24"/>
  <c r="D12" i="24"/>
  <c r="C39" i="25"/>
  <c r="I31" i="25" s="1"/>
  <c r="AC61" i="26" l="1"/>
  <c r="AD61" i="26" s="1"/>
  <c r="D61" i="26"/>
  <c r="I62" i="26"/>
  <c r="J61" i="26"/>
  <c r="D14" i="25"/>
  <c r="E14" i="25" s="1"/>
  <c r="D35" i="25"/>
  <c r="E35" i="25" s="1"/>
  <c r="D32" i="25"/>
  <c r="E32" i="25" s="1"/>
  <c r="D37" i="25"/>
  <c r="E37" i="25" s="1"/>
  <c r="D21" i="25"/>
  <c r="E21" i="25" s="1"/>
  <c r="D33" i="25"/>
  <c r="E33" i="25" s="1"/>
  <c r="D34" i="25"/>
  <c r="E34" i="25" s="1"/>
  <c r="D25" i="25"/>
  <c r="E25" i="25" s="1"/>
  <c r="D26" i="25"/>
  <c r="E26" i="25" s="1"/>
  <c r="D27" i="25"/>
  <c r="E27" i="25" s="1"/>
  <c r="D30" i="25"/>
  <c r="E30" i="25" s="1"/>
  <c r="D29" i="25"/>
  <c r="E29" i="25" s="1"/>
  <c r="D18" i="25"/>
  <c r="E18" i="25" s="1"/>
  <c r="D17" i="25"/>
  <c r="E17" i="25" s="1"/>
  <c r="D24" i="25"/>
  <c r="E24" i="25" s="1"/>
  <c r="D23" i="25"/>
  <c r="E23" i="25" s="1"/>
  <c r="D28" i="25"/>
  <c r="E28" i="25" s="1"/>
  <c r="D20" i="25"/>
  <c r="E20" i="25" s="1"/>
  <c r="D15" i="25"/>
  <c r="E15" i="25" s="1"/>
  <c r="D36" i="25"/>
  <c r="E36" i="25" s="1"/>
  <c r="D16" i="25"/>
  <c r="E16" i="25" s="1"/>
  <c r="D31" i="25"/>
  <c r="E31" i="25" s="1"/>
  <c r="D22" i="25"/>
  <c r="E22" i="25" s="1"/>
  <c r="D19" i="25"/>
  <c r="E19" i="25" s="1"/>
  <c r="D13" i="25"/>
  <c r="D38" i="24"/>
  <c r="K62" i="26" l="1"/>
  <c r="J62" i="26"/>
  <c r="D39" i="25"/>
  <c r="E13" i="25"/>
  <c r="E39" i="25" s="1"/>
  <c r="L62" i="26" l="1"/>
  <c r="M62" i="26"/>
  <c r="O62" i="26" l="1"/>
  <c r="N62" i="26"/>
  <c r="P62" i="26" l="1"/>
  <c r="Q62" i="26"/>
  <c r="S62" i="26" l="1"/>
  <c r="R62" i="26"/>
  <c r="T62" i="26" l="1"/>
  <c r="U62" i="26"/>
  <c r="V62" i="26" l="1"/>
  <c r="W62" i="26"/>
  <c r="X62" i="26" l="1"/>
  <c r="Y62" i="26"/>
  <c r="Z62" i="26" l="1"/>
  <c r="AA62" i="26"/>
  <c r="AB62" i="26" s="1"/>
</calcChain>
</file>

<file path=xl/sharedStrings.xml><?xml version="1.0" encoding="utf-8"?>
<sst xmlns="http://schemas.openxmlformats.org/spreadsheetml/2006/main" count="39522" uniqueCount="22687">
  <si>
    <t>10.10</t>
  </si>
  <si>
    <t>C4623</t>
  </si>
  <si>
    <t>11.1</t>
  </si>
  <si>
    <t xml:space="preserve">Soleira em granito cinza andorinha, L=15cm, E=2cm </t>
  </si>
  <si>
    <t>11.4</t>
  </si>
  <si>
    <t>MERCADO</t>
  </si>
  <si>
    <t>CP</t>
  </si>
  <si>
    <t xml:space="preserve">PINTURA </t>
  </si>
  <si>
    <t>12.1</t>
  </si>
  <si>
    <t xml:space="preserve">Emassamento de paredes internas e externas com massa acrílica - 02 demãos </t>
  </si>
  <si>
    <t>12.2</t>
  </si>
  <si>
    <t>12.3</t>
  </si>
  <si>
    <t>12.4</t>
  </si>
  <si>
    <t>12.5</t>
  </si>
  <si>
    <t>Pintura em esmalte sintético 02 demãos em esquadrias de madeira</t>
  </si>
  <si>
    <t>12.6</t>
  </si>
  <si>
    <t>Pintura em esmalte sintético 02 demãos em esquadrias de ferro</t>
  </si>
  <si>
    <t>Condutor de cobre unipolar, isolação em PVC/70ºC, camada de proteção em PVC, não propagador de chamas, classe de tensão 750V, encordoamento classe 5, flexível, com as seguintes seções nominais:</t>
  </si>
  <si>
    <t>13.2</t>
  </si>
  <si>
    <t>INSTALAÇÕES DE REDE ESTRUTURADA</t>
  </si>
  <si>
    <t>Patch Panel 19"  - 24 portas, Categoria 6</t>
  </si>
  <si>
    <t xml:space="preserve">un </t>
  </si>
  <si>
    <t xml:space="preserve">Guia de Cabos Frontal, fechado </t>
  </si>
  <si>
    <t>Guia de Cabos Traseiro</t>
  </si>
  <si>
    <t>Trava Path Panel</t>
  </si>
  <si>
    <t xml:space="preserve">Guia de Cabos Vertical, fechado </t>
  </si>
  <si>
    <t xml:space="preserve">Guia de Cabos Superior, fechado </t>
  </si>
  <si>
    <t>Cabos de conexões – Patch Cord ultra flexível com RJ 45 nas 2 pontas - 1,50 metros</t>
  </si>
  <si>
    <t>Cabos de conexões – Patch Cord ultra flexível com RJ 45 em 1 ponta - 1,50 metros</t>
  </si>
  <si>
    <t>Cabos de conexões – Patch cord 110 / RJ-45 1 par -1,50m</t>
  </si>
  <si>
    <t>Tomada modular RJ-45 Categoria 6</t>
  </si>
  <si>
    <t>Conector de TV Tipo F (Coaxial)</t>
  </si>
  <si>
    <t>14.1</t>
  </si>
  <si>
    <t>TUBULAÇÕES E CONEXÕES DE PVC RÍGIDO</t>
  </si>
  <si>
    <t>14.2</t>
  </si>
  <si>
    <t>14.3</t>
  </si>
  <si>
    <t>DRENAGEM DE ÁGUAS PLUVIAIS</t>
  </si>
  <si>
    <t>ACESSÓRIOS</t>
  </si>
  <si>
    <t>Ralo hemisférico (formato abacaxi) de ferro fundido, Ø100mm</t>
  </si>
  <si>
    <t>Caixa de inspeção em alvenaria com fundo em concreto, 60x60cm</t>
  </si>
  <si>
    <t>Tampa de concreto 60x60cm para caixa de inspeção</t>
  </si>
  <si>
    <t>Caixa de ralo em alvenaria com fundo em concreto, 40x40cm</t>
  </si>
  <si>
    <t>Tampa de concreto Ø60cm para poço de visita</t>
  </si>
  <si>
    <t>17.1</t>
  </si>
  <si>
    <t xml:space="preserve">LOUÇAS E METAIS </t>
  </si>
  <si>
    <t>Torneira de bóia, diâmetro 25mm</t>
  </si>
  <si>
    <t>Tubo de descarga VDE, série normal, diâmetro 38 mm</t>
  </si>
  <si>
    <t>Caixa em alvenaria 100x160 cm para bombas</t>
  </si>
  <si>
    <t>19.1</t>
  </si>
  <si>
    <t>SISTEMA DE PROTEÇÃO CONTRA DESCARGAS ATMOSFÉRICAS (SPDA)</t>
  </si>
  <si>
    <t>20.1</t>
  </si>
  <si>
    <t>Caixa de inspeção, PVC de 12", com tampa de aço galvanizado,conforme detalhe no projeto</t>
  </si>
  <si>
    <t>21.1</t>
  </si>
  <si>
    <t>SERVIÇOS FINAIS</t>
  </si>
  <si>
    <t>Limpeza final da obra</t>
  </si>
  <si>
    <t>VIDROS</t>
  </si>
  <si>
    <t xml:space="preserve">Camada regularizadora e=3cm </t>
  </si>
  <si>
    <t>11.3</t>
  </si>
  <si>
    <t>13.1</t>
  </si>
  <si>
    <t>CENTRO DE DISTRIBUIÇÃO</t>
  </si>
  <si>
    <t>Quadro de comando de Motor, de embutir, completo, p/ 2 motores de 3/4 cv (1 de reserva) , para controle automático de nível de reservatório superior e inferior, com contatores, bases fusíveis completas com fusível, relé térmico de sobrecarga, relé de falta de fase, chaves e lâmpadas,  com porta e trinco e acessórios (QCM - conforme projeto)</t>
  </si>
  <si>
    <t>ELETRODUTOS E ACESSÓRIOS</t>
  </si>
  <si>
    <t>Eletroduto PVC flexível corrugado reforçado, Ø25mm (DN 3/4"), inclusive curvas</t>
  </si>
  <si>
    <t>13.3</t>
  </si>
  <si>
    <t>CABOS E FIOS (CONDUTORES)</t>
  </si>
  <si>
    <t>#2,5 mm²</t>
  </si>
  <si>
    <t>#4 mm²</t>
  </si>
  <si>
    <t>#6 mm²</t>
  </si>
  <si>
    <t>#10 mm²</t>
  </si>
  <si>
    <t>#35 mm²</t>
  </si>
  <si>
    <t>13.4</t>
  </si>
  <si>
    <t>ILUMINAÇÃO E TOMADAS</t>
  </si>
  <si>
    <t>Tomada universal, circular, 2P+T, 15A/250v, cor preta, completa</t>
  </si>
  <si>
    <t>Tomada universal, circular, 3P, 20A/250v, cor preta, completa</t>
  </si>
  <si>
    <t>Interruptor simples 10 A, completa</t>
  </si>
  <si>
    <t>Interruptor duas seções 10A por seção, completa</t>
  </si>
  <si>
    <t>Luminárias 2x32W completa</t>
  </si>
  <si>
    <t>Luminárias 2x16 W completa</t>
  </si>
  <si>
    <t>Luminária de piso</t>
  </si>
  <si>
    <t>Projetor com lâmpada de vapor metálico 150W</t>
  </si>
  <si>
    <t>Luminárias 2X32 com alaetas</t>
  </si>
  <si>
    <t>Arandelas 60W</t>
  </si>
  <si>
    <t>Caixa de passagem 4x2" para interruptor e tomada</t>
  </si>
  <si>
    <t>Caixa de passagem de ferro esmaltada octogonal 4x4"</t>
  </si>
  <si>
    <t>13.5</t>
  </si>
  <si>
    <t>EQUIPAMENTOS PASSIVOS</t>
  </si>
  <si>
    <t>Switch de 24 portas</t>
  </si>
  <si>
    <t>Bloco 110 para rack 19” 100 pares</t>
  </si>
  <si>
    <t>CABOS EM PAR TRANÇADOS</t>
  </si>
  <si>
    <t>Cabo coaxial</t>
  </si>
  <si>
    <t>CABOS DE CONEXÃO</t>
  </si>
  <si>
    <t>Cabos de conexões – Patch Cord ultra flexível com RJ 45 nas 2 pontas - 3,0 metros</t>
  </si>
  <si>
    <t>TOMADAS</t>
  </si>
  <si>
    <t>CAIXAS E ACESSÓRIOS</t>
  </si>
  <si>
    <t>Caixa subterrânea em alvenaria, tipo R1,60x35x50cm, com tampão em ferro fundido, conforme detalhe de projeto</t>
  </si>
  <si>
    <t>Caixa de passagem em alvenaria 20x20 com tampa de ferro fundido</t>
  </si>
  <si>
    <t xml:space="preserve">INSTALAÇÃO HIDRÁULICA </t>
  </si>
  <si>
    <t>TUBULAÇÕES E CONEXÕES DE FERRO  GALVANIZADO</t>
  </si>
  <si>
    <t>Tubo FG roscável, diâmetro 1.1/2" (50 mm), inclusive conexões</t>
  </si>
  <si>
    <t>Tubo FG roscável, diâmetro 1.1/4" (32 mm), inclusive conexões</t>
  </si>
  <si>
    <t>TUBULAÇÕES E CONEXÕES DE PVC</t>
  </si>
  <si>
    <t>Tubo de PVC esgoto série R, ponta e bolsa com anel de borracha, Ø100mm, inclusive conexões</t>
  </si>
  <si>
    <t>Tubo de PVC esgoto, tipo Vinilfort ou equivalente, ponta e bolsa com junta elástica integrada, Ø150mm, inclusive conexões</t>
  </si>
  <si>
    <t>Tubo de PVC esgoto, tipo Vinilfort ou equivalente, ponta e bolsa com junta elástica integrada, Ø200mm, inclusive conexões</t>
  </si>
  <si>
    <t>Grelha de ferro fundido 40x40cm, tipo leve, para caixa de ralo/brita</t>
  </si>
  <si>
    <t>Poço de visita em alvenaria, fundo em concreto, 110x110cm</t>
  </si>
  <si>
    <t xml:space="preserve">INSTALAÇÃO SANITÁRIA </t>
  </si>
  <si>
    <t>15.1</t>
  </si>
  <si>
    <t>15.2</t>
  </si>
  <si>
    <t>15.3</t>
  </si>
  <si>
    <t>15.5</t>
  </si>
  <si>
    <t>15.6</t>
  </si>
  <si>
    <t>15.7</t>
  </si>
  <si>
    <t xml:space="preserve">Caixa Sifonada 150x185x75mm </t>
  </si>
  <si>
    <t>15.8</t>
  </si>
  <si>
    <t>15.9</t>
  </si>
  <si>
    <t>15.10</t>
  </si>
  <si>
    <t>15.11</t>
  </si>
  <si>
    <t>Terminal de Ventilação Série Normal 50mm</t>
  </si>
  <si>
    <t>Terminal de Ventilação Série Normal 75mm</t>
  </si>
  <si>
    <t>Tubo de PVC Série Normal 100mm, fornec. e instalação, inclusive conexões</t>
  </si>
  <si>
    <t>Tubo de PVC Série Normal 40mm, fornec. e instalação, inclusive conexões</t>
  </si>
  <si>
    <t>Tubo de PVC Série Normal 50mm , fornec. e instalação, inclusive conexões</t>
  </si>
  <si>
    <t>Tubo de PVC Série Normal 75mm , fornec. e instalação, inclusive conexões</t>
  </si>
  <si>
    <t>Tubo de PVC Série Reforçada 150mm, fornec. e instalação, inclusive conexões</t>
  </si>
  <si>
    <t>Caixa de inspeção em alvenaria de tijolo medindo 900x900x600mm , com tampão em ferro fundido</t>
  </si>
  <si>
    <t>Caixa de gordura Especial, em alvenaria de tijolo, medindo 1100x1100x1200mm, com tampão em ferro fundido</t>
  </si>
  <si>
    <t>Conjunto moto bomba centrifuga CV 3/4, vazão de 5,0 m3/h e Hman = 15mca - Modelo Thebe TH-16 ou equivalente</t>
  </si>
  <si>
    <t>un.</t>
  </si>
  <si>
    <t>Bancada em granito cinza andorinha - espessura 2cm, conforme projeto</t>
  </si>
  <si>
    <t>17.2</t>
  </si>
  <si>
    <t>17.3</t>
  </si>
  <si>
    <t>Pára-raios tipo Franklin em aço inox 3 pontas em haste de 3 m. x 1.1/2" tipo simples</t>
  </si>
  <si>
    <t>Cordoalha de cobre nu 35 mm2</t>
  </si>
  <si>
    <t>Isolador simples com chapa de encosto h=100 mm</t>
  </si>
  <si>
    <t>Isolador simples para quinas 90º com chapa de encosto h=100 mm</t>
  </si>
  <si>
    <t>Haste tipo coopperweld 5/8" x 3,00m.</t>
  </si>
  <si>
    <t>Cordoalha de cobre nu 50 mm2</t>
  </si>
  <si>
    <t>Conector  de bronze para haste de 5/8" e cabo de 50 mm²</t>
  </si>
  <si>
    <t>Custo TOTAL com BDI incluso</t>
  </si>
  <si>
    <t xml:space="preserve">Planilha Orçamentária </t>
  </si>
  <si>
    <t>ITEM</t>
  </si>
  <si>
    <t>CÓDIGO</t>
  </si>
  <si>
    <t>FONTE</t>
  </si>
  <si>
    <t>DESCRIÇÃO DOS SERVIÇOS</t>
  </si>
  <si>
    <t>UNID.</t>
  </si>
  <si>
    <t>QUANT.</t>
  </si>
  <si>
    <t>VALOR (R$)</t>
  </si>
  <si>
    <t>1.1</t>
  </si>
  <si>
    <t>un</t>
  </si>
  <si>
    <t>2.1</t>
  </si>
  <si>
    <t>3.1</t>
  </si>
  <si>
    <t>m³</t>
  </si>
  <si>
    <t>4.1</t>
  </si>
  <si>
    <t>SINAPI</t>
  </si>
  <si>
    <t>m²</t>
  </si>
  <si>
    <t>4.2</t>
  </si>
  <si>
    <t>4.3</t>
  </si>
  <si>
    <t>5.1</t>
  </si>
  <si>
    <t>Aterro apiloado em camadas de 0,20 m com material argilo - arenoso (entre baldrames)</t>
  </si>
  <si>
    <t xml:space="preserve">Escavação manual de valas em qualquer terreno exceto rocha até h=1,50 m </t>
  </si>
  <si>
    <t xml:space="preserve">Regularização e compactação do fundo de valas </t>
  </si>
  <si>
    <t xml:space="preserve">Reaterro apiloado de vala com material da obra  </t>
  </si>
  <si>
    <t>5.2</t>
  </si>
  <si>
    <t>kg</t>
  </si>
  <si>
    <t>CONCRETO ARMADO PARA FUNDAÇÕES - VIGAS BALDRAMES</t>
  </si>
  <si>
    <t>6.1</t>
  </si>
  <si>
    <t>m</t>
  </si>
  <si>
    <t>3.2</t>
  </si>
  <si>
    <t>7.1</t>
  </si>
  <si>
    <t>7.2</t>
  </si>
  <si>
    <t>7.3</t>
  </si>
  <si>
    <t>8.1</t>
  </si>
  <si>
    <t>8.2</t>
  </si>
  <si>
    <t xml:space="preserve">SERVIÇOS PRELIMINARES </t>
  </si>
  <si>
    <t>Placa da obra - padrão Governo Federal</t>
  </si>
  <si>
    <t xml:space="preserve"> m²</t>
  </si>
  <si>
    <t>1.2</t>
  </si>
  <si>
    <t>SEINFRA</t>
  </si>
  <si>
    <t xml:space="preserve">Instalação provisória de água </t>
  </si>
  <si>
    <t xml:space="preserve">Instalação provisória de energia elétrica em baixa tensão </t>
  </si>
  <si>
    <t>1.4</t>
  </si>
  <si>
    <t>C2849</t>
  </si>
  <si>
    <t>Instalações provisórias de esgoto</t>
  </si>
  <si>
    <t>1.5</t>
  </si>
  <si>
    <t>Barracões provisórios (depósito, escritório, vestiário e refeitório) com piso cimentado</t>
  </si>
  <si>
    <t>1.6</t>
  </si>
  <si>
    <t xml:space="preserve">Locação da obra (execução de gabarito) </t>
  </si>
  <si>
    <t>2.2</t>
  </si>
  <si>
    <t>2.3</t>
  </si>
  <si>
    <t>2.4</t>
  </si>
  <si>
    <t xml:space="preserve">SUPERESTRUTURA </t>
  </si>
  <si>
    <t>CONCRETO ARMADO PARA VERGAS</t>
  </si>
  <si>
    <t>Verga pré-moldada em concreto armado fck 15Mpa - 10x10cm, conforme projeto.</t>
  </si>
  <si>
    <t>ELEMENTOS VAZADOS</t>
  </si>
  <si>
    <t>Cobogó de concreto (elemento vazado)  - (10x40x40cm) assentado com argamassa traço 1:4 (cimento, areia)</t>
  </si>
  <si>
    <t>ALVENARIA DE VEDAÇÃO</t>
  </si>
  <si>
    <t>Divisória de banheiros e sanitários em granito com espessura de 2cm polido assentado com argamassa traço 1:4</t>
  </si>
  <si>
    <t xml:space="preserve">ESQUADRIAS </t>
  </si>
  <si>
    <t>und</t>
  </si>
  <si>
    <t>6.2</t>
  </si>
  <si>
    <t xml:space="preserve">Cobertura em telha cerâmica tipo capa e canal </t>
  </si>
  <si>
    <t xml:space="preserve">Cumeeira com telha cerâmica emboçada com argamassa traço 1:2:8 </t>
  </si>
  <si>
    <t xml:space="preserve">IMPERMEABILIZAÇÀO </t>
  </si>
  <si>
    <t xml:space="preserve">Impermeabilização com tinta betuminosa em fundações, baldrames </t>
  </si>
  <si>
    <t>Impermeabilização de calhas de concreto com mastique betuminoso a frio</t>
  </si>
  <si>
    <t>9.1</t>
  </si>
  <si>
    <t>9.2</t>
  </si>
  <si>
    <t>9.3</t>
  </si>
  <si>
    <t xml:space="preserve">Reboco tipo paulista para paredes internas, externas, pórticos, vigas e pérgolas  - espessura 2,0 cm </t>
  </si>
  <si>
    <t xml:space="preserve">Revestimento cerâmico de paredes PEI IV- cerâmica 30 x 40 cm - incl. rejunte - conforme projeto </t>
  </si>
  <si>
    <t>Revestimento cerâmico de paredes PEI IV - cerâmica 10 x 10 cm - incl. rejunte - conforme projeto</t>
  </si>
  <si>
    <t>10.1</t>
  </si>
  <si>
    <t xml:space="preserve">Camada impermeabilizadora e=5cm </t>
  </si>
  <si>
    <t>10.2</t>
  </si>
  <si>
    <t>10.3</t>
  </si>
  <si>
    <t>Piso de alta resistência em massa granilítica, inclusive polimento e enceramento</t>
  </si>
  <si>
    <t>10.4</t>
  </si>
  <si>
    <t>10.5</t>
  </si>
  <si>
    <t>Lastro de areia para o playground</t>
  </si>
  <si>
    <t>10.6</t>
  </si>
  <si>
    <t>Piso de cimento desempenado com juntas de dilatação</t>
  </si>
  <si>
    <t xml:space="preserve">CONCRETO ARMADO PARA FUNDAÇÕES </t>
  </si>
  <si>
    <t>Lastro de concreto magro (e=3,0 cm) - preparo mecânico</t>
  </si>
  <si>
    <t>Lastro de concreto magro, e=3,0 cm-reparo mecânico</t>
  </si>
  <si>
    <t>Concreto para Fundação fck=25MPa, incluindo preparo, lançamento, adensamento.</t>
  </si>
  <si>
    <t>Concreto Bombeado fck=25MPa, incluindo preparo, lançamento e adensamento.</t>
  </si>
  <si>
    <t>CONCRETO ARMADO - PILARES</t>
  </si>
  <si>
    <t>CONCRETO ARMADO - VIGAS</t>
  </si>
  <si>
    <t>CONCRETO ARMADO - LAJES</t>
  </si>
  <si>
    <t>Forma em chapa de madeira compensada resinada- Pilares</t>
  </si>
  <si>
    <t>PORTAS DE MADEIRA</t>
  </si>
  <si>
    <t xml:space="preserve">Emassamento de lajes internas e externas com massa PVA - 02 demãos </t>
  </si>
  <si>
    <t xml:space="preserve">Pintura em latex PVA 02 demãos sobre lajes internas e externas </t>
  </si>
  <si>
    <t xml:space="preserve">Pintura em latex acrílico 02 demãos sobre paredes internas, externas e muros </t>
  </si>
  <si>
    <t xml:space="preserve">Chapisco de aderência em paredes internas, externas, pórticos, vigas, pérgolas e muros </t>
  </si>
  <si>
    <t>Bacia Sanitária Vogue Plus, Linha Conforto com abertura, cor Branco Gelo, código: P.51,  DECA, ou equivalente p/ de descarga, com acessórios, bolsa de borracha para ligacao, tubo pvc ligacao - fornecimento e instalacao</t>
  </si>
  <si>
    <t>Bacia Sanitária Convencional com Caixa Acoplada, código Izy P.111, DECA, ou equivalente com acessórios- fornecimento e instalação</t>
  </si>
  <si>
    <t>Ducha Higiênica com registro e derivação Izy, código 1984.C37. ACT.CR, DECA, ou equivalente</t>
  </si>
  <si>
    <t>Assento Poliéster com abertura frontal Vogue Plus, Linha Conforto, cor Branco Gelo,c código AP.52, DECA, ou equivalente</t>
  </si>
  <si>
    <t>Válvula de descarga: Base Hydra Max, código 4550.404 e acabamento Hydra Max, código 4900.C.MAX 1 ½”, acabamento cromado, DECA ou equivalente</t>
  </si>
  <si>
    <t>Assento plástico Izy, Código AP.01, DECA</t>
  </si>
  <si>
    <t>Papeleira Metálica Linha Izy, código 2020.C37, DECA ou equivalente</t>
  </si>
  <si>
    <t>Torneira para lavatório de mesa bica baixa Izy, código 1193.C37, Deca ou equivalente</t>
  </si>
  <si>
    <t>Cuba de Embutir Oval cor Branco Gelo, código L.37, DECA, ou equivalente, em bancada  ecomplementos (válvula, sifao e engate flexível cromados), exceto torneira.</t>
  </si>
  <si>
    <t>Lavatório Pequeno Ravena/Izy cor Branco Gelo, código: L.915, DECA, ou equivalente, sem coluna,(válvula, sifao e engate flexível cromados), exceto Torneira</t>
  </si>
  <si>
    <t>Barra de apoio, Linha conforto, código 2305.C, cor cromado, DECA ou equivalente</t>
  </si>
  <si>
    <t>Dispenser Toalha Linha Excellence, código 7007, Melhoramentos ou equivalente.</t>
  </si>
  <si>
    <t>Saboneteira Linha Excellence, código 7009, Melhoramentos ou equivalente</t>
  </si>
  <si>
    <t xml:space="preserve">Chuveiro Maxi Ducha, LORENZETTI, com Mangueira plástica/desviador para duchas elétricas, cógigo 8010-A, LORENZETTI,  ou equivalente </t>
  </si>
  <si>
    <t xml:space="preserve">Torneira elétrica Maxi Torneira, LORENZETTI com Mangueira plástica para torneira elétrica, cógigo 8010-A, LORENZETTI, ou equivalente </t>
  </si>
  <si>
    <t>Tanque Grande (40 L) cor Branco Gelo, código TQ.03, DECA, ou equivalente</t>
  </si>
  <si>
    <t>Torneira Acabamento para registro pequeno Linha Izy, código: 4900.C37.PQ, DECA ou equivalente (para chuveiros), Deca ou equivalente</t>
  </si>
  <si>
    <t>Torneira de parede de uso geral com arejador Izy, código 1155.C37, DECA, ou equivalente para jardim ou tanque, padrao alto</t>
  </si>
  <si>
    <t>Cuba industrial 50x40 profundidade 30 – HIDRONOX, ou equivalente, com sifão em metal cromado 1.1/2x1.1/2", válvula em metal cromado tipo americana 3.1/2"x1.1/2" para pia - fornecimento e instalação</t>
  </si>
  <si>
    <t>Cuba Inox Embutir 40x34x17cm, cuba 3, básica aço inoxidável, com válvula, FRANKE, ou equivalente, com sifão em metal cromado 1.1/2x1.1/2", válvula em metal cromado tipo americana 3.1/2"x1.1/2" para pia - fornecimento e instalação</t>
  </si>
  <si>
    <t>Torneira para cozinha de mesa bica móvel Izy, código 1167.C37, DECA, ou equivalente</t>
  </si>
  <si>
    <t>Torneira elétrica LorenEasy, LORENZETTI ou equivalente</t>
  </si>
  <si>
    <t>Torneira de parede de uso geral com bico para mangueira Izy, código 1153.C37, DECA, ou equivalente</t>
  </si>
  <si>
    <t>Eletroduto PVC flexível corrugado reforçado, Ø32mm (DN 1"), inclusive curvas</t>
  </si>
  <si>
    <t>Eletroduto PVC flexível corrugado reforçado, Ø60mm (DN 2"), inclusive curvas</t>
  </si>
  <si>
    <t>Eletroduto Ferro Galvanizado, (DN 2"), inclusive curvas</t>
  </si>
  <si>
    <t>Caixa de passagem 30x30cm em alvenaria com tampa de ferro fundido tipo leve</t>
  </si>
  <si>
    <t>Interruptor três seções 10A por seção, completa</t>
  </si>
  <si>
    <t>Cabo UTP Categoria 5e</t>
  </si>
  <si>
    <t>Cabo CCI - 5 Pares</t>
  </si>
  <si>
    <t>Eletrocalha lisa com tampa 100 x 50 mm</t>
  </si>
  <si>
    <t>Curva horizontal para eletrocalha 100 x 50 mm</t>
  </si>
  <si>
    <t>Curva vertical para eletrocalha 100 x 50 mm</t>
  </si>
  <si>
    <t>Tê horizontal para eletrocalha 100 x 50 mm</t>
  </si>
  <si>
    <t>Fechamento para eletrocalha 100 x 50 mm</t>
  </si>
  <si>
    <t>Flange para eletrocalha 100 x 50 mm</t>
  </si>
  <si>
    <t>Registro de gaveta bruto, Ø 3/4"</t>
  </si>
  <si>
    <t>Registro de gaveta bruto, Ø 2"</t>
  </si>
  <si>
    <t>Registro de gaveta bruto, Ø 2.1/2"</t>
  </si>
  <si>
    <t>Registro de gaveta com canopla, Ø 3/4"</t>
  </si>
  <si>
    <t>Registro de pressão com canopla p/ chuveiro, Ø 3/4"</t>
  </si>
  <si>
    <t>Tubo PVC soldável Ø 25 mm, inclusive conexões</t>
  </si>
  <si>
    <t>Tubo PVC soldável Ø 32 mm, inclusive conexões</t>
  </si>
  <si>
    <t>Tubo PVC soldável Ø 40 mm, inclusive conexões</t>
  </si>
  <si>
    <t>Tubo PVC soldável classe 15, Ø 50 mm, inclusive conexões</t>
  </si>
  <si>
    <t>Tubo PVC soldável classe 15, Ø 60 mm, inclusive conexões</t>
  </si>
  <si>
    <t>Tubo PVC soldável classe 15, Ø 75mm, inclusive conexões</t>
  </si>
  <si>
    <t>Caixa em alvenaria 30x30x30 cm  para Registro</t>
  </si>
  <si>
    <t>Sumidouro em alvenaria 2,40 x 2,40 m</t>
  </si>
  <si>
    <t>Fossa séptica 2,30 x 2,30 m</t>
  </si>
  <si>
    <t>Conector mini-gar em bronze estanhado Tel-583</t>
  </si>
  <si>
    <t>Caixa de equalização de potências 200x200mm em aço com barramento Expessura  6 mm</t>
  </si>
  <si>
    <t>Cordoalha de cobre nu 16 mm2</t>
  </si>
  <si>
    <t>Central de GLP Botijões P45</t>
  </si>
  <si>
    <t>Tubo de Ferro Galvanizado Ø 3/4", inclusive conexões</t>
  </si>
  <si>
    <t>Fita anticorrosiva</t>
  </si>
  <si>
    <t>Válvula esfera Ø 3/4" NPT 300</t>
  </si>
  <si>
    <t>Registro 1º Estágio c/ manômetro</t>
  </si>
  <si>
    <t>Registro 2º Estágio c/ manômetro</t>
  </si>
  <si>
    <t>Registro do Regulador</t>
  </si>
  <si>
    <t>Manômetro NPT 1/4, 0 a 300 Psi</t>
  </si>
  <si>
    <t>Extintor PQS - 6KG</t>
  </si>
  <si>
    <t>Extintor Gás Carbonico - 6KG</t>
  </si>
  <si>
    <t>Luminária de emergência de 31 Leds autonomia minima de 1 hora</t>
  </si>
  <si>
    <t>Marcação no Piso - 1 x 1m para hidrante</t>
  </si>
  <si>
    <t>Placa de sinalização em pvc cod 12 - (316x158) Saída de emergência</t>
  </si>
  <si>
    <t>Placa de sinalização em pvc cod 13 - (316x158) Saída de emergência</t>
  </si>
  <si>
    <t>Placa de sinalização em pvc cod 17 - (316x158) Mensagem "Saída"</t>
  </si>
  <si>
    <t>Vergalhão CA - 25 # 10 mm2</t>
  </si>
  <si>
    <t>Forma de madeira comum para Fundções  - reaproveitamento 5X</t>
  </si>
  <si>
    <t>Armação aço CA-50, Diam. 6,3 (1/4) á 12,5mm(1/2) -Fornecimento/corte perda de 10%) / dobra / colocação.</t>
  </si>
  <si>
    <t>Armação de aço  CA-60 Diam. 3,4 a 6,0mm-Fornecimento/corte perda de 10%) / dobra / colocação.</t>
  </si>
  <si>
    <t>4.4</t>
  </si>
  <si>
    <t>Encunhamento (aperto de alvenaria) em tijolo cerâmicos maciços 5x10x20cm 1 vez (esp. 20cm), assentamento c/ argamassa traço1:6 (cimento e areia)</t>
  </si>
  <si>
    <t xml:space="preserve">Alvenaria de vedação de 1/2 vez em tijolos cerâmicos de 08 furos (dimensões nominais: 19x19x09); assentamento em argamassa no traço 1:2:8 (cimento, cal e areia) </t>
  </si>
  <si>
    <t>Alvenaria de vedação de 1 vez em tijolos cerâmicos de 08 furos (dimensões nominais: 19x19x09); assentamento em argamassa no traço 1:2:8 (cimento, cal e areia)</t>
  </si>
  <si>
    <t>Fechadura de embutir completa, para portas internas</t>
  </si>
  <si>
    <t>Fechadura de embutir completa, para portas de banheiro</t>
  </si>
  <si>
    <t>6.3</t>
  </si>
  <si>
    <t>6.4</t>
  </si>
  <si>
    <t>Espelho cristal esp. 4mm com moldura de madeira</t>
  </si>
  <si>
    <t>Vidro liso comum incolor, espessura 6mm- fornecimento e instalação</t>
  </si>
  <si>
    <t>Pavimetação em blocos intertravado de concreto, esp. 6,5cm, FCK 35MPA, asentados sobre colcão de areia</t>
  </si>
  <si>
    <t>10.8</t>
  </si>
  <si>
    <t>Caixa em Alvenaria tipo - CB-1</t>
  </si>
  <si>
    <t>Caixa em alvenaria tipo R-0</t>
  </si>
  <si>
    <t>Caixa de passagem DG - nº 2 20x20x12cm em chapa metálica</t>
  </si>
  <si>
    <t>21.2</t>
  </si>
  <si>
    <t>21.3</t>
  </si>
  <si>
    <t>21.4</t>
  </si>
  <si>
    <t>21.5</t>
  </si>
  <si>
    <t>21.6</t>
  </si>
  <si>
    <t>Válvula de retenção horizontal Ø 11/4"</t>
  </si>
  <si>
    <t>Interruptor Tree-way 10 A, completa</t>
  </si>
  <si>
    <t>Interruptor For-way 10 A, completa</t>
  </si>
  <si>
    <t>Quadro de Distribuição de embutir,  completo, com 12 circuitos (8 disjuntores monopolares), com barramento para as fases, neutro e para proteção, disjuntor geral trifásico de 32A, metálico, pintura eletrostática epóxi cor bege, c/ porta e trinco e acessórios (QD-6 - conforme projeto)</t>
  </si>
  <si>
    <t>Quadro de Distribuição de embutir,  completo, com 20 circuitos (18 disjuntores monopolares e um trifásico), com barramento para as fases, neutro e para proteção, disjuntor geral trifásico de 50A, metálico, pintura eletrostática epóxi cor bege, c/ porta e trinco e acessórios (QD-7 - conforme projeto)</t>
  </si>
  <si>
    <t>Grelha de ferro fundido 150 x 150 mm</t>
  </si>
  <si>
    <t>Registro de gaveta com canopla, Ø 1"</t>
  </si>
  <si>
    <t>Placa de sinalização em pvc cod 263 - (300x300) Extintor de Incêndio</t>
  </si>
  <si>
    <t>Caixa de passagem em alvenaria 30x30x12 com tampa de ferro fundido</t>
  </si>
  <si>
    <t>Eletroduto Ferro Galvanizado , Ø 11/4", inclusive curvas</t>
  </si>
  <si>
    <t>Divisórias em madeira com laminado com portas de 80x210cm, incluindo bandeira de vidro e ferragens</t>
  </si>
  <si>
    <t>PORTAS DE VIDRO - PV</t>
  </si>
  <si>
    <t xml:space="preserve">Porta de Vidro temperado - PV1 - 165x210, com ferragens, conforme projeto de esquadrias </t>
  </si>
  <si>
    <t>Porta de Madeira - PM3 - 80x210, com chapa, barra e ferragens, conforme projeto de esquadrias</t>
  </si>
  <si>
    <t xml:space="preserve">FECHAMENTO PÁTIO COBERTO  </t>
  </si>
  <si>
    <t xml:space="preserve">JANELAS DE ALUMÍNIO - JA </t>
  </si>
  <si>
    <t xml:space="preserve">Janela de Alumínio - JA-1, 180x30, completa conforme projeto de esquadrias - Basculante </t>
  </si>
  <si>
    <t>Janela de Alumínio - JA-2, 60x90, completa conforme projeto de esquadrias - Abrir</t>
  </si>
  <si>
    <t xml:space="preserve">Janela de Alumínio - JA-4, 180x60, completa conforme projeto de esquadrias - Basculante </t>
  </si>
  <si>
    <t xml:space="preserve">Janela de Alumínio - JA-6, 120x120, completa conforme projeto de esquadrias - Correr </t>
  </si>
  <si>
    <t xml:space="preserve">Janela de Alumínio - JA-8, 240x120, completa conforme projeto de esquadrias - Correr </t>
  </si>
  <si>
    <t xml:space="preserve">Janela de Alumínio - JA-9, 300x120, completa conforme projeto de esquadrias - Correr </t>
  </si>
  <si>
    <t xml:space="preserve">Janela de Alumínio - JA-10, 240x160, completa conforme projeto de esquadrias - Correr </t>
  </si>
  <si>
    <t xml:space="preserve">Janela de Alumínio - JA-11, 360x160, completa conforme projeto de esquadrias - Correr </t>
  </si>
  <si>
    <t>8.3</t>
  </si>
  <si>
    <t>Impermeabilização de calhas (telhado) com manta asfáltica</t>
  </si>
  <si>
    <t>Estrutura Treliçada em aço, sac 300, para telha cerâmica (pátio coberto e passarela)</t>
  </si>
  <si>
    <t>7.5</t>
  </si>
  <si>
    <t xml:space="preserve">Espigão em chapa de aço galvanizado nr. 24, </t>
  </si>
  <si>
    <t>7.7</t>
  </si>
  <si>
    <t>Rufo em chapa de aço galvanizado nr. 24, desenvolvimento 25 cm</t>
  </si>
  <si>
    <t>Canaleta com grelha furada de concreto para piso, 60x40 cm</t>
  </si>
  <si>
    <t>Bancos de concreto da administração</t>
  </si>
  <si>
    <t>Bancos de concreto do pátio</t>
  </si>
  <si>
    <t>22.1</t>
  </si>
  <si>
    <t>22.2</t>
  </si>
  <si>
    <t>PAVIMENTAÇÃO EXTERNA</t>
  </si>
  <si>
    <t>22.3</t>
  </si>
  <si>
    <t>ESQUADRIA - GRADIL METÁLICO</t>
  </si>
  <si>
    <t>23.1</t>
  </si>
  <si>
    <t>24.1</t>
  </si>
  <si>
    <t>17.4</t>
  </si>
  <si>
    <t>17.5</t>
  </si>
  <si>
    <t>17.6</t>
  </si>
  <si>
    <t>7.4</t>
  </si>
  <si>
    <t>7.8</t>
  </si>
  <si>
    <t>11.2</t>
  </si>
  <si>
    <t>Hidrômetro completo, Ø 3/4"</t>
  </si>
  <si>
    <t>FERRAGENS E ACESSÓRIOS</t>
  </si>
  <si>
    <t xml:space="preserve">Porta de Madeira - PM1 - 80x210, excluso ferragens, conforme projeto de esquadrias </t>
  </si>
  <si>
    <t>Porta de Madeira - PM4 - 60x210 - com veneziana excluso ferragens, conforme projeto de esquadrias</t>
  </si>
  <si>
    <t>Porta de Madeira - PM5 - 80x210, com veneziana excluso ferragens, conforme projeto de esquadrias</t>
  </si>
  <si>
    <t xml:space="preserve">Porta de Madeira - PM2 - 80x210, com visor de vidro, chapa, barra excluso ferragens, conforme projeto de esquadrias </t>
  </si>
  <si>
    <t>Estaca a trado (broca) d=20 cm com concreto fck=15 Mpa (sem armação)</t>
  </si>
  <si>
    <t>Forma de madeira comum para Fundações  - reaproveitamento 5X</t>
  </si>
  <si>
    <t>Concreto  fck=25MPa, incluindo preparo, lançamento e adensamento.</t>
  </si>
  <si>
    <t>FUNDAÇÃO DO CASTELO D'ÁGUA</t>
  </si>
  <si>
    <t>Portão de correr 3,00x2,15m em gradil metálico belgo ou similar, conforme projeto de esquadrias, inclusive ferragens</t>
  </si>
  <si>
    <t>1.7</t>
  </si>
  <si>
    <t>10.7</t>
  </si>
  <si>
    <t>10.9</t>
  </si>
  <si>
    <t>22.4</t>
  </si>
  <si>
    <t>22.5</t>
  </si>
  <si>
    <t xml:space="preserve">Piso cerâmico antiderrapante PEI V - 40 x 40 cm - incl. rejunte - conforme projeto </t>
  </si>
  <si>
    <t>Poço de visita em alvenaria de tijolo profundidade 1,20m  , com tampão em ferro fundido</t>
  </si>
  <si>
    <t xml:space="preserve">2 - Este orçamento de projeto básico está  em conformidade com o disposto na Resolução do CONFEA nº 361 de 10 de dezembro de 1991, alínea f. </t>
  </si>
  <si>
    <t>3 - Após a elaboração da nova planilha orçamentária, baseada no projeto executivo, a ART correspondente deverá ser emitida.</t>
  </si>
  <si>
    <t>Telha de vidro tipo colonial</t>
  </si>
  <si>
    <t>73931/3</t>
  </si>
  <si>
    <t>73938/4</t>
  </si>
  <si>
    <t>73938/7</t>
  </si>
  <si>
    <t>73868/1</t>
  </si>
  <si>
    <t>73816/1</t>
  </si>
  <si>
    <t>74223/1</t>
  </si>
  <si>
    <t>73906/3</t>
  </si>
  <si>
    <t>73906/6</t>
  </si>
  <si>
    <t>73910/6</t>
  </si>
  <si>
    <t>73932/1</t>
  </si>
  <si>
    <t>74069/1</t>
  </si>
  <si>
    <t>74070/4</t>
  </si>
  <si>
    <t>73838/1</t>
  </si>
  <si>
    <t>74067/1</t>
  </si>
  <si>
    <t>74156/3</t>
  </si>
  <si>
    <t>73942/2</t>
  </si>
  <si>
    <t>74254/2</t>
  </si>
  <si>
    <t>74138/3</t>
  </si>
  <si>
    <t>74106/1</t>
  </si>
  <si>
    <t>74025/1</t>
  </si>
  <si>
    <t>73860/8</t>
  </si>
  <si>
    <t>73860/9</t>
  </si>
  <si>
    <t>73860/10</t>
  </si>
  <si>
    <t>73860/11</t>
  </si>
  <si>
    <t>73860/22</t>
  </si>
  <si>
    <t>74130/10</t>
  </si>
  <si>
    <t>73953/2</t>
  </si>
  <si>
    <t>73953/6</t>
  </si>
  <si>
    <t>74041/1</t>
  </si>
  <si>
    <t>74041/2</t>
  </si>
  <si>
    <t>73768/13</t>
  </si>
  <si>
    <t>73976/3</t>
  </si>
  <si>
    <t>73976/5</t>
  </si>
  <si>
    <t>73976/6</t>
  </si>
  <si>
    <t>74058/1</t>
  </si>
  <si>
    <t>74104/1</t>
  </si>
  <si>
    <t>74197/1</t>
  </si>
  <si>
    <t>74198/2</t>
  </si>
  <si>
    <t>73795/10</t>
  </si>
  <si>
    <t>74217/2</t>
  </si>
  <si>
    <t>73965/10</t>
  </si>
  <si>
    <t>73764/4</t>
  </si>
  <si>
    <t>74065/2</t>
  </si>
  <si>
    <t>74111/1</t>
  </si>
  <si>
    <t>73907/6</t>
  </si>
  <si>
    <t>73960/1</t>
  </si>
  <si>
    <t>74077/1</t>
  </si>
  <si>
    <t>74131/5</t>
  </si>
  <si>
    <t xml:space="preserve">Porta de abrir- Box  em madeira Laminado 0,60x1,60m, PM-06, incluso marco, dobradiças e tarjeta tipo LIVRE/OCUPADO, conforme projeto de esquadrias </t>
  </si>
  <si>
    <t xml:space="preserve">Porta de abrir- Box  em madeira Laminado 0,60x1,00m, PM-07, incluso marco, dobradiças e tarjeta tipo LIVRE/OCUPADOconforme projeto de esquadrias </t>
  </si>
  <si>
    <t>Porta de abrir-Box em madeiraLaminado 0,80x1,00m, PM-08, incluso marco, dobradiças e tarjeta tipo LIVRE/OCUPADO, conforme projeto de esquadrias</t>
  </si>
  <si>
    <t>Soleira de concreto 0,90x0,15</t>
  </si>
  <si>
    <t>74209/1</t>
  </si>
  <si>
    <t>73805/1</t>
  </si>
  <si>
    <t>73909/1</t>
  </si>
  <si>
    <t>73937/1</t>
  </si>
  <si>
    <t>74165/4</t>
  </si>
  <si>
    <t>74165/1</t>
  </si>
  <si>
    <t>74165/2</t>
  </si>
  <si>
    <t>74165/3</t>
  </si>
  <si>
    <t>74168/1</t>
  </si>
  <si>
    <t>74185/1</t>
  </si>
  <si>
    <t>74183/1</t>
  </si>
  <si>
    <t>74182/1</t>
  </si>
  <si>
    <t>74181/1</t>
  </si>
  <si>
    <t>74180/1</t>
  </si>
  <si>
    <t>74176/1</t>
  </si>
  <si>
    <t>74175/1</t>
  </si>
  <si>
    <t>75030/1</t>
  </si>
  <si>
    <t>75030/2</t>
  </si>
  <si>
    <t>75030/3</t>
  </si>
  <si>
    <t>75030/4</t>
  </si>
  <si>
    <t>75030/5</t>
  </si>
  <si>
    <t>75030/6</t>
  </si>
  <si>
    <t>74168/2</t>
  </si>
  <si>
    <t>74139/2</t>
  </si>
  <si>
    <t>1 - Esta planilha orçamentária refere-se  ao projeto básico do Programa Proinfância. Os quantitativos são estimados com o objetivo de estabelecer um valor de referência. O orçamento final deverá ser realizado pelo ente federado, com base no projeto executivo. Considera-se projeto executivo aquele cuja elaboração se dá ao final do estabelecimento das fundações adequadas ao solo do local onde o projeto será edificado, bem como outros ajustes que se fizerem necessários.</t>
  </si>
  <si>
    <t>MOVIMENTO DE TERRAS PARA FUNDAÇÕES</t>
  </si>
  <si>
    <t>FUNDAÇÕES</t>
  </si>
  <si>
    <t>SISTEMA DE VEDAÇÃO VERTICAL INTERNO E EXTERNO (PAREDES)</t>
  </si>
  <si>
    <t xml:space="preserve">SISTEMAS DE COBERTURA </t>
  </si>
  <si>
    <t>REVESTIMENTOS INTERNOS E EXTERNOS</t>
  </si>
  <si>
    <t>SISTEMAS DE PISOS INTERNOS E INTERNOS (PAVIMENTAÇÃO)</t>
  </si>
  <si>
    <t>SERVIÇOS COMPLEMENTARES</t>
  </si>
  <si>
    <t>INSTALAÇÃO DE GÁS COMBUSTÍVEL</t>
  </si>
  <si>
    <t>SISTEMA DE PROTEÇÃO CONTRA INCÊNDIO</t>
  </si>
  <si>
    <t>SISTEMA DE EXAUSTÃO MECÂNICA</t>
  </si>
  <si>
    <t>CASTELO D'ÁGUA</t>
  </si>
  <si>
    <t xml:space="preserve">Subtotal </t>
  </si>
  <si>
    <t>3.3</t>
  </si>
  <si>
    <t>3.4</t>
  </si>
  <si>
    <t>4.5</t>
  </si>
  <si>
    <t>5.3</t>
  </si>
  <si>
    <t>Subtotal</t>
  </si>
  <si>
    <t>7.6</t>
  </si>
  <si>
    <t>10.13</t>
  </si>
  <si>
    <t>12.7</t>
  </si>
  <si>
    <t>12.8</t>
  </si>
  <si>
    <t>3.5</t>
  </si>
  <si>
    <t>3.6</t>
  </si>
  <si>
    <t>3.8</t>
  </si>
  <si>
    <t>3.9</t>
  </si>
  <si>
    <t>3.10</t>
  </si>
  <si>
    <t>4.6</t>
  </si>
  <si>
    <t>4.7</t>
  </si>
  <si>
    <t>4.8</t>
  </si>
  <si>
    <t>4.9</t>
  </si>
  <si>
    <t>4.10</t>
  </si>
  <si>
    <t>4.11</t>
  </si>
  <si>
    <t>4.12</t>
  </si>
  <si>
    <t>4.13</t>
  </si>
  <si>
    <t>11.5</t>
  </si>
  <si>
    <t>11.6</t>
  </si>
  <si>
    <t>11.7</t>
  </si>
  <si>
    <t>11.8</t>
  </si>
  <si>
    <t>12.9</t>
  </si>
  <si>
    <t>12.10</t>
  </si>
  <si>
    <t>13.6</t>
  </si>
  <si>
    <t>13.7</t>
  </si>
  <si>
    <t>13.8</t>
  </si>
  <si>
    <t>13.9</t>
  </si>
  <si>
    <t>13.10</t>
  </si>
  <si>
    <t>13.11</t>
  </si>
  <si>
    <t>13.12</t>
  </si>
  <si>
    <t>13.13</t>
  </si>
  <si>
    <t>13.14</t>
  </si>
  <si>
    <t>14.4</t>
  </si>
  <si>
    <t>14.5</t>
  </si>
  <si>
    <t>14.6</t>
  </si>
  <si>
    <t>14.7</t>
  </si>
  <si>
    <t>14.8</t>
  </si>
  <si>
    <t>14.9</t>
  </si>
  <si>
    <t>14.10</t>
  </si>
  <si>
    <t>14.11</t>
  </si>
  <si>
    <t>14.12</t>
  </si>
  <si>
    <t>14.13</t>
  </si>
  <si>
    <t>14.14</t>
  </si>
  <si>
    <t>15.20</t>
  </si>
  <si>
    <t>15.21</t>
  </si>
  <si>
    <t>15.22</t>
  </si>
  <si>
    <t>15.23</t>
  </si>
  <si>
    <t>15.24</t>
  </si>
  <si>
    <t>15.25</t>
  </si>
  <si>
    <t>15.26</t>
  </si>
  <si>
    <t>16.1</t>
  </si>
  <si>
    <t>16.2</t>
  </si>
  <si>
    <t>16.3</t>
  </si>
  <si>
    <t>16.4</t>
  </si>
  <si>
    <t>16.5</t>
  </si>
  <si>
    <t>16.6</t>
  </si>
  <si>
    <t>16.7</t>
  </si>
  <si>
    <t>16.8</t>
  </si>
  <si>
    <t>17.7</t>
  </si>
  <si>
    <t>17.8</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</si>
  <si>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</si>
  <si>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</si>
  <si>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</si>
  <si>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</si>
  <si>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</si>
  <si>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</si>
  <si>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</si>
  <si>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</si>
  <si>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</si>
  <si>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</si>
  <si>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</si>
  <si>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</si>
  <si>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</si>
  <si>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</si>
  <si>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</si>
  <si>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</si>
  <si>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</si>
  <si>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</si>
  <si>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</si>
  <si>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</si>
  <si>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</si>
  <si>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</si>
  <si>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</si>
  <si>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</si>
  <si>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</si>
  <si>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</si>
  <si>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</si>
  <si>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</si>
  <si>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</si>
  <si>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</si>
  <si>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</si>
  <si>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</si>
  <si>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18.34</t>
  </si>
  <si>
    <t>18.35</t>
  </si>
  <si>
    <t>18.36</t>
  </si>
  <si>
    <t>18.37</t>
  </si>
  <si>
    <t>18.38</t>
  </si>
  <si>
    <t>18.39</t>
  </si>
  <si>
    <t>INSTALAÇÕES DE CLIMATIZAÇÃO</t>
  </si>
  <si>
    <t>22.6</t>
  </si>
  <si>
    <t>22.7</t>
  </si>
  <si>
    <t>22.8</t>
  </si>
  <si>
    <t>22.9</t>
  </si>
  <si>
    <t>23.2</t>
  </si>
  <si>
    <t>23.3</t>
  </si>
  <si>
    <t>23.6</t>
  </si>
  <si>
    <t>23.7</t>
  </si>
  <si>
    <t>Motor Axial de parede Qmin 3.000m³/h P= 1/3 CV com proteção em Aço Inox</t>
  </si>
  <si>
    <t>Coifa de Centro em Aço Inox de 1400x900x450</t>
  </si>
  <si>
    <t>Comando Elétrico</t>
  </si>
  <si>
    <t>Tapume de chapa de madeira compensada (6mm)</t>
  </si>
  <si>
    <t>1.8</t>
  </si>
  <si>
    <t>Grama batatais em placas</t>
  </si>
  <si>
    <t>Lastro de concreto magro, e=3,0 cm-preparo mecânico</t>
  </si>
  <si>
    <t>5.4</t>
  </si>
  <si>
    <t>5.5</t>
  </si>
  <si>
    <t>5.6</t>
  </si>
  <si>
    <t>5.7</t>
  </si>
  <si>
    <t>6.14</t>
  </si>
  <si>
    <t>6.15</t>
  </si>
  <si>
    <t>6.16</t>
  </si>
  <si>
    <t>6.17</t>
  </si>
  <si>
    <t>6.18</t>
  </si>
  <si>
    <t>6.19</t>
  </si>
  <si>
    <t>6.20</t>
  </si>
  <si>
    <t>6.21</t>
  </si>
  <si>
    <t>6.22</t>
  </si>
  <si>
    <t>6.23</t>
  </si>
  <si>
    <t>6.24</t>
  </si>
  <si>
    <t>6.25</t>
  </si>
  <si>
    <t>6.26</t>
  </si>
  <si>
    <t>Vidro temperado incolor espessura 10 mm - fixo - inclusive caixilho (15,32 m2 normal - 95,32 m2 se regiões frias)</t>
  </si>
  <si>
    <t>C2290</t>
  </si>
  <si>
    <t>C2851</t>
  </si>
  <si>
    <t>C4070</t>
  </si>
  <si>
    <t>74145/1</t>
  </si>
  <si>
    <t>73963/5</t>
  </si>
  <si>
    <t>PORTAS EM ALUMÍNIO</t>
  </si>
  <si>
    <t>74071/2</t>
  </si>
  <si>
    <r>
      <t xml:space="preserve">Porta de abrir de 0,80x2,10m em chapa de alumínio com vidro e veneziana- </t>
    </r>
    <r>
      <rPr>
        <b/>
        <sz val="10"/>
        <rFont val="Arial"/>
        <family val="2"/>
      </rPr>
      <t>PA1</t>
    </r>
    <r>
      <rPr>
        <sz val="10"/>
        <rFont val="Arial"/>
        <family val="2"/>
      </rPr>
      <t>, conforme projeto de esquadrias, inclusive ferragens</t>
    </r>
  </si>
  <si>
    <r>
      <t xml:space="preserve">Porta de abrir de 0,60x2,10m em chapa de alumínio com veneziana- </t>
    </r>
    <r>
      <rPr>
        <b/>
        <sz val="10"/>
        <rFont val="Arial"/>
        <family val="2"/>
      </rPr>
      <t>PA2</t>
    </r>
    <r>
      <rPr>
        <sz val="10"/>
        <rFont val="Arial"/>
        <family val="2"/>
      </rPr>
      <t>, conforme projeto de esquadrias, inclusive ferragens</t>
    </r>
  </si>
  <si>
    <t>Pingadeira (chapim) em concreto premoldado, largura=30cm espessura 5cm</t>
  </si>
  <si>
    <t xml:space="preserve">Piso cerâmico esmaltado antiderrapante  PEI V - 60 x 60 cm - incl. rejunte - conforme projeto </t>
  </si>
  <si>
    <t>Piso vinílico em manta e=2mm, rolo de 2m</t>
  </si>
  <si>
    <t>Piso podotátil de alerta em borracha integrado 30x30cm, assentamento com argamassa (fornecimento e assentamento)</t>
  </si>
  <si>
    <t>Piso podotátil direcional em borracha integrado 30x30cm, assentamento com argamassa (fornecimento e assentamento)</t>
  </si>
  <si>
    <t>74164/4</t>
  </si>
  <si>
    <t xml:space="preserve">Lastro de brita e=3cm </t>
  </si>
  <si>
    <t>Piso tátil de alerta em placas pré-moldadas - 5MPa</t>
  </si>
  <si>
    <t>Piso tátil direcional em placas pré-moldadas - 5MPa</t>
  </si>
  <si>
    <t>Meio -fio (GUIA) de concreto premoldado- (playground)</t>
  </si>
  <si>
    <t>74065/1</t>
  </si>
  <si>
    <t>Pintura em esmalte sintético 02 demãos em rodameio de madeira</t>
  </si>
  <si>
    <t>Barra de apoio para lavatório " u ", Linha conforto, aço polido, DECA, ou equivalente</t>
  </si>
  <si>
    <t>Prateleira, banco e acabamentos em granito cinza andorinha - espessura 2cm, conforme projeto</t>
  </si>
  <si>
    <t>C2910</t>
  </si>
  <si>
    <t xml:space="preserve">Prateleiras e escaninhos em mdf </t>
  </si>
  <si>
    <t xml:space="preserve">Janela de Alumínio - JA-12, 180x160, completa conforme projeto de esquadrias - Correr </t>
  </si>
  <si>
    <t>Tela de nylon de proteção- fixada na esquadria</t>
  </si>
  <si>
    <t xml:space="preserve">Janela de Alumínio - JA-13, 180x105, completa conforme projeto de esquadrias - Correr </t>
  </si>
  <si>
    <t xml:space="preserve">Janela de Alumínio - JA-3, 120x60, completa conforme projeto de esquadrias - Correr </t>
  </si>
  <si>
    <t xml:space="preserve">Janela de Alumínio - JA-5, 240x60, completa conforme projeto de esquadrias - Correr </t>
  </si>
  <si>
    <t>Janela de Alumínio - JA-7, 180x90, completa conforme projeto de esquadrias - Basculante</t>
  </si>
  <si>
    <t>Vidro miniboreal incolor, espessura 6mm- fornecimento e instalação</t>
  </si>
  <si>
    <t>Portão de abrir, 4 folhas, 3,20X2,15m, em gradil tipo belgo ou equivalente, conforme projeto de esquadrias, inclusive ferragens</t>
  </si>
  <si>
    <t xml:space="preserve">Gradil fixo com moldura em tubo de aço galvanizado e tela de arame galvanizado, tipo belgo ou equivalente altura 2,20m , conforme projeto arquitetonico, inclusive ferragens </t>
  </si>
  <si>
    <t>Portão de abrir, com moldura em tubo de aço galvanizado e tela de arame galvanizado, tipo belgo ou equivalente 1,00X2,10, GF2, conforme projeto de esquadrias, inclusive ferragens</t>
  </si>
  <si>
    <t>Portão de abrir, com moldura em tubo de aço galvanizado e tela de arame galvanizado, tipo belgo ou equivalente 0,95X0,90, GF1, conforme projeto de esquadrias, inclusive ferragens</t>
  </si>
  <si>
    <t>Chapisco de aderência em paredes internas, externas, pórticos, vigas, platibanda e calhas</t>
  </si>
  <si>
    <t>Chapisco de aderência em lajes prémoldadas</t>
  </si>
  <si>
    <t xml:space="preserve">Emboço paulista para paredes internas e externas traço 1:2:9 - preparo manual - espessura 2,0 cm </t>
  </si>
  <si>
    <t>Reboco para paredes internas, externas, pórticos, vigas e pérgolas, traço 1:4,5  - espessura 0,5 cm</t>
  </si>
  <si>
    <t>Emboço para lajes - espessura 2,0 cm, traço 1:2:8</t>
  </si>
  <si>
    <t>73907/3</t>
  </si>
  <si>
    <t>Rampa de acesso em concreto não estrutural</t>
  </si>
  <si>
    <t>Suporte metálico para fixação dos dutos e coifa, conforme projeto e especificação</t>
  </si>
  <si>
    <t>cj</t>
  </si>
  <si>
    <t>Curvas Soldada em Chapa Preta 16, d=19,5cm</t>
  </si>
  <si>
    <t>Duto circular Soldado em Chapa Preta 16, d=19,5cm</t>
  </si>
  <si>
    <t>Curvas Soldada em Chapa Preta 16, d=40 cm</t>
  </si>
  <si>
    <t>Duto circular Soldado em Chapa Preta 16, d=40cm</t>
  </si>
  <si>
    <t>Expansão metálica 40x19,5cm, conforme projeto e especificação</t>
  </si>
  <si>
    <t>21.7</t>
  </si>
  <si>
    <t>21.8</t>
  </si>
  <si>
    <t>21.9</t>
  </si>
  <si>
    <t>Ralo Sifonada 100x100x50mm</t>
  </si>
  <si>
    <t>Ralo Seco de PVC 100x100mm</t>
  </si>
  <si>
    <t>Caixa sifonada de sabão em PVC</t>
  </si>
  <si>
    <t>8.4</t>
  </si>
  <si>
    <t>C1869</t>
  </si>
  <si>
    <t>C3738</t>
  </si>
  <si>
    <t>C1160</t>
  </si>
  <si>
    <t>C0627</t>
  </si>
  <si>
    <t>C0544</t>
  </si>
  <si>
    <t>C4394</t>
  </si>
  <si>
    <t>C2045</t>
  </si>
  <si>
    <t>C0864</t>
  </si>
  <si>
    <t>C4642</t>
  </si>
  <si>
    <t>C4635</t>
  </si>
  <si>
    <t>74139/1</t>
  </si>
  <si>
    <t>73737/2</t>
  </si>
  <si>
    <t>73737/3</t>
  </si>
  <si>
    <t>74100/1</t>
  </si>
  <si>
    <t>74238/2</t>
  </si>
  <si>
    <t>74000/1</t>
  </si>
  <si>
    <t>73860/7</t>
  </si>
  <si>
    <t>73860/13</t>
  </si>
  <si>
    <t>DISJUNTORES</t>
  </si>
  <si>
    <t>74130/1</t>
  </si>
  <si>
    <t>74130/3</t>
  </si>
  <si>
    <t>74130/4</t>
  </si>
  <si>
    <t>74130/5</t>
  </si>
  <si>
    <t>74130/6</t>
  </si>
  <si>
    <t>74131/4</t>
  </si>
  <si>
    <t>73976/8</t>
  </si>
  <si>
    <t>74051/1</t>
  </si>
  <si>
    <t>73795/13</t>
  </si>
  <si>
    <t>73796/5</t>
  </si>
  <si>
    <t>73870/6</t>
  </si>
  <si>
    <t>74169/1</t>
  </si>
  <si>
    <t>73835/1</t>
  </si>
  <si>
    <t>73935/2</t>
  </si>
  <si>
    <t>73988/1</t>
  </si>
  <si>
    <t>73865/1</t>
  </si>
  <si>
    <t>73924/1</t>
  </si>
  <si>
    <t>73886/1</t>
  </si>
  <si>
    <t>74220/1</t>
  </si>
  <si>
    <t>74236/1</t>
  </si>
  <si>
    <t>Registro de gaveta bruto, Ø 1 1/4"</t>
  </si>
  <si>
    <t>Registro de gaveta bruto, Ø 1 1/2"</t>
  </si>
  <si>
    <t>Tampa cega de concreto para piso, 60x40 cm</t>
  </si>
  <si>
    <t>Caixa de areia sem grelha 60x60cm</t>
  </si>
  <si>
    <t>Banheira Embutir em plástico tipo PVC, 77x45x20cm, Burigotto ou equivalente</t>
  </si>
  <si>
    <t>15.4</t>
  </si>
  <si>
    <t>Conjunto de mastros para bandeiras em tubo ferro galvanizado telescópico (alt= 7m (3mx2" + 4mx1 1/2")</t>
  </si>
  <si>
    <t>23.4</t>
  </si>
  <si>
    <t>23.5</t>
  </si>
  <si>
    <t>Caixa de passagem de piso 15x15 com tampa metálica parafusada</t>
  </si>
  <si>
    <t>Eletroduto PVC flexível corrugado reforçado, Ø75mm (DN 2 1/2"), inclusive curvas</t>
  </si>
  <si>
    <t>Eletroduto PVC flexível corrugado reforçado, Ø40mm (DN 1 1/4"), inclusive curvas</t>
  </si>
  <si>
    <t>Eletroduto PVC flexível corrugado reforçado, Ø50mm (DN 1 1/2"), inclusive curvas</t>
  </si>
  <si>
    <t>Forma madeira comp. resinada 12mm p/ Estrutura corte/ Montagem/ Escoramento/ Desforma- Lajes</t>
  </si>
  <si>
    <t>Forma madeira comp. resinada 12mm p/ Estrutura corte/ Montagem/ Escoramento/ Desforma-  Vigas</t>
  </si>
  <si>
    <t>Projetor com lâmpada de vapor metálico 250W</t>
  </si>
  <si>
    <t>Barra de apoio para proteção janelas</t>
  </si>
  <si>
    <t>Disjuntos monoporlar termomagnético 20A</t>
  </si>
  <si>
    <t>Disjuntos bipolar termomagnético 25A</t>
  </si>
  <si>
    <t>Disjuntos tripolar termomagnético 32A</t>
  </si>
  <si>
    <t>Disjuntos tripolar termomagnético 50A</t>
  </si>
  <si>
    <t>Disjuntos tripolar termomagnético 100A</t>
  </si>
  <si>
    <t>Dispositivo Diferencial Residual</t>
  </si>
  <si>
    <t>Dispositivo de proteção contra surto</t>
  </si>
  <si>
    <t>Quadro de Distribuição Geral de Baixa Tensão, de embutir, completo (para 08 disjuntores tripolares, com barramento para as fases, neutro e para proteção, disjuntor Geral trifásico de 200A e Dispositivo de Proteção contra Surtos, metálico, pintura eletrostática epóxi cor bege, c/ porta, trinco e acessórios) (QGD - conforme projeto)</t>
  </si>
  <si>
    <t>Quadro de Distribuição de embutir, completo, (para 09 disjuntores monopolares, com barramento para as fases, neutro e para proteção, disjuntor geral trifásico de 32A, metálico, pintura eletrostática epóxi cor bege, c/ porta, trinco e acessórios) (QD-1 - conforme projeto)</t>
  </si>
  <si>
    <t>Quadro de Distribuição de embutir, completo (para 12 circuitos , 11 disjuntores monopolares, com barramento para as fases, neutro e para proteção, disjuntor geral trifásico de 50A, pintura eletrostática epóxi cor bege,c/ porta, trinco e acessórios) (QD-2 - conforme projeto)</t>
  </si>
  <si>
    <t>Quadro de Distribuição de embutir, completo (para 09 circuitos, 05 disjuntores monopolares e 06 disjuntores bipolares), com barramento para as fases, neutro e para proteção, disjuntor geral trifásico de 32A, metálico, pintura eletrostática epóxi cor bege, c/ porta e trinco e acessórios) (QD-3 - conforme projeto)</t>
  </si>
  <si>
    <t>Quadro de Distribuição de embutir,  completo (para 06 circuitos, 4 disjuntores monopolares, com barramento para as fases, neutro e para proteção, disjuntor geral trifásico de 32A, metálico, pintura eletrostática epóxi cor bege, c/ porta e trinco e acessórios) (QD-4 - conforme projeto)</t>
  </si>
  <si>
    <t>Quadro de Distribuição de embutir,  completo (para 16 circuitos , 14 disjuntores monopolares), com barramento para as fases, neutro e para proteção, disjuntor geral trifásico de 50A, metálico, pintura eletrostática epóxi cor bege, c/ porta e trinco e acessórios (QD-5 - conforme projeto)</t>
  </si>
  <si>
    <t>Disjuntos monoporlar termomagnético 10A</t>
  </si>
  <si>
    <t>Disjuntos bipolar termomagnético 20A</t>
  </si>
  <si>
    <t>18.40</t>
  </si>
  <si>
    <t>18.41</t>
  </si>
  <si>
    <t>18.42</t>
  </si>
  <si>
    <t>18.43</t>
  </si>
  <si>
    <t>18.44</t>
  </si>
  <si>
    <t>18.45</t>
  </si>
  <si>
    <t>18.46</t>
  </si>
  <si>
    <t>18.47</t>
  </si>
  <si>
    <t>18.48</t>
  </si>
  <si>
    <t>18.49</t>
  </si>
  <si>
    <t>18.50</t>
  </si>
  <si>
    <t>Disjuntos bipolar termomagnético 32A</t>
  </si>
  <si>
    <t>Disjuntos bipolar termomagnético 40A</t>
  </si>
  <si>
    <t>Disjuntos tripolar termomagnético 70A</t>
  </si>
  <si>
    <t>Disjuntos tripolar termomagnético 200A</t>
  </si>
  <si>
    <t>#25 mm²</t>
  </si>
  <si>
    <t>Sondagem do terreno ( 7 furos - um a cada 200 m2)</t>
  </si>
  <si>
    <t>Tubo de Aço Galvanizado com DN65 (2.1/2")</t>
  </si>
  <si>
    <t>Tê de 2.1/2" em Aço Galvanizado</t>
  </si>
  <si>
    <t>Tê de redução 2.1/2 x 2.1/2X1" Aço Galvanizado</t>
  </si>
  <si>
    <t>Cotovelo de 2.1/2" em Aço Galvanizado</t>
  </si>
  <si>
    <t>Curva fêmea de 90° em Aço Galvanizado</t>
  </si>
  <si>
    <t>Luva de 2.1/2" em Aço Galvanizado</t>
  </si>
  <si>
    <t>Bucha de redução 2.1/2X1.1/2" em Aço Galvanizado</t>
  </si>
  <si>
    <t>Bucha de redução 2.1/2X1" em Aço Galvanizado</t>
  </si>
  <si>
    <t>Bucha de redução 1X1/2" em Aço Galvanizado</t>
  </si>
  <si>
    <t>Niple duplo de 2.1/2" em Aço Galvanizado</t>
  </si>
  <si>
    <t>Niple duplo de 1.1/2" em Aço Galvanizado</t>
  </si>
  <si>
    <t>Niple duplo de 1" em Aço Galvanizado</t>
  </si>
  <si>
    <t>Luva de redução de 3X2.1/2" em Aço Galvanizado</t>
  </si>
  <si>
    <t>Tampão de engate rápido tipo de 2.1/2" com vedação em neoprene em Latão.</t>
  </si>
  <si>
    <t>Válvula de gaveta de 2.1/2"</t>
  </si>
  <si>
    <t>Válvula de retenção horizontal de 2.1/2"</t>
  </si>
  <si>
    <t>Válvula globo de 45° com 2.1/2"</t>
  </si>
  <si>
    <t>Válvula de esfera passagem plena de 2.1/2"</t>
  </si>
  <si>
    <t>Manômetro NPT 1/2", 0-300psi</t>
  </si>
  <si>
    <t>Chave Fluxo de palheta 2.1/2"</t>
  </si>
  <si>
    <t>Alarme de incêndio</t>
  </si>
  <si>
    <t>Acionador manual tipo "quebre o vidro" com sirene</t>
  </si>
  <si>
    <t>Caixa de comando para bomba de incêndio</t>
  </si>
  <si>
    <t>Central de alarme de incêndio tensão de alimentação 220V com bateria celada 12V 7Ah, de sobrepor, grau de proteção IP20, para 10 setores.</t>
  </si>
  <si>
    <t>Placas de sinalização para mangotinhos "hidrantes"</t>
  </si>
  <si>
    <t>Caixa 50X50X50 com tampa em concreto armado</t>
  </si>
  <si>
    <t>Caixa para hidrante de passeio com tampa em Ferro Fundido com a escrita "INCÊNDIO" estampada</t>
  </si>
  <si>
    <t>Motobomba THEBE - REF. TH16NR - potência de 1,5CV, Hman= 17m.c.a, Qrec.= 13,3 m³/h, sucção: 1.1/2", recalque: 1", monoestágio, trifásico, 60Hz, ou similar.</t>
  </si>
  <si>
    <t>Suporte para abrigo do mangotinho confeccionado com tubo de ferro galvanizado DN100(4") com duas chapas de aço 20X20cm e espessura de 4,76mm (3/16") soldadas nas pontas contendo quatro furos para parafusos M8. h= 80cm.</t>
  </si>
  <si>
    <t>Abrigo com carretel para mangotinho confeccionado em chapa de aço de 0,9mm, medindo (C:90Xh:80XP:30cm) com porta trinco, visor de vidro e veneziana de ventilação. O carretel terá uma mangueira semi-rígida com 25mm de diâmetro com 30m de comprimento tendo em uma das pontas um esguicho de jato regulável DN25  (1") com vazão de 260l/min e na outra um conector em metal de 1".</t>
  </si>
  <si>
    <t>Condutor de cobre #2.5mm², isol. 750/1KV, classe 2, cor da isolação: vermelha</t>
  </si>
  <si>
    <t>Condutor de cobre #2.5mm², isol. 750/1KV, classe 2, cor da isolação: amarela</t>
  </si>
  <si>
    <t>Condutor de cobre #2,5mm², isol. 750/1KV, classe 2, cor da isolação: branca</t>
  </si>
  <si>
    <t>Condutor de cobre #2,5mm², isol. 0.6KV, classe 2, cor da isolação: azul-claro</t>
  </si>
  <si>
    <t>Condutor de cobre #2,5mm², isol. 0.6KV, classe 2, cor da isolação: verde</t>
  </si>
  <si>
    <t>Condutor de cobre #0,75mm², isol. 0.6KV, classe 2, cor da isolação: vermelha</t>
  </si>
  <si>
    <t>Condutor de cobre #0,75mm², isol. 0.6KV, classe 2, cor da isolação: amarela</t>
  </si>
  <si>
    <t>Condutor de cobre #0,75mm², isol. 0.6KV, classe 2, cor da isolação: azul-claro</t>
  </si>
  <si>
    <t>Condutor de cobre #0,75mm², isol. 0.6KV, classe 2, cor da isolação: verde</t>
  </si>
  <si>
    <t>Condutor de cobre #4mm², isol. 750/1KV, classe 2, cor da isolação: amarela</t>
  </si>
  <si>
    <t>Condutor de cobre #4mm², isol. 750/1KV, classe 2, cor da isolação: vermelha</t>
  </si>
  <si>
    <t>Condutor de cobre #4mm², isol. 750/1KV, classe 2, cor da isolação: branca</t>
  </si>
  <si>
    <t>Condutor de cobre #4mm², isol. 750/1KV, classe 2, cor da isolação: azul-claro</t>
  </si>
  <si>
    <t>Condutor de cobre #4mm², isol. 750/1KV, classe 2, cor da isolação: verde</t>
  </si>
  <si>
    <t>Disjuntor trifásico de 10A</t>
  </si>
  <si>
    <t>Caixa para disjuntor trifásico e medidor com visor de vidro (32X25X17)cm</t>
  </si>
  <si>
    <t>Tubo de Aço Galvanizado com DN25 (3/4")</t>
  </si>
  <si>
    <t>Luva de 3/4" em Aço Galvanizado</t>
  </si>
  <si>
    <t>Bucha e contra-bucha  de 3/4"</t>
  </si>
  <si>
    <t>Presilhas para tubo de Aço Galvanizado de 3/4"</t>
  </si>
  <si>
    <t>3.7</t>
  </si>
  <si>
    <t>Roda meio em madeira (largura=7cm)</t>
  </si>
  <si>
    <t>Gradil fixo tipo belgo ou equivalente 33,80x1,70m , conforme projeto de esquadrias, inclusive ferragens e pintura</t>
  </si>
  <si>
    <t>C1207</t>
  </si>
  <si>
    <t>C1208</t>
  </si>
  <si>
    <t>Bacia Convencional Studio Kids, código PI.16, para valvula de descarga, em louca branca,  assento plastico, anel de vedação, tubo pvc ligacao - fornecimento e instalacao, Deca ou equivalente</t>
  </si>
  <si>
    <t>Quadro de medição - fornecimento e instalação</t>
  </si>
  <si>
    <t>18.33</t>
  </si>
  <si>
    <t>18.51</t>
  </si>
  <si>
    <t>18.52</t>
  </si>
  <si>
    <t>18.53</t>
  </si>
  <si>
    <t>18.54</t>
  </si>
  <si>
    <t>18.55</t>
  </si>
  <si>
    <t>C4065</t>
  </si>
  <si>
    <t>Tubo PVC soldável Ø 32 mm, inclusive conexões (drenos para ar condicionado)</t>
  </si>
  <si>
    <t>C0361</t>
  </si>
  <si>
    <t>CAIXA DÁGUA - 36.000L</t>
  </si>
  <si>
    <t>C1522</t>
  </si>
  <si>
    <t>Preparo de superfície: jateamento abrasivo ao metal branco, padrão AS 3.</t>
  </si>
  <si>
    <t>11.9</t>
  </si>
  <si>
    <t>Fundo: uma demão de espessura seca de Epóxi</t>
  </si>
  <si>
    <t>11.10</t>
  </si>
  <si>
    <t>Acabamento: uma demão de espessura seca de primer Epóxi</t>
  </si>
  <si>
    <t>11.11</t>
  </si>
  <si>
    <t>Pintura Externa: Tinta esmalte sintético – dupla função - revestimento anti-corrosivo.</t>
  </si>
  <si>
    <t>Tubulação para extravasor 2", inclusive conexões</t>
  </si>
  <si>
    <t>Tubulação para entrada da caixa dágua 1”, inclusive conexões</t>
  </si>
  <si>
    <t>Tubulação para saída da caixa dágua 3", inclusive conexões</t>
  </si>
  <si>
    <t>Registro de gaveta para saída interior 1 1/2", inclusive conexões</t>
  </si>
  <si>
    <t>Registro de gaveta para dreno interior 2 1/2", inclusive conexões</t>
  </si>
  <si>
    <t>Tubulação para recalque 1 1/4", inclusive conexões</t>
  </si>
  <si>
    <t>Alça de içamento</t>
  </si>
  <si>
    <t>Suporte para Pára-raio</t>
  </si>
  <si>
    <t>Escada interna e externa tipo marinheiro, inclusive pintura</t>
  </si>
  <si>
    <t>Guarda corpo de 1m de altura</t>
  </si>
  <si>
    <t>23.8</t>
  </si>
  <si>
    <t>Chapa de aço carbono de alta resistência a corrosão e de qualidade estrutural e solda interna e externa, para confecção do reservatorioconforme projeto</t>
  </si>
  <si>
    <t>Sistema de ancoragem com 5 nichos, conforme projeto</t>
  </si>
  <si>
    <t>11.12</t>
  </si>
  <si>
    <t>Suporte para cinto de segurança</t>
  </si>
  <si>
    <t>Placa de aviso "Extravasor"</t>
  </si>
  <si>
    <t>Suporte de luz piloto</t>
  </si>
  <si>
    <t>23.10</t>
  </si>
  <si>
    <t>23.11</t>
  </si>
  <si>
    <t>23.12</t>
  </si>
  <si>
    <t>Estrutura de Madeira aparelhada para vão de 3,0 a 7,0 m para telha cerâmica, conforme projeto</t>
  </si>
  <si>
    <t>Estaca a trado (broca) d=30 cm com concreto fck=15 Mpa (sem armação) - 3,5 m</t>
  </si>
  <si>
    <t>Calha meia cana de piso em concreto</t>
  </si>
  <si>
    <t>MURETA - FUNDAÇÕES (ESTACAS, BLOCOS E VIGA BALDRAME)</t>
  </si>
  <si>
    <t>MURETA</t>
  </si>
  <si>
    <t>MURETA - ESTRUTURA (PILARES E VIGAS RESPALDO)</t>
  </si>
  <si>
    <t>MURETA - ALVENARIA E REVESTIMENTO</t>
  </si>
  <si>
    <t>INSTALAÇÕES ELÉTRICAS - 127V</t>
  </si>
  <si>
    <t>PR. UNIT.(R$) sem BDI</t>
  </si>
  <si>
    <t>PR. UNIT.(R$) com BDI</t>
  </si>
  <si>
    <t>BDI</t>
  </si>
  <si>
    <t>H</t>
  </si>
  <si>
    <t>05/2021</t>
  </si>
  <si>
    <t>06/2014</t>
  </si>
  <si>
    <t>03/2021</t>
  </si>
  <si>
    <t>FATOR DE CORREÇÃO</t>
  </si>
  <si>
    <t>PREÇO UNITARIO CORRIGIDO</t>
  </si>
  <si>
    <t>Execução de dreno c/ Tubo de PVC corrugado  Ø100mm</t>
  </si>
  <si>
    <t>INCC-DI</t>
  </si>
  <si>
    <t>Mês</t>
  </si>
  <si>
    <t>Índice</t>
  </si>
  <si>
    <t>Variação (%)</t>
  </si>
  <si>
    <t>No mês</t>
  </si>
  <si>
    <t>No ano</t>
  </si>
  <si>
    <t>12 meses</t>
  </si>
  <si>
    <t>REAJUSTE COM BASE NOS INDICES ECONOMICOS</t>
  </si>
  <si>
    <t>IR = (I1-I0)/I0</t>
  </si>
  <si>
    <t xml:space="preserve">IR =  </t>
  </si>
  <si>
    <t>I1=</t>
  </si>
  <si>
    <t>I0=</t>
  </si>
  <si>
    <t>C4174</t>
  </si>
  <si>
    <t>06/2021</t>
  </si>
  <si>
    <t>11.13</t>
  </si>
  <si>
    <t>11.14</t>
  </si>
  <si>
    <t xml:space="preserve">CONCRETO ARMADO - CASTELO D'ÁGUA </t>
  </si>
  <si>
    <t xml:space="preserve">Formas </t>
  </si>
  <si>
    <t>Armadura</t>
  </si>
  <si>
    <t>Concreto 25Mpa</t>
  </si>
  <si>
    <t xml:space="preserve">Fornecedor </t>
  </si>
  <si>
    <t>Formas</t>
  </si>
  <si>
    <t>Contato</t>
  </si>
  <si>
    <t xml:space="preserve">Preço </t>
  </si>
  <si>
    <t xml:space="preserve">Data </t>
  </si>
  <si>
    <t>Unidade</t>
  </si>
  <si>
    <t>Concreto 25 Mpa</t>
  </si>
  <si>
    <t>Tela de nylon de Proteção-fixada na esquadria</t>
  </si>
  <si>
    <t xml:space="preserve">Porta de Madeira - PM2 - 80x210, com visor de vidro, chapa, barra excluso ferragens </t>
  </si>
  <si>
    <t>Porta de Madeira - PM3 - 80x210, com chapa, barra e ferragens</t>
  </si>
  <si>
    <t>Saboneteira Linha Excellence, código 7009</t>
  </si>
  <si>
    <t>Dispenser Toalha Linha Excellence, código 7007</t>
  </si>
  <si>
    <t>Sistema de ancoragem com 5 nichos</t>
  </si>
  <si>
    <t>(65) 99621-9389</t>
  </si>
  <si>
    <t xml:space="preserve">Inicial Contruções </t>
  </si>
  <si>
    <t>Pop 90 construções</t>
  </si>
  <si>
    <t>(65) 99905-3061</t>
  </si>
  <si>
    <t xml:space="preserve">Pedrozo Engenharia </t>
  </si>
  <si>
    <t>(65) 99996-1038</t>
  </si>
  <si>
    <t>Unidade m²</t>
  </si>
  <si>
    <t>Unidade kg</t>
  </si>
  <si>
    <t>Unidade m³</t>
  </si>
  <si>
    <t>Unidade m</t>
  </si>
  <si>
    <t>Cj</t>
  </si>
  <si>
    <t>Metro</t>
  </si>
  <si>
    <t>metro</t>
  </si>
  <si>
    <t>DEMOLIÇÃO DE REVESTIMENTO CERÂMICO, DE FORMA MANUAL, SEM REAPROVEITAMENTO. AF_12/2017</t>
  </si>
  <si>
    <t>DEMOLIÇÃO/REMOÇÃO</t>
  </si>
  <si>
    <t>TOTAL DOS SERVIÇOS</t>
  </si>
  <si>
    <t>24.0</t>
  </si>
  <si>
    <t>23.0</t>
  </si>
  <si>
    <t>22.0</t>
  </si>
  <si>
    <t>21.0</t>
  </si>
  <si>
    <t>20.0</t>
  </si>
  <si>
    <t>19.0</t>
  </si>
  <si>
    <t>18.0</t>
  </si>
  <si>
    <t>17.0</t>
  </si>
  <si>
    <t>16.0</t>
  </si>
  <si>
    <t>15.0</t>
  </si>
  <si>
    <t>14.0</t>
  </si>
  <si>
    <t>13.0</t>
  </si>
  <si>
    <t>12.0</t>
  </si>
  <si>
    <t>11.0</t>
  </si>
  <si>
    <t>10.0</t>
  </si>
  <si>
    <t>9.0</t>
  </si>
  <si>
    <t>8.0</t>
  </si>
  <si>
    <t>7.0</t>
  </si>
  <si>
    <t>6.0</t>
  </si>
  <si>
    <t>5.0</t>
  </si>
  <si>
    <t>4.0</t>
  </si>
  <si>
    <t>3.0</t>
  </si>
  <si>
    <t>2.0</t>
  </si>
  <si>
    <t>1.0</t>
  </si>
  <si>
    <t>PESO</t>
  </si>
  <si>
    <t>RESUMO DE SERVIÇOS</t>
  </si>
  <si>
    <t>LUIZ GUILHEME CADORE SILVA</t>
  </si>
  <si>
    <t>Eng. Civil</t>
  </si>
  <si>
    <t>CREA: MT041303</t>
  </si>
  <si>
    <t>5.8</t>
  </si>
  <si>
    <t>5.9</t>
  </si>
  <si>
    <t>5.10</t>
  </si>
  <si>
    <t>5.11</t>
  </si>
  <si>
    <t>5.12</t>
  </si>
  <si>
    <t>7.9</t>
  </si>
  <si>
    <t>7.10</t>
  </si>
  <si>
    <t>7.11</t>
  </si>
  <si>
    <t>7.12</t>
  </si>
  <si>
    <t>7.13</t>
  </si>
  <si>
    <t>7.14</t>
  </si>
  <si>
    <t>7.15</t>
  </si>
  <si>
    <t>7.16</t>
  </si>
  <si>
    <t>7.17</t>
  </si>
  <si>
    <t>7.18</t>
  </si>
  <si>
    <t>7.19</t>
  </si>
  <si>
    <t>7.20</t>
  </si>
  <si>
    <t>7.21</t>
  </si>
  <si>
    <t>7.22</t>
  </si>
  <si>
    <t>7.23</t>
  </si>
  <si>
    <t>7.24</t>
  </si>
  <si>
    <t>8.5</t>
  </si>
  <si>
    <t>8.6</t>
  </si>
  <si>
    <t>8.7</t>
  </si>
  <si>
    <t>8.8</t>
  </si>
  <si>
    <t>11.15</t>
  </si>
  <si>
    <t>11.16</t>
  </si>
  <si>
    <t>11.17</t>
  </si>
  <si>
    <t>13.15</t>
  </si>
  <si>
    <t>13.16</t>
  </si>
  <si>
    <t>13.17</t>
  </si>
  <si>
    <t>13.18</t>
  </si>
  <si>
    <t>13.19</t>
  </si>
  <si>
    <t>13.20</t>
  </si>
  <si>
    <t>13.21</t>
  </si>
  <si>
    <t>13.22</t>
  </si>
  <si>
    <t>13.24</t>
  </si>
  <si>
    <t>13.25</t>
  </si>
  <si>
    <t>13.26</t>
  </si>
  <si>
    <t>13.27</t>
  </si>
  <si>
    <t>13.28</t>
  </si>
  <si>
    <t>13.29</t>
  </si>
  <si>
    <t>13.30</t>
  </si>
  <si>
    <t>16.9</t>
  </si>
  <si>
    <t>16.10</t>
  </si>
  <si>
    <t>16.11</t>
  </si>
  <si>
    <t>16.12</t>
  </si>
  <si>
    <t>16.13</t>
  </si>
  <si>
    <t>16.14</t>
  </si>
  <si>
    <t>16.15</t>
  </si>
  <si>
    <t>16.16</t>
  </si>
  <si>
    <t>16.17</t>
  </si>
  <si>
    <t>16.18</t>
  </si>
  <si>
    <t>16.19</t>
  </si>
  <si>
    <t>18.56</t>
  </si>
  <si>
    <t>18.57</t>
  </si>
  <si>
    <t>18.58</t>
  </si>
  <si>
    <t>19.2</t>
  </si>
  <si>
    <t>19.3</t>
  </si>
  <si>
    <t>19.4</t>
  </si>
  <si>
    <t>19.5</t>
  </si>
  <si>
    <t>19.6</t>
  </si>
  <si>
    <t>19.7</t>
  </si>
  <si>
    <t>19.8</t>
  </si>
  <si>
    <t>19.9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</si>
  <si>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</si>
  <si>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</si>
  <si>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</si>
  <si>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</si>
  <si>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</si>
  <si>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</si>
  <si>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</si>
  <si>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</si>
  <si>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</si>
  <si>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</si>
  <si>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</si>
  <si>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</si>
  <si>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</si>
  <si>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</si>
  <si>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</si>
  <si>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</si>
  <si>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</si>
  <si>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</si>
  <si>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</si>
  <si>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</si>
  <si>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</si>
  <si>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</si>
  <si>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</si>
  <si>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</si>
  <si>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</si>
  <si>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</si>
  <si>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</si>
  <si>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</si>
  <si>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</si>
  <si>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</si>
  <si>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</si>
  <si>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</si>
  <si>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</si>
  <si>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</si>
  <si>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</si>
  <si>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</si>
  <si>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</si>
  <si>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</si>
  <si>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</si>
  <si>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21.10</t>
  </si>
  <si>
    <t>21.11</t>
  </si>
  <si>
    <t>21.12</t>
  </si>
  <si>
    <t>21.13</t>
  </si>
  <si>
    <t>21.14</t>
  </si>
  <si>
    <t>21.15</t>
  </si>
  <si>
    <t>21.16</t>
  </si>
  <si>
    <t>21.17</t>
  </si>
  <si>
    <t>21.18</t>
  </si>
  <si>
    <t>21.19</t>
  </si>
  <si>
    <t>21.20</t>
  </si>
  <si>
    <t>21.21</t>
  </si>
  <si>
    <t>21.22</t>
  </si>
  <si>
    <t>21.23</t>
  </si>
  <si>
    <t>21.24</t>
  </si>
  <si>
    <t>21.25</t>
  </si>
  <si>
    <t>21.26</t>
  </si>
  <si>
    <t>21.27</t>
  </si>
  <si>
    <t>21.28</t>
  </si>
  <si>
    <t>21.29</t>
  </si>
  <si>
    <t>23.9</t>
  </si>
  <si>
    <t>24.2</t>
  </si>
  <si>
    <t>24.3</t>
  </si>
  <si>
    <t>24.4</t>
  </si>
  <si>
    <t>24.5</t>
  </si>
  <si>
    <t>24.6</t>
  </si>
  <si>
    <t>24.7</t>
  </si>
  <si>
    <t>24.8</t>
  </si>
  <si>
    <t>24.9</t>
  </si>
  <si>
    <t>24.10</t>
  </si>
  <si>
    <t>24.11</t>
  </si>
  <si>
    <t>24.12</t>
  </si>
  <si>
    <t>24.13</t>
  </si>
  <si>
    <t>24.14</t>
  </si>
  <si>
    <t>24.15</t>
  </si>
  <si>
    <t>24.16</t>
  </si>
  <si>
    <t>25.1</t>
  </si>
  <si>
    <t>REPASSE</t>
  </si>
  <si>
    <t>CONTRAPARTIDA</t>
  </si>
  <si>
    <t>25.0</t>
  </si>
  <si>
    <t>12/2023</t>
  </si>
  <si>
    <t>PROJETO:</t>
  </si>
  <si>
    <t>ID DE IDENT:</t>
  </si>
  <si>
    <t>NOME OBRA:</t>
  </si>
  <si>
    <t>Endereço:</t>
  </si>
  <si>
    <t>Refer.:</t>
  </si>
  <si>
    <t>Encargos sociais:</t>
  </si>
  <si>
    <t>SEM desoneração</t>
  </si>
  <si>
    <t>DADOS DA OBRA</t>
  </si>
  <si>
    <t>Serviço complementar remanescente do pacto original - executado parcialmente no contrato anterior, ou que será mantido por ocasião da repactuação, ou mesmo que deverá ser refeito por ocasião da retomada da obra.</t>
  </si>
  <si>
    <t>Novos serviços incluídos na planilha em decorrência de elementos ou sistemas construtivos condenados no laudo Técnico de vistoria. (Exemplos, tais como: demolições, remoções, retiradas, refazimentos, bota-foras, outros)</t>
  </si>
  <si>
    <t>Serviços provenientes de alterações de Projeto (Serviços trocados por outros serviços ou alteração de especificação técnica de materiais). Exemplos: adequações de acessibilidade, acréscimos e outras adequações pertinentes.</t>
  </si>
  <si>
    <t>ID 20106</t>
  </si>
  <si>
    <t>CONSTRUÇÃO ESCOLA DE EDUCAÇÃO INFANTIL TIPO B</t>
  </si>
  <si>
    <t>Rua Rui Barbosa, S/N, Jardim Popular, São José dos Quatro Marcos-MT</t>
  </si>
  <si>
    <t>CONSTRUÇÃO DE ESCOLA DE EDUCAÇÃO INFANTIL TIPO B</t>
  </si>
  <si>
    <t>ESTADO DE MATO GROSSO</t>
  </si>
  <si>
    <t>PREFEITURA MUNICIPAL DE SÃO JOSÉ DOS QUATRO MARCOS</t>
  </si>
  <si>
    <t>OBRA:</t>
  </si>
  <si>
    <t xml:space="preserve">TABELA DE REFERENCIA </t>
  </si>
  <si>
    <t>LOCAL:</t>
  </si>
  <si>
    <t>PROPR.:</t>
  </si>
  <si>
    <t>CRONOGRAMA FISICO FINANCEIRO - CONTRATO 84/2022 - Conv. 884027/2019</t>
  </si>
  <si>
    <t>DESCRIÇÃO / ETAPA</t>
  </si>
  <si>
    <t>PERIODO</t>
  </si>
  <si>
    <t>À Executar</t>
  </si>
  <si>
    <t>30 DIAS</t>
  </si>
  <si>
    <t>60 DIAS</t>
  </si>
  <si>
    <t>90 DIAS</t>
  </si>
  <si>
    <t>120 DIAS</t>
  </si>
  <si>
    <t>150 DIAS</t>
  </si>
  <si>
    <t>180 DIAS</t>
  </si>
  <si>
    <t>210 DIAS</t>
  </si>
  <si>
    <t>240 DIAS</t>
  </si>
  <si>
    <t>TOTAL</t>
  </si>
  <si>
    <t>Valor(R$)</t>
  </si>
  <si>
    <t>%</t>
  </si>
  <si>
    <t>Valor (R$)</t>
  </si>
  <si>
    <t>Valor Acomulado</t>
  </si>
  <si>
    <t>LUIZ GUILHERME CADORE SILVA</t>
  </si>
  <si>
    <t>ENGENHEIRO CIVIL/FISCAL DE OBRAS</t>
  </si>
  <si>
    <t>CREA MT041303</t>
  </si>
  <si>
    <t>270 DIAS</t>
  </si>
  <si>
    <t>300 DIAS</t>
  </si>
  <si>
    <t>330 DIAS</t>
  </si>
  <si>
    <t>360 DIAS</t>
  </si>
  <si>
    <t>ID OBRA</t>
  </si>
  <si>
    <t>PREFEITURA MUNICIPAL  DE SÃO JOSE DOS QUATRO MARCOS</t>
  </si>
  <si>
    <t>UN</t>
  </si>
  <si>
    <t>M3</t>
  </si>
  <si>
    <t>KG</t>
  </si>
  <si>
    <t>M</t>
  </si>
  <si>
    <t>L</t>
  </si>
  <si>
    <t>M2</t>
  </si>
  <si>
    <t>NEOPRENE P/ JUNTAS DE DILATAÇÃO</t>
  </si>
  <si>
    <t>C0197</t>
  </si>
  <si>
    <t>ARGAMASSA MISTA DE CIMENTO CAL HIDR. E AREIA S/PEN. TRAÇO 1:1:4</t>
  </si>
  <si>
    <t>C1915</t>
  </si>
  <si>
    <t>PISO CIMENTADO C/ ARGAMASSA DE CIMENTO E AREIA S/ PENEIRAR, TRAÇO 1:4, ESP.= 1.5cm</t>
  </si>
  <si>
    <t>CABO COBRE NU 25MM2</t>
  </si>
  <si>
    <t>QUADRO P/ MEDIÇÃO PRIMÁRIA 15KV</t>
  </si>
  <si>
    <t>C0521</t>
  </si>
  <si>
    <t>CABO COBRE NU 50MM2</t>
  </si>
  <si>
    <t>C0550</t>
  </si>
  <si>
    <t>CABO EM PVC 1000V  16MM2</t>
  </si>
  <si>
    <t>C0559</t>
  </si>
  <si>
    <t>CABO EM PVC 1000V  70MM2</t>
  </si>
  <si>
    <t>C0592</t>
  </si>
  <si>
    <t>CAIXA ALVENARIA/REBOCO C/TAMPA CONCRETO FUNDO BRITA 80x80x80cm</t>
  </si>
  <si>
    <t>C0859</t>
  </si>
  <si>
    <t>CONECTOR SPLIT - BOLT P/ CABOS ATE 16MM2</t>
  </si>
  <si>
    <t>C0860</t>
  </si>
  <si>
    <t>CONECTOR SPLIT - BOLT P/ CABOS ATE 35MM2</t>
  </si>
  <si>
    <t>C1021</t>
  </si>
  <si>
    <t>CURVA P/ELETRODUTO PVC ROSC. D= 32mm (1")</t>
  </si>
  <si>
    <t>C1025</t>
  </si>
  <si>
    <t>CURVA P/ELETRODUTO PVC ROSC. D= 75mm (2 1/2")</t>
  </si>
  <si>
    <t>C1187</t>
  </si>
  <si>
    <t>ELETRODUTO PVC ROSC. D= 32mm (1")</t>
  </si>
  <si>
    <t>C1191</t>
  </si>
  <si>
    <t>ELETRODUTO PVC ROSC. D= 75mm (2 1/2")</t>
  </si>
  <si>
    <t>C1606</t>
  </si>
  <si>
    <t>LASTRO DE BRITA ESP.= 10CM, P/CAIXA EM ALVENARIA</t>
  </si>
  <si>
    <t>C1710</t>
  </si>
  <si>
    <t>LUVA P/ELETRODUTO PVC ROSC. D= 32mm (1")</t>
  </si>
  <si>
    <t>C1714</t>
  </si>
  <si>
    <t>LUVA P/ELETRODUTO PVC ROSC. D= 75mm (2 1/2")</t>
  </si>
  <si>
    <t>C2454</t>
  </si>
  <si>
    <t>TERMINAL DE PRESSÃO P/ CABOS ATÉ 120MM2</t>
  </si>
  <si>
    <t>C3504</t>
  </si>
  <si>
    <t>CAIXA ALVENARIA / REBOCO / C/ TAMPA CONCRETO S/ FUNDO DI=30x30x50 cm</t>
  </si>
  <si>
    <t>C3909</t>
  </si>
  <si>
    <t>SOLDA EXOTÉRMICA</t>
  </si>
  <si>
    <t>C4815</t>
  </si>
  <si>
    <t xml:space="preserve">DISJUNTOR TERMOMAGNÉTICO TRIPOLAR 125 A, COM CAIXA MOLDADA 10 KA
</t>
  </si>
  <si>
    <t>C4933</t>
  </si>
  <si>
    <t xml:space="preserve">HASTE DE ATERRAMENTO COPPERWELD 5/8"X 2.40M                                        
</t>
  </si>
  <si>
    <t>C0547</t>
  </si>
  <si>
    <t>CABO EM PVC 1000V  10MM2</t>
  </si>
  <si>
    <t>C1022</t>
  </si>
  <si>
    <t>CURVA P/ELETRODUTO PVC ROSC. D= 40mm (1 1/4")</t>
  </si>
  <si>
    <t>C1127</t>
  </si>
  <si>
    <t>DISJUNTOR TRIPOLAR EM QUADRO DE DISTRIBUIÇÃO 50A</t>
  </si>
  <si>
    <t>C1188</t>
  </si>
  <si>
    <t>ELETRODUTO PVC ROSC. D= 40mm (1 1/4")</t>
  </si>
  <si>
    <t>C1711</t>
  </si>
  <si>
    <t>LUVA P/ELETRODUTO PVC ROSC. D= 40mm (1 1/4")</t>
  </si>
  <si>
    <t>C2455</t>
  </si>
  <si>
    <t>TERMINAL DE PRESSÃO P/ CABOS ATÉ 16MM2</t>
  </si>
  <si>
    <t>C0553</t>
  </si>
  <si>
    <t>CABO EM PVC 1000V  25MM2</t>
  </si>
  <si>
    <t>C1024</t>
  </si>
  <si>
    <t>CURVA P/ELETRODUTO PVC ROSC. D= 60mm (2")</t>
  </si>
  <si>
    <t>C1130</t>
  </si>
  <si>
    <t>DISJUNTOR TRIPOLAR EM QUADRO DE DISTRIBUIÇÃO 70A</t>
  </si>
  <si>
    <t>C1190</t>
  </si>
  <si>
    <t>ELETRODUTO PVC ROSC. D= 60mm (2")</t>
  </si>
  <si>
    <t>C1713</t>
  </si>
  <si>
    <t>LUVA P/ELETRODUTO PVC ROSC. D= 60mm (2")</t>
  </si>
  <si>
    <t>C2457</t>
  </si>
  <si>
    <t>TERMINAL DE PRESSÃO P/ CABOS ATÉ 35MM2</t>
  </si>
  <si>
    <t>C0554</t>
  </si>
  <si>
    <t>CABO EM PVC 1000V  4MM2</t>
  </si>
  <si>
    <t>C1122</t>
  </si>
  <si>
    <t>DISJUNTOR TRIPOLAR EM QUADRO DE DISTRIBUIÇÃO 25A</t>
  </si>
  <si>
    <t>CAIXA SIFONADA PVC 150 X 185 X 75MM, ACABAMENTO INOX (GRELHA OU TAMPA CEGA)</t>
  </si>
  <si>
    <t>CAIXA SIFONADA PVC 150 X 150 X 50MM, ACABAMENTO CROMADO (GRELHA OU TAMPA CEGA)</t>
  </si>
  <si>
    <t>CAIXA SIFONADA PVC 150 X 150 X 50MM, ACABAMENTO INOX (GRELHA OU TAMPA CEGA)</t>
  </si>
  <si>
    <t>CAIXA SIFONADA PVC 150 X 185 X 75MM, ACABAMENTO BRANCO (GRELHA OU TAMPA CEGA)</t>
  </si>
  <si>
    <t>CAIXA SIFONADA PVC 100 X 100 X 50MM, ACABAMENTO BRANCO (GRELHA OU TAMPA CEGA)</t>
  </si>
  <si>
    <t>CAIXA SIFONADA PVC 100 X 100 X 50MM, ACABAMENTO CROMADO (GRELHA OU TAMPA CEGA)</t>
  </si>
  <si>
    <t>CAIXA SIFONADA PVC 100 X 100 X 50MM, ACABAMENTO INOX (GRELHA OU TAMPA CEGA)</t>
  </si>
  <si>
    <t>C0836</t>
  </si>
  <si>
    <t>CONCRETO NÃO ESTRUTURAL PREPARO MANUAL</t>
  </si>
  <si>
    <t>C1604</t>
  </si>
  <si>
    <t>LANÇAMENTO E APLICAÇÃO DE CONCRETO S/ ELEVAÇÃO</t>
  </si>
  <si>
    <t>C2784</t>
  </si>
  <si>
    <t>ESCAVAÇÃO MANUAL SOLO DE 1A.CAT. PROF. ATÉ 1.50m</t>
  </si>
  <si>
    <t>LUMINÁRIA PENDENTE PARA FACHO ABERTO, COM PORTA-LÂMPADA EM CERÂMICA, DIFUSOR EM VIDRO TEMPERADO, COM UMA LÂMPADA MULTIVAPOR METÁLICO 150W, COM REATOR E IGNITOR, COMPLETA</t>
  </si>
  <si>
    <t>POSTE DE CONCRETO CIRCULAR, RESISTÊNCIA NOMINAL 200KG, H= 9,00M, PESO APROXIMADO 670 KG</t>
  </si>
  <si>
    <t>C3130</t>
  </si>
  <si>
    <t>AREIA DE RIO - EXTRAÇÃO</t>
  </si>
  <si>
    <t>C3252</t>
  </si>
  <si>
    <t>BRITA PRODUZIDA PARA REVESTIMENTOS BETUMINOSOS</t>
  </si>
  <si>
    <t>C0551</t>
  </si>
  <si>
    <t>CABO EM PVC 1000V  185MM2</t>
  </si>
  <si>
    <t>C1027</t>
  </si>
  <si>
    <t>CURVA P/ELETRODUTO PVC ROSC. D=110mm (4")</t>
  </si>
  <si>
    <t>C1193</t>
  </si>
  <si>
    <t>ELETRODUTO PVC ROSC. D=110mm (4")</t>
  </si>
  <si>
    <t>C1716</t>
  </si>
  <si>
    <t>LUVA P/ELETRODUTO PVC ROSC. D=110mm (4")</t>
  </si>
  <si>
    <t>C2456</t>
  </si>
  <si>
    <t>TERMINAL DE PRESSÃO P/ CABOS ATÉ 240MM2</t>
  </si>
  <si>
    <t>C4817</t>
  </si>
  <si>
    <t xml:space="preserve">DISJUNTOR TERMOMAGNÉTICO TRIPOLAR 250 A, COM CAIXA MOLDADA 10 KA
</t>
  </si>
  <si>
    <t>C0557</t>
  </si>
  <si>
    <t>CABO EM PVC 1000V  95MM2</t>
  </si>
  <si>
    <t>C1026</t>
  </si>
  <si>
    <t>CURVA P/ELETRODUTO PVC ROSC. D= 85mm (3")</t>
  </si>
  <si>
    <t>C1192</t>
  </si>
  <si>
    <t>ELETRODUTO PVC ROSC. D= 85mm (3")</t>
  </si>
  <si>
    <t>C1715</t>
  </si>
  <si>
    <t>LUVA P/ELETRODUTO PVC ROSC. D= 85mm (3")</t>
  </si>
  <si>
    <t>C4816</t>
  </si>
  <si>
    <t xml:space="preserve">DISJUNTOR TERMOMAGNÉTICO TRIPOLAR 175 A, COM CAIXA MOLDADA 10 KA
</t>
  </si>
  <si>
    <t>LUMINÁRIA DE EMBUTIR COM CORPO EM CHAPA DE AÇO FOSFATIZADA E PINTADA ELETROSTATICAMENTE, COM REFLETOR E ALETAS PARABÓLICAS EM ALUMÍNIO ANODIZADO, COM 04 LÂMPADAS FLUORESCENTES TUBULARES DE 16W, MONTADA C/02 REATORES ELETRÔNICOS DUPLOS 2X16W - COMPLETA</t>
  </si>
  <si>
    <t>C0552</t>
  </si>
  <si>
    <t>CABO EM PVC 1000V  240MM2</t>
  </si>
  <si>
    <t>C4934</t>
  </si>
  <si>
    <t xml:space="preserve">DISJUNTOR TÉRMICO E MAGNÉTICO AJUSTAVEIS, TRIPOLAR DE 350 ATE 400A, CAPACIDADE DE INTERRUPCAO DE 35KA
</t>
  </si>
  <si>
    <t xml:space="preserve">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
</t>
  </si>
  <si>
    <t>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t>
  </si>
  <si>
    <t>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t>
  </si>
  <si>
    <t>ARANDELA DE SOBREPOR  CORPO EM ALUMINIO, SOQUETE E-27, DIFUSOR EM VIDRO TEMPERADO FOSCO, COM UMA LAMPADA ELETRÔNICA COMPACTA DE 20W COMPLETA</t>
  </si>
  <si>
    <t>POSTE DE CONCRETO DUPLO T, RESISTÊNCIA NOMINAL 1000KG, H=12,00M, PESO APROXIMADO 1.585KG</t>
  </si>
  <si>
    <t>CABO CORDPLAST (CABO PP) 3 x 2,50 mm²</t>
  </si>
  <si>
    <t>C4964</t>
  </si>
  <si>
    <t>POSTE DE CONCRETO CIRCULAR, RESISTÊNCIA NOMINAL 400KG, H= 9,00M, PESO APROXIMADO 740KG</t>
  </si>
  <si>
    <t>POSTE DE CONCRETO CIRCULAR, RESISTÊNCIA NOMINAL 300KG, H=11,00M, PESO APROXIMADO 950KG</t>
  </si>
  <si>
    <t>POSTE DE CONCRETO CIRCULAR, RESISTÊNCIA NOMINAL 300KG, H= 9,00M, PESO APROXIMADO 710KG</t>
  </si>
  <si>
    <t>POSTE DE CONCRETO CIRCULAR, RESISTÊNCIA NOMINAL 400KG, H=11,00M, PESO APROXIMADO 990KG</t>
  </si>
  <si>
    <t>POSTE DE CONCRETO CIRCULAR, RESISTÊNCIA NOMINAL 300KG, H= 7,00M, PESO APROXIMADO 500KG</t>
  </si>
  <si>
    <t>POSTE DE CONCRETO CIRCULAR, RESISTÊNCIA NOMINAL 200KG, H=11,00M, PESO APROXIMADO 910KG</t>
  </si>
  <si>
    <t>FUNGENBAND PARA JUNTA DE DILATAÇÃO, O-22, ATÉ 30MCA</t>
  </si>
  <si>
    <t>LOCAÇÃO DE CONTÊINER ALMOXARIFADO COM PISO NAVAL - 6,00M X 2,35M</t>
  </si>
  <si>
    <t>MÊS</t>
  </si>
  <si>
    <t>C5033</t>
  </si>
  <si>
    <t>POSTE DE CONCRETO CIRCULAR, RESISTÊNCIA NOMINAL 200KG, H=10,00M, PESO APROXIMADO DE 790 KG</t>
  </si>
  <si>
    <t>C4979</t>
  </si>
  <si>
    <t>POSTE DE CONCRETO CIRCULAR, RESISTÊNCIA NOMINAL 400KG, H=12,00M, PESO APROXIMADO 1.130KG</t>
  </si>
  <si>
    <t>C0704</t>
  </si>
  <si>
    <t>CARGA E DESCARGA DE TUBOS E CONEXÕES EM AÇO</t>
  </si>
  <si>
    <t>T</t>
  </si>
  <si>
    <t>C2980</t>
  </si>
  <si>
    <t>TRANSPORTE DE TUBOS E CONEXÕES DE FoFo, AÇO OU CONCRETO</t>
  </si>
  <si>
    <t>PROJETOR, EM LED (TEMPERATURA DE COR 4000K), CORPO EM ALUMÍNIO, LENTE EM ACRÍLICO E VEDAÇÃO EM SILICONE, GRAU DE PROTEÇÃO IP65, POTÊNCIA MÍNIMA 60W E MÁXIMA 70W, FLUXO LUMINOSO MÍNIMO 5.000LM, FATOR DE POTÊNCIA MÍNIMO 0,92</t>
  </si>
  <si>
    <t>C0170</t>
  </si>
  <si>
    <t>ARGAMASSA DE CIMENTO E AREIA S/PEN. TRAÇO 1:3</t>
  </si>
  <si>
    <t>C0702</t>
  </si>
  <si>
    <t>CARGA MANUAL DE ENTULHO EM CAMINHÃO BASCULANTE</t>
  </si>
  <si>
    <t>C1043</t>
  </si>
  <si>
    <t>DEMOLIÇÃO DE ALVENARIA DE TIJOLOS S/ REAPROVEITAMENTO</t>
  </si>
  <si>
    <t>C1066</t>
  </si>
  <si>
    <t>DEMOLIÇÃO DE PISO CIMENTADO SOBRE LASTRO DE CONCRETO</t>
  </si>
  <si>
    <t>C2533</t>
  </si>
  <si>
    <t>TRANSPORTE DE MATERIAL, EXCETO ROCHA EM CAMINHÃO ATÉ 5 KM</t>
  </si>
  <si>
    <t>C2920</t>
  </si>
  <si>
    <t>REATERRO C/COMPACTAÇÃO MECÂNICA, E CONTROLE, MATERIAL DA VALA</t>
  </si>
  <si>
    <t>C2933</t>
  </si>
  <si>
    <t>RECOMPOSIÇÃO DE PAVIMENTAÇÃO EM PEDRA TOSCA S/REJUNTAMENTO</t>
  </si>
  <si>
    <t>C2938</t>
  </si>
  <si>
    <t>RETIRADA DE PAVIMENTAÇÃO ASFÁLTICA COM BASE EM PEDRA</t>
  </si>
  <si>
    <t>LUMINÁRIA PENDENTE EM LED, FACHO DE LUZ FECHADO (&lt;60°), CORPO EM ALUMÍNIO E REFLETOR EM ALUMÍNIO ANODIZADO DE ALTO BRILHO, POTENCIA MÍNIMA 90W E MÁXIMA 100W - COMPLETA</t>
  </si>
  <si>
    <t>BALIZADOR DE SOBREPOR TIPO TARTARUGA, CORPO EM ALUMÍNIO E GRADE DE PROTEÇÃO, PARA UMA LÂMPADA LED, SOQUETE E27, POTÊNCIA 7W FATOR DE POTÊNCIA MÍNIMO 0,92</t>
  </si>
  <si>
    <t>BALIZADOR DE SOBREPOR/EMBUTIR, CORPO EM ALUMÍNIO E GRADE DE PROTEÇÃO, PARA UMA LÂMPADA 9LED, SOQUETE E27, POTÊNCIA 1W FATOR DE POTÊNCIA MÍNIMO 0,93</t>
  </si>
  <si>
    <t>LUMINÁRIA DE EMBUTIR/SOBREPOR RETANGULAR CORPO EM CHAPA DE AÇO, PINTURA EPÓXI BRANCA COM REFLETOR EM ALUMÍNIO ESPELHO, PARA 4 LED'S TUBULARES T5 DE 10W, TONALIDADE 5000K, COR BRANCA, GRAU DE PROTEÇÃO IP20 E 1 LED DRIVER - COMPLETA</t>
  </si>
  <si>
    <t>LUMINÁRIA DE EMBUTIR, EM LED, CORPO EM ALUMÍNIO E REFLETOR EM ALUMÍNIO ANODIZADO DE ALTO BRILHO, POTÊNCIA MINIMA 40W E MAXIMA DE 50W</t>
  </si>
  <si>
    <t>C0058</t>
  </si>
  <si>
    <t>ALVENARIA DE PEDRA ARGAMASSADA (TRAÇO 1:2:8) C/ AGREGADOS ADQUIRIDOS</t>
  </si>
  <si>
    <t>C0073</t>
  </si>
  <si>
    <t>ALVENARIA DE TIJOLO CERÂMICO FURADO (9x19x19)cm C/ARGAMASSA MISTA DE CAL HIDRATADA ESP.=10cm (1:2:8)</t>
  </si>
  <si>
    <t>C0077</t>
  </si>
  <si>
    <t>ALVENARIA DE TIJOLO COMUM C/ARGAMASSA MISTA DE CAL HIDRATADA 1:2:8   ESP=20 cm</t>
  </si>
  <si>
    <t>C0216</t>
  </si>
  <si>
    <t>ARMADURA CA-50A MÉDIA D= 6,3 A 10,0mm</t>
  </si>
  <si>
    <t>C0218</t>
  </si>
  <si>
    <t>ARMADURA CA-60 MÉDIA D= 6,4 A 9,5mm</t>
  </si>
  <si>
    <t>C0776</t>
  </si>
  <si>
    <t>CHAPISCO C/ ARGAMASSA DE CIMENTO E AREIA S/PENEIRAR TRAÇO 1:3  ESP.= 5mm P/ PAREDE</t>
  </si>
  <si>
    <t>C0840</t>
  </si>
  <si>
    <t>CONCRETO P/VIBR., FCK 15 MPa COM AGREGADO ADQUIRIDO</t>
  </si>
  <si>
    <t>C1400</t>
  </si>
  <si>
    <t>FORMA DE TÁBUAS DE 1" DE 3A. P/FUNDAÇÕES UTIL. 5 X</t>
  </si>
  <si>
    <t>C2122</t>
  </si>
  <si>
    <t>REBOCO C/ARGAMASSA DE CAL EM PASTA E AREIA PENEIRADA TRAÇO 1:4  ESP=5 mm P/PAREDE</t>
  </si>
  <si>
    <t>C1605</t>
  </si>
  <si>
    <t>LASTRO DE BRITA  APILOADO MANUALMENTE</t>
  </si>
  <si>
    <t>C3037</t>
  </si>
  <si>
    <t>REBOCO C/ ARGAMASSA DE CIMENTO E AREIA PENEIRADA, TRAÇO 1:4</t>
  </si>
  <si>
    <t>C1609</t>
  </si>
  <si>
    <t>LASTRO DE CONCRETO INCLUINDO PREPARO E LANÇAMENTO</t>
  </si>
  <si>
    <t>C0632</t>
  </si>
  <si>
    <t>CAIXA EM ALVENARIA (60X60X60cm) DE 1/2 TIJOLO COMUM, LASTRO DE BRITA E TAMPA DE CONCRETO</t>
  </si>
  <si>
    <t>PISO PRÉ-MOLDADO ARTICULADO E INTERTRAVADO DE 16 FACES - e = 8,0 cm (35 MPa) P/ TRÁFEGO PESADO</t>
  </si>
  <si>
    <t>C0164</t>
  </si>
  <si>
    <t>ARGAMASSA DE CIMENTO E AREIA PEN. TRAÇO 1:3</t>
  </si>
  <si>
    <t>ARANDELA DE SOBREPOR CORPO EM ALUMINIO, SOQUETE E-27, DIFUSOR EM VIDRO TEMPERADO FOSCO, COM DUAS LÂMPADAS ELETRÔNICAS COMPACTAS DE 20W COMPLETA</t>
  </si>
  <si>
    <t>PATCH CABLE EXTRA-FLEXÍVEL RJ-45/RJ-45 DE 1,50m</t>
  </si>
  <si>
    <t>RELÉ DE NÍVEL COM 2 ELETRODOS CONTATOS DE 10A - 250V</t>
  </si>
  <si>
    <t>DISTRIBUIDOR INTERNO ÓPTICO PARA 24 FIBRAS</t>
  </si>
  <si>
    <t>HUB TIPO 24 PORTAS</t>
  </si>
  <si>
    <t>C0838</t>
  </si>
  <si>
    <t>CONCRETO P/VIBR., FCK 10 MPa COM AGREGADO ADQUIRIDO</t>
  </si>
  <si>
    <t>C2921</t>
  </si>
  <si>
    <t>REATERRO C/COMPACTAÇÃO MANUAL S/CONTROLE, MATERIAL DA VALA</t>
  </si>
  <si>
    <t>CAIXA DE INSPEÇÃO DE TERRA CILÍNDRICA 300x600mm</t>
  </si>
  <si>
    <t>REMANEJAMENTO DE CONDENSADORES DE MINICENTRAIS DE AR CONDICIONADO, INCLUSIVE PONTO DE FORÇA E RECARGA DE GAS</t>
  </si>
  <si>
    <t>C0279</t>
  </si>
  <si>
    <t>ASSENTAMENTO DE TUBOS E CONEXÕES EM PVC, J.SOLDADA DN 50mm</t>
  </si>
  <si>
    <t>C0589</t>
  </si>
  <si>
    <t>CAIAÇÃO EM TRES DEMÃOS EM PAREDES</t>
  </si>
  <si>
    <t>C3407</t>
  </si>
  <si>
    <t>REBOCO C/ ARGAMASSA DE CIMENTO E AREIA S/ PENEIRAR, TRAÇO 1:6</t>
  </si>
  <si>
    <t>C0173</t>
  </si>
  <si>
    <t>ARGAMASSA DE CIMENTO E AREIA S/PEN. TRAÇO 1:6</t>
  </si>
  <si>
    <t>CABO COBRE NU 70MM2</t>
  </si>
  <si>
    <t>LAVA OLHOS DE EMERGÊNCIA C/ CUBA FLEXÍVEL E CHUVEIRO P/ LABORATÓRIO</t>
  </si>
  <si>
    <t>TUBO AÇO ASTM A-120 PRETO  C/ ROSCA DE 80mm (3")</t>
  </si>
  <si>
    <t>TUBO AÇO ASTM A-120 PRETO  C/ ROSCA DE 100mm (4")</t>
  </si>
  <si>
    <t>C0839</t>
  </si>
  <si>
    <t>CONCRETO P/VIBR., FCK 13.5 MPa COM AGREGADO ADQUIRIDO</t>
  </si>
  <si>
    <t>C1603</t>
  </si>
  <si>
    <t>LANÇAMENTO E APLICAÇÃO DE CONCRETO C/ ELEVAÇÃO</t>
  </si>
  <si>
    <t>C3022</t>
  </si>
  <si>
    <t>PINTURA ESMALTE SINTÉTICO EM PAREDES</t>
  </si>
  <si>
    <t>CONE PARA EXPURGO EM AÇO INOX COM TAMPA E GRELHA - L=500MM X C=500MM, ALTURA ATÉ 300MM E SAÍDA D=100MM</t>
  </si>
  <si>
    <t>FIO PARALELO ISOLADO, ( 2 X 1,50 )MM2</t>
  </si>
  <si>
    <t>C0217</t>
  </si>
  <si>
    <t>ARMADURA CA-60 FINA D=3,40 A 6,40mm</t>
  </si>
  <si>
    <t>C0057</t>
  </si>
  <si>
    <t>ALVENARIA DE PEDRA ARGAMASSADA (TRAÇO 1:4) C/AGREGADOS PRODUZIDOS (S/TRANSP)</t>
  </si>
  <si>
    <t>C1402</t>
  </si>
  <si>
    <t>FORMA PLANA CHAPA COMPENSADA RESINADA, ESP.= 10mm P/GALERIA  E BUEIROS CAPEADOS</t>
  </si>
  <si>
    <t>C3270</t>
  </si>
  <si>
    <t>CONCRETO P/VIBR., FCK=15MPa COM AGREGADO PRODUZIDO (S/ TRANSP.)</t>
  </si>
  <si>
    <t>C3351</t>
  </si>
  <si>
    <t>ESCORAMENTO P/ OBRAS D'ARTES CORRENTES</t>
  </si>
  <si>
    <t>C0192</t>
  </si>
  <si>
    <t>ARGAMASSA MISTA DE CAL HIDR. E AREIA S/PEN. TRAÇO 1:4 C/100KG DE CIMENTO</t>
  </si>
  <si>
    <t>C1256</t>
  </si>
  <si>
    <t>ESCAVAÇÃO MANUAL CAMPO ABERTO EM TERRA ATÉ 2M</t>
  </si>
  <si>
    <t>C1279</t>
  </si>
  <si>
    <t>ESMALTE DUAS DEMÃOS EM ESQUADRIAS DE FERRO</t>
  </si>
  <si>
    <t>C1399</t>
  </si>
  <si>
    <t>FORMA PLANA CHAPA COMPENSADA PLASTIFICADA, ESP.= 12mm UTIL. 5X</t>
  </si>
  <si>
    <t>C2667</t>
  </si>
  <si>
    <t>VERNIZ 3 DEMÃOS EM ESQUADRIAS DE MADEIRA</t>
  </si>
  <si>
    <t>C3324</t>
  </si>
  <si>
    <t>ARGAMASSA DE CIMENTO E AREIA TRAÇO 1:4 COM AREIA PRODUZIDA</t>
  </si>
  <si>
    <t>FECHADURA COMPLETA PARA PORTA INTERNA</t>
  </si>
  <si>
    <t>FECHADURA COMPLETA PARA PORTA EXTERNA</t>
  </si>
  <si>
    <t>PISO PRÉ-MOLDADO ARTICULADO E INTERTRAVADO DE 16 FACES - e = 4,5 cm P/ PASSEIO</t>
  </si>
  <si>
    <t>C0833</t>
  </si>
  <si>
    <t>CONCRETO GROUT C/ATÉ 50% DE PEDRISCO EM PESO, LANÇAMENTO E CURA</t>
  </si>
  <si>
    <t>FIO PARALELO ISOLADO, ( 2 X 0,75 )MM2</t>
  </si>
  <si>
    <t>CABO ISOLADO PVC 750V 6MM2</t>
  </si>
  <si>
    <t>ARMADOR TIPO RABO DE ANDORINHA</t>
  </si>
  <si>
    <t>C3227</t>
  </si>
  <si>
    <t>PEDRA DE MÃO/POLIÉDRICA</t>
  </si>
  <si>
    <t>C3268</t>
  </si>
  <si>
    <t xml:space="preserve">CONCRETO P/VIBR., FCK=10MPa COM AGREGADO PRODUZIDO (S/TRANSP.) </t>
  </si>
  <si>
    <t>C1405</t>
  </si>
  <si>
    <t>FORMA PLANA CHAPA COMPENSADA RESINADA, ESP.= 12mm UTIL. 3 X</t>
  </si>
  <si>
    <t>C3554</t>
  </si>
  <si>
    <t>MUTIRÃO MISTO - ARGAMASSA DE CIMENTO E AREIA S/PEN. TRAÇO 1:3</t>
  </si>
  <si>
    <t>C3531</t>
  </si>
  <si>
    <t>MUTIRÃO MISTO - CONCRETO P/VIBR., FCK 13.5 MPa COM AGREGADO ADQUIRIDO</t>
  </si>
  <si>
    <t>TRANSFORMADOR DE POTENCIAL 115 VAC 400 VA</t>
  </si>
  <si>
    <t>CABO COBRE NU 35MM2</t>
  </si>
  <si>
    <t>CJ</t>
  </si>
  <si>
    <t>C3095</t>
  </si>
  <si>
    <t>LIMPEZA DE SUPERFÍCIE C/ ESCOVA DE AÇO</t>
  </si>
  <si>
    <t>C0171</t>
  </si>
  <si>
    <t>ARGAMASSA DE CIMENTO E AREIA S/PEN. TRAÇO 1:4</t>
  </si>
  <si>
    <t>C3553</t>
  </si>
  <si>
    <t>MUTIRÃO MISTO - ARGAMASSA DE CIMENTO E AREIA S/PEN. TRAÇO 1:6</t>
  </si>
  <si>
    <t>C3021</t>
  </si>
  <si>
    <t>PIA DE COZINHA EM MARMORITE 1,00x0,50m COMP. - PADRÃO POPULAR</t>
  </si>
  <si>
    <t>LUVA PARA CANALETA SISTEMA DLP 60MM X 50MM</t>
  </si>
  <si>
    <t>C0205</t>
  </si>
  <si>
    <t>ARGAMASSA MISTA DE CIMENTO CAL HIDR. E AREIA S/PEN. TRAÇO 1:2:8</t>
  </si>
  <si>
    <t>PORTA TOALHA DE LOUÇA BRANCA</t>
  </si>
  <si>
    <t>C0076</t>
  </si>
  <si>
    <t>ALVENARIA DE TIJOLO COMUM C/ARGAMASSA MISTA DE CAL HIDRATADA 1:2:8   ESP=10 cm</t>
  </si>
  <si>
    <t>C2827</t>
  </si>
  <si>
    <t>FORMA PLANA CHAPA COMPENSADA RESINADA, ESP.= 10mm UTIL. 3X</t>
  </si>
  <si>
    <t>CONTACTOR AUXILIAR 2NA + 2NF</t>
  </si>
  <si>
    <t>C2717</t>
  </si>
  <si>
    <t>DEMOLIÇÃO MANUAL DE CONCRETO ARMADO</t>
  </si>
  <si>
    <t>C3284</t>
  </si>
  <si>
    <t>ESTACAS DE CONCRETO ARMADO (2,20 x 0,10 x 0,10 M) P/ CERCAS</t>
  </si>
  <si>
    <t>C3289</t>
  </si>
  <si>
    <t>MOURÃO DE CONCRETO (2,20 x 0,15 x 0,15 M)</t>
  </si>
  <si>
    <t>LOCAÇÃO DE JAZIDAS EM MAR</t>
  </si>
  <si>
    <t>LOCAÇÃO DE OBRAS EM MAR</t>
  </si>
  <si>
    <t>C2123</t>
  </si>
  <si>
    <t>REBOCO C/ARGAMASSA DE CAL HIDRATADA E AREIA PENEIRADA TRAÇO 1:3  ESP=5 mm P/PAREDE</t>
  </si>
  <si>
    <t>C1905</t>
  </si>
  <si>
    <t>PINTURA C/ EMASSAMENTO E LIXAMENTO EM PAREDE INTERNA, À BASE EPÓXI</t>
  </si>
  <si>
    <t>C2861</t>
  </si>
  <si>
    <t>LASTRO DE AREIA EXTRAIDA (S/ TRANSPORTE)</t>
  </si>
  <si>
    <t>CADEADO PEQUENO</t>
  </si>
  <si>
    <t>C2862</t>
  </si>
  <si>
    <t>LASTRO DE BRITA</t>
  </si>
  <si>
    <t>CABO COBRE NU 10MM2</t>
  </si>
  <si>
    <t>CABO COBRE NU 16MM2</t>
  </si>
  <si>
    <t>CABO ISOLADO PVC 750V 4MM2</t>
  </si>
  <si>
    <t>CABO ISOLADO PVC 750V 10MM2</t>
  </si>
  <si>
    <t>CABO COBRE NU 6MM2</t>
  </si>
  <si>
    <t>BOMBEAMENTO DE CONCRETO</t>
  </si>
  <si>
    <t>PLACA SUPORTE P/ LUMINÁRIA SN-05</t>
  </si>
  <si>
    <t>KIT CONECTOR SN-10, 5kV-20A, CABO 10mm²</t>
  </si>
  <si>
    <t>LUMINÁRIA ELEVADA MÉDIA INTENSIDADE SN-05</t>
  </si>
  <si>
    <t>C0842</t>
  </si>
  <si>
    <t>CONCRETO P/VIBR., FCK 20 MPa COM AGREGADO ADQUIRIDO</t>
  </si>
  <si>
    <t>C1401</t>
  </si>
  <si>
    <t>FORMA DE TÁBUAS DE 1" DE 3A. P/SUPERESTRUTURA - UTIL. 2 X</t>
  </si>
  <si>
    <t>LÂMPADA 45W-6.6A, BASE MÉDIUM PREFOCUS</t>
  </si>
  <si>
    <t>LÂMPADA 30W-6.6A, BASE MÉDIUM PREFOCUS</t>
  </si>
  <si>
    <t>CONECTOR DE ATERRAMENTO TIPO K2C17-10mm BURDY</t>
  </si>
  <si>
    <t>GLOBO PRISMÁTICO AZUL PARA LUMINÁRIA SN-05 (45W)</t>
  </si>
  <si>
    <t>CABO UNIPOLAR ISOLADO EM EPR 3,6/6kV, 10mm²</t>
  </si>
  <si>
    <t>C2840</t>
  </si>
  <si>
    <t>INDENIZAÇÃO DE JAZIDA</t>
  </si>
  <si>
    <t>C3160</t>
  </si>
  <si>
    <t>DESMATAMENTO DE JAZIDA</t>
  </si>
  <si>
    <t>C3211</t>
  </si>
  <si>
    <t>ESCAVAÇÃO E CARGA DE MATERIAL DE JAZIDA</t>
  </si>
  <si>
    <t>C3218</t>
  </si>
  <si>
    <t>EXPURGO DE JAZIDA</t>
  </si>
  <si>
    <t>C3129</t>
  </si>
  <si>
    <t>AREIA DE CAMPO - EXTRAÇÃO</t>
  </si>
  <si>
    <t>GRELHA HEMISFÉRICA DE FERRO FUNDIDO D=150 mm (6")</t>
  </si>
  <si>
    <t>RODAPÉ DE GRANITO H=10 cm</t>
  </si>
  <si>
    <t>VASO DE EQUALIZAÇÃO DE 400 L</t>
  </si>
  <si>
    <t>C0841</t>
  </si>
  <si>
    <t>CONCRETO P/VIBR., FCK 18 MPa COM AGREGADO ADQUIRIDO</t>
  </si>
  <si>
    <t>C1847</t>
  </si>
  <si>
    <t>PISO DE CONCRETO FCK=13,5MPa ESP=7 cm, INCL. PREPARO DE CAIXA</t>
  </si>
  <si>
    <t>POLIMENTO EM CONCRETO NIVELADO À LASER</t>
  </si>
  <si>
    <t>DIVISÓRIA DE GRANITO CINZA E=2cm</t>
  </si>
  <si>
    <t>C0104</t>
  </si>
  <si>
    <t>AQUISIÇÃO, ASSENT. E REJUNT. DE TUBO DE CONCRETO ARMADO D= 100cm</t>
  </si>
  <si>
    <t>C0705</t>
  </si>
  <si>
    <t>CARGA E DESCARGA DE TUBOS E CONEXÕES EM FoFo</t>
  </si>
  <si>
    <t>C4283</t>
  </si>
  <si>
    <t>DRAGAGEM INCLUINDO MOBILIZAÇÃO/DESMOBILIZAÇÃO DA DRAGA</t>
  </si>
  <si>
    <t>C4281</t>
  </si>
  <si>
    <t>FORMA P/ CONCRETO "IN LOCO" (FABRICAÇÃO)</t>
  </si>
  <si>
    <t>C4282</t>
  </si>
  <si>
    <t>FORMA P/ CONCRETO "IN LOCO" (APLICAÇÃO)</t>
  </si>
  <si>
    <t>C4134</t>
  </si>
  <si>
    <t>CONCRETO DE ALTO DESEMPENHO FCK &gt; 50 MPa / EXECUTADO EM CENTRAL DOSADORA</t>
  </si>
  <si>
    <t>C1404</t>
  </si>
  <si>
    <t>CONFECÇÃO DE FORMA  P/ PEÇAS PRÉ-MOLDADAS DE CONCRETO PROTENDIDO, REVESTIDAS C/CHAPA METÁLICA.UTIL(10 A 15X)</t>
  </si>
  <si>
    <t>HIDRANTE DE PISO</t>
  </si>
  <si>
    <t>C4135</t>
  </si>
  <si>
    <t>LANÇAMENTO DE CONCRETO EM PRÉ-MOLDADO</t>
  </si>
  <si>
    <t>C3139</t>
  </si>
  <si>
    <t>BRITA PRODUZIDA PARA BASES</t>
  </si>
  <si>
    <t>C0707</t>
  </si>
  <si>
    <t>CARGA MANUAL DE TERRA EM CAMINHÃO BASCULANTE</t>
  </si>
  <si>
    <t>C2781</t>
  </si>
  <si>
    <t>ESCAVAÇÃO MANUAL SOLO DE 1A CAT. PROF. DE 1.51 a 3.00m</t>
  </si>
  <si>
    <t>C2948</t>
  </si>
  <si>
    <t>SINALIZAÇÃO DE TRÂNSITO COM BARREIRAS</t>
  </si>
  <si>
    <t>C2949</t>
  </si>
  <si>
    <t>SINALIZAÇÃO DE TRÂNSITO NOTURNA</t>
  </si>
  <si>
    <t>C0034</t>
  </si>
  <si>
    <t>ADIÇÃO DE IMPERMEABILIZANTE PARA CONCRETO ESTRUTURAL</t>
  </si>
  <si>
    <t>C0093</t>
  </si>
  <si>
    <t>APARELHO SINALIZADOR DE OBSTÁCULOS C/CÉLULA FOTOELÉTRICA</t>
  </si>
  <si>
    <t>C0327</t>
  </si>
  <si>
    <t>ATERRAMENTO COMPLETO C/ 3 HASTES COPPERWELD P/PÁRA-RAIOS</t>
  </si>
  <si>
    <t>C0520</t>
  </si>
  <si>
    <t>C1790</t>
  </si>
  <si>
    <t>MASTRO SIMPLES DE FERRO GALV. P/PÁRA-RAIO H=3M, D=40 OU 50MM</t>
  </si>
  <si>
    <t>C2056</t>
  </si>
  <si>
    <t>PROTEÇÃO DA  CORDOALHA DOS PÁRA-RAIOS C/TUBO PVC RIGIDOS 50MM (2") X3.00M</t>
  </si>
  <si>
    <t>C2060</t>
  </si>
  <si>
    <t>PARA-RAIOS TIPO FRANKLIN</t>
  </si>
  <si>
    <t>C2593</t>
  </si>
  <si>
    <t>TUBO PVC BRANCO P/ESGOTO D=100MM (4')</t>
  </si>
  <si>
    <t>C2860</t>
  </si>
  <si>
    <t>LASTRO DE AREIA ADQUIRIDA</t>
  </si>
  <si>
    <t>CONJUNTO DE CONVERSORES (EMISSOR E RECEPTOR) DE UTP/COAXIAL COM TERMINAIS DE CONEXÃO, CAIXAS DE PROTEÇÃO E FONTE DE ALIMENTAÇÃO</t>
  </si>
  <si>
    <t>SOFTWARE DE GERENCIAMENTO E CADASTRAMENTO COM BANCO DE DADOS, INTERFACE AMIGÁVEL, PLATAFORMA WINDOWS</t>
  </si>
  <si>
    <t>MÓDULO PARA COMUNICAÇÃO EM REDE RS 485 PROTOCOLO MODBUS RTU</t>
  </si>
  <si>
    <t>DETECTOR TERMO-VELOCIMÉTRICO, MONTAGEM DE TETO, C/ BASE ALIMENTAÇÃO 220 VAC, OPERAÇÃO EM REDE - INSTALADO</t>
  </si>
  <si>
    <t>ARANDELA PARA FLUORESCENTE COMPACTA 18W EM ALUMÍNIO ANODIZADO E PINTADO POR PROCESSO ELETROSTÁTICO COM DOIS VISORES EM VIDRO FOSCO</t>
  </si>
  <si>
    <t>ARANDELA PARA LÂMPADA INCANDESCENTE 60W EM ALUMÍNIO ANODIZADO E PINTADO POR PROCESSO ELETROSTÁTICO COM REFLETOR EM ALUMÍNIO ANODIZADO ALTO BRILHO</t>
  </si>
  <si>
    <t>CLARABÓIA ARTIFICIAL 60X200CM COM DIFUSOR APOIADO NO FORRO E LUMINÁRIA MAIS REATOR ELETRÔNICO APLICADOS NA LAJE PARA 2 FLUORESCENTES 32W COR QUENTE</t>
  </si>
  <si>
    <t>ARANDELA PARA FLUORESCENTE COMPACTA 18W EM ALUMÍNIO ANODIZADO E PINTADO POR PROCESSO ELETROSTÁTICO COM UM VISOR EM VIDRO FOSCO</t>
  </si>
  <si>
    <t>LUMINÁRIA DE EMBUTIR COM ANEL DE ARREMATE EM ALUMÍNIO ANODIZADO E PINTADO POR PROCESSO ELETROSTÁTICO PARA LÂMPADA DICRÓICA DE 50W</t>
  </si>
  <si>
    <t>LUMINÁRIA DE EMBUTIR COM ANEL DE ARREMATE EM ALUMÍNIO ANODIZADO E PINTADO POR PROCESSO ELETROSTÁTICO COM REFLETOR EM ALUMÍNIO ANODIZADO ALTO BRILHO COM CONTROLE ANTIOFUSCAMENTO PARA LÂMPADA FLUORESCENTE COMPACTA DE 26W</t>
  </si>
  <si>
    <t>LUMINÁRIA DE APLICAR EM CHAPA DE AÇO TRATADA E PINTADA EM EPÓXI BRANCO COM REFLETOR PARABÓLICO EM CHAPA DE ALUMÍNIO ANODIZADO ALTO BRILHO PARA LÂMPADA FLUORESCENTE 1X32W COR QUENTE MAIS REATOR AFP-PR</t>
  </si>
  <si>
    <t>DIFUSOR LINEAR DE INSUFLAMENTO, EM ALUMÍNIO, COM REGISTROS ETC.</t>
  </si>
  <si>
    <t>TRANSFORMADOR PARA LEDS</t>
  </si>
  <si>
    <t>TOMADA ENERGIZADA TIPO PLUG DE GUITARRA PARA SPOT ORIENTÁVEL DE 50W. EMBUTIDA NO FORRO DE GESSO. DEMANDA TOTAL 60%</t>
  </si>
  <si>
    <t>LUMINÁRIA APLICADA NAS LATERAIS DAS PAREDES EXPOSITORAS EM CHAPA DE AÇO PINTADA COM REFLETOR DE ALUMÍNIO ANODIZADO ALTO BRILHO E DIFUSOR EM VIDRO TRANSPARENTE TEMPERADO COM PONTO DE LUZ DE 300W A 2M DO PISO</t>
  </si>
  <si>
    <t>SPOT ORIENTÁVEL PARA PLUG DE GUITARRA. PARA LÂMPADAS DICRÓICAS DIVERSAS</t>
  </si>
  <si>
    <t>REDE DE INSUFLAMENTO/RETORNO, C/ DUTOS EM CHAPA GALVANIZADA, DEFLETORES, CHAVEAMENTOS, FIXAÇÕES, ISOLAMENTO TÉRMICO EM MANTAS DE LÃ DE ROCHA OU VIDRO, DUTOS FLEXÍVEIS DE LIGAÇÃO ETC.</t>
  </si>
  <si>
    <t>REDE DE INSUFLAMENTO/RETORNO C/ DUTOS EM CHAPA GALVANIZADA, DEFLETORES, CHAVEAMENTOS, FIXAÇÕES, ISOLAMENTO TÉRMICO EM CHAPAS DE ISOPOR AUTO-EXTINGUÍVEL, DUTOS FLEXÍVEIS DE LIGAÇÃO ETC.</t>
  </si>
  <si>
    <t>C2273</t>
  </si>
  <si>
    <t>SILICONE EM PAREDES DE CONCRETO OU TIJOLO CERÂMICO - 1 DEMÃO</t>
  </si>
  <si>
    <t>C0830</t>
  </si>
  <si>
    <t>CONCRETO CICLÓPICO FCK 15 MPa COM AGREGADO ADQUIRIDO</t>
  </si>
  <si>
    <t>CABO LÓGICO CTP APL-100 - 50</t>
  </si>
  <si>
    <t>PATCH CORD, CATEGORIA 6, EXTENSAO DE 2,50 M</t>
  </si>
  <si>
    <t>DISJUNTOR DIFERENCIAL DR-80A, 30mA</t>
  </si>
  <si>
    <t>DISJUNTOR DIFERENCIAL DR-16A - 40A, 30mA</t>
  </si>
  <si>
    <t>C0056</t>
  </si>
  <si>
    <t>ALVENARIA DE EMBASAMENTO DE TIJOLO FURADO, C/ ARGAMASSA MISTA C/ CAL HIDRATADA (1:2:8)</t>
  </si>
  <si>
    <t>C0844</t>
  </si>
  <si>
    <t>CONCRETO P/VIBR., FCK 30 MPa COM AGREGADO ADQUIRIDO</t>
  </si>
  <si>
    <t>C1616</t>
  </si>
  <si>
    <t>LATEX TRÊS DEMÃOS EM PAREDES EXTERNAS S/MASSA</t>
  </si>
  <si>
    <t>C2187</t>
  </si>
  <si>
    <t>REGULARIZAÇÃO DE SUPERFÍCIE DE CONCRETO  APARENTE - 2 DEMÃOS</t>
  </si>
  <si>
    <t>C2825</t>
  </si>
  <si>
    <t>FORMA CURVA CHAPA COMPENSADA RESINADA, ESP.= 12mm</t>
  </si>
  <si>
    <t>C0194</t>
  </si>
  <si>
    <t>ARGAMASSA MISTA DE CIMENTO CAL HIDR. E AREIA PEN.  TRAÇO 1:2:8</t>
  </si>
  <si>
    <t>C0293</t>
  </si>
  <si>
    <t>ASSENTAMENTO DE TUBOS EM CONCRETO, JE D= 1000mm</t>
  </si>
  <si>
    <t>C0301</t>
  </si>
  <si>
    <t>ASSENTAMENTO DE TUBOS EM CONCRETO, JE D=600mm</t>
  </si>
  <si>
    <t>C2774</t>
  </si>
  <si>
    <t>ESCADA DE MARINHEIRO, DEGRAUS FERRO REDONDO 1/2"</t>
  </si>
  <si>
    <t>MASTIQUE BETUMINOSO MODIFICADO COM POLIURETANO, TIXOTRÓPICO, BICOMPONENTE PARA JUNTA DE DILATAÇÃO</t>
  </si>
  <si>
    <t>BLOCO IDC-100 PARES INTERNO, IDC-IDC, PADRÃO 19"</t>
  </si>
  <si>
    <t>BANDEJA MÓVEL, PADRÃO 19"</t>
  </si>
  <si>
    <t>ORGANIZADOR DE CABOS HORIZONTAL, ABERTO, PADRÃO RACK 19"</t>
  </si>
  <si>
    <t>RÉGUA DE TOMADAS ELÉTRICAS, COM 08 TOMADAS, PADRÃO RACK 19"</t>
  </si>
  <si>
    <t>DISTRIBUIDOR INTERNO ÓPTICO - D.I.O. PARA 12 FIBRAS MONO-MODO, COM CONCETORES ST, PADRÃO 19"</t>
  </si>
  <si>
    <t>C0588</t>
  </si>
  <si>
    <t>CAIAÇÃO EM DUAS DEMÃOS COM SUPERCAL</t>
  </si>
  <si>
    <t>PISO PRÉ-MOLDADO ARTICULADO, INTERTRAVADO, SEXTAVADO E COM CUNHAS MACHO E FÊMEA NAS FACES LATERAIS e=8,0cm (fck=35Mpa) P/ TRÁFEGO PESADO</t>
  </si>
  <si>
    <t>LUMINÁRIA DE EMBUTIR CORPO E GRADE DE PROTEÇÃO EM LIGA DE ALUMÍNIO FUNDIDO, REFLETOR EM CHAPA DE ALUMÍNIO ANODIZADO</t>
  </si>
  <si>
    <t>GRADE DE ALUMÍNIO DE PROTEÇÃO</t>
  </si>
  <si>
    <t>FECHADURA DE TARJETA (LIVRE-OCUPADA) PARA FIXAÇÃO EM GRANITO</t>
  </si>
  <si>
    <t>TELHA DE ALUMÍNIO, TRAPEZOIDAL e = 0,7mm</t>
  </si>
  <si>
    <t>DOBRADIÇA PARA FIXAÇÃO EM GRANITO</t>
  </si>
  <si>
    <t>VERGALHÃO ROSCA TOTAL DE 3/8"</t>
  </si>
  <si>
    <t>C3409</t>
  </si>
  <si>
    <t>REBOCO C/ ARGAMASSA DE CIMENTO E AREIA S/ PENEIRAR, TRAÇO 1:4</t>
  </si>
  <si>
    <t>ARMADOR DE EMBUTIR</t>
  </si>
  <si>
    <t>C0189</t>
  </si>
  <si>
    <t>ARGAMASSA MISTA DE CAL HIDR. E AREIA S/PEN. TRAÇO 1:3 C/100KG DE CIMENTO</t>
  </si>
  <si>
    <t>C0074</t>
  </si>
  <si>
    <t>ALVENARIA DE TIJOLO CERÂMICO FURADO (9x19x19)cm C/ARGAMASSA MISTA DE CAL HIDRATADA ESP=20 cm</t>
  </si>
  <si>
    <t>C0782</t>
  </si>
  <si>
    <t>CHAPISCO MECÂNICO DE ADÔRNO</t>
  </si>
  <si>
    <t>C1212</t>
  </si>
  <si>
    <t>EMBOÇO C/ ARGAMASSA MISTA DE CIMENTO, CAL EM PASTA E AREIA S/PENEIRAR TRAÇO 1:1.5:9  ESP.= 20mm P/ PAREDE</t>
  </si>
  <si>
    <t>C0055</t>
  </si>
  <si>
    <t>ALVENARIA DE EMBASAMENTO DE TIJOLO COMUM, C/ARGAMASSA MISTA C/ CAL HIDRATADA</t>
  </si>
  <si>
    <t>C1213</t>
  </si>
  <si>
    <t>EMBOÇO C/ ARGAMASSA MISTA DE CIMENTO, CAL HIDRATADA E AREIA S/PENEIRAR TRAÇO 1:2:9  ESP.= 20mm P/ PAREDE</t>
  </si>
  <si>
    <t>C2121</t>
  </si>
  <si>
    <t>REBOCO C/ARGAMASSA DE CAL EM PASTA E AREIA PENEIRADA TRAÇO 1:3  ESP=5 mm P/PAREDE</t>
  </si>
  <si>
    <t>C2898</t>
  </si>
  <si>
    <t>PINTURA HIDRACOR</t>
  </si>
  <si>
    <t>C0219</t>
  </si>
  <si>
    <t>ARMADURA DE TELA DE AÇO</t>
  </si>
  <si>
    <t>C0724</t>
  </si>
  <si>
    <t>CARGA, TRANSPORTE E DESCARGA DE TUBOS E PEÇAS EM PVC DN 400mm ATÉ 15km</t>
  </si>
  <si>
    <t>C0723</t>
  </si>
  <si>
    <t>CARGA, TRANSPORTE E DESCARGA DE TUBOS E PEÇAS EM PVC DN 350mm ATÉ 15km</t>
  </si>
  <si>
    <t>C0727</t>
  </si>
  <si>
    <t>CARGA, TRANSPORTE E DESCARGA DE TUBOS E PEÇAS EM PVC DN 50mm ATÉ 15km</t>
  </si>
  <si>
    <t>C0722</t>
  </si>
  <si>
    <t>CARGA, TRANSPORTE E DESCARGA DE TUBOS E PEÇAS EM PVC DN 300mm ATÉ 15km</t>
  </si>
  <si>
    <t>C0719</t>
  </si>
  <si>
    <t>CARGA, TRANSPORTE E DESCARGA DE TUBOS E PEÇAS EM PVC DN 150mm ATÉ 15km</t>
  </si>
  <si>
    <t>C0720</t>
  </si>
  <si>
    <t>CARGA, TRANSPORTE E DESCARGA DE TUBOS E PEÇAS EM PVC DN 200mm ATÉ 15km</t>
  </si>
  <si>
    <t>C0718</t>
  </si>
  <si>
    <t>CARGA, TRANSPORTE E DESCARGA DE TUBOS E PEÇAS EM PVC DN 100mm ATÉ 15km</t>
  </si>
  <si>
    <t>C0728</t>
  </si>
  <si>
    <t>CARGA, TRANSPORTE E DESCARGA DE TUBOS E PEÇAS EM PVC DN 75mm ATÉ 15km</t>
  </si>
  <si>
    <t>C0703</t>
  </si>
  <si>
    <t>CARGA E DESCARGA DE TUBOS DE CONCRETO</t>
  </si>
  <si>
    <t>C0200</t>
  </si>
  <si>
    <t>ARGAMASSA MISTA DE CIMENTO CAL HIDR. E AREIA S/PEN. TRAÇO 1:2:9</t>
  </si>
  <si>
    <t>EXECUÇÃO DE FURO EM CONCRETO COM BROCA - Ø 1 1/2" A 2"</t>
  </si>
  <si>
    <t>C4421</t>
  </si>
  <si>
    <t>FORRAMENTO DE MADEIRA L = 15 cm</t>
  </si>
  <si>
    <t>C4422</t>
  </si>
  <si>
    <t>ALIZAR DE MADEIRA L= 5 cm (1 FACE)</t>
  </si>
  <si>
    <t>C4427</t>
  </si>
  <si>
    <t>PORTA TIPO PARANÁ (0,80 x 2,10 m), C/ FERRAGENS</t>
  </si>
  <si>
    <t>C4423</t>
  </si>
  <si>
    <t>PORTA TIPO PARANÁ (0,60 x 2,10 m), C/ FERRAGENS</t>
  </si>
  <si>
    <t>C4425</t>
  </si>
  <si>
    <t>PORTA TIPO PARANÁ (0,70 x 2,10 m), C/ FERRAGENS</t>
  </si>
  <si>
    <t>C4429</t>
  </si>
  <si>
    <t>ARGAMASSA DE CIMENTO E AREIA PEN. TRAÇO 1:5</t>
  </si>
  <si>
    <t>ANCORAGEM ATIVA PARA CABO COM 4 CORDOALHA DE 12,7mm</t>
  </si>
  <si>
    <t>C3323</t>
  </si>
  <si>
    <t>ARGAMASSA DE CIMENTO E AREIA TRAÇO 1:3 COM AREIA PRODUZIDA</t>
  </si>
  <si>
    <t>C3253</t>
  </si>
  <si>
    <t>BRITA PRODUZIDA PARA USOS DIVERSOS</t>
  </si>
  <si>
    <t>C3235</t>
  </si>
  <si>
    <t>ROCHA PARA BRITAGEM</t>
  </si>
  <si>
    <t>C0214</t>
  </si>
  <si>
    <t>ARMADURA CA-25 MÉDIA D= 6,3 A 10,0mm</t>
  </si>
  <si>
    <t>C3269</t>
  </si>
  <si>
    <t>CONCRETO P/VIBR., FCK=13,5MPa COM AGREGADO PRODUZIDO (S/TRANSP.)</t>
  </si>
  <si>
    <t>CAIXA SIFONADA PVC 150 X 185 X 75MM, ACABAMENTO CROMADO (GRELHA OU TAMPA CEGA)</t>
  </si>
  <si>
    <t>ESCADA PRÉ-MOLDADA EM CONCRETO Ø = 1,80m - h = 3,50m - FORNECIMENTO / MONTAGEM</t>
  </si>
  <si>
    <t>ESGUICHO DE AGULHA 1/2" x 1/2"</t>
  </si>
  <si>
    <t>ARANDELA BLINDADA, EM ALUMÍNIO FUNDIDO COM PINTURA ELETROSTÁTICA A PÓ, COM GRADE DE PROTEÇÃO E SUPORTE ARTICULADO, GLOBO EM VIDRO E SOQUETE E-27</t>
  </si>
  <si>
    <t>LUMINÁRIA DE EMERGÊNCIA</t>
  </si>
  <si>
    <t>M2XMÊS</t>
  </si>
  <si>
    <t>LUMINÁRIA DE EMBUTIR PARA QUATRO LÂMPADAS FLUORESCENTES TUBULARES T8 DE 16W, CORPO E ALETAS PLANAS EM CHAPA DE AÇO TRATADA E PINTADA, COM ACABAMENTO EM PINTURA NA COR BRANCA, REFLETOR EM ALUMÍNIO ANODIZADO, REATOR ELETRÔNICO 2X(2X16W), FATOR DE POTÊNCIA 0,98, COMPLETA</t>
  </si>
  <si>
    <t>LUMINÁRIA DE EMBUTIR PARA QUATRO LÂMPADAS FLUORESCENTES TUBULARES T8 DE 16W, CORPO EM CHAPA DE AÇO TRATADA E PINTADA NA COR BRANCA, REFLETOR COM ACABAMENTO ESPECULAR DE ALTO BRILHO, REATOR ELETRÔNICO 2X(2X16)W, FATOR DE POTÊNCIA 0,98, COMPLETA</t>
  </si>
  <si>
    <t>LUMINÁRIA DE EMBUTIR COM 2 LAMPADAS T8 DE 16W ALETAS PLANAS EM CHAPA DE AÇO PINTADA ELETROSTATICAMENTE REFLETOR EM ALUMÍNIO COMPLETA</t>
  </si>
  <si>
    <t>CHAVE REVERSORA TRIPOLAR SOB CARGA 630A</t>
  </si>
  <si>
    <t>LOCAÇÃO DE CUBETAS (61X61)CM H=21CM, PARA LAJE NERVURADA - FORNECIMENTO</t>
  </si>
  <si>
    <t>CABO EM PVC 1000V 300MM2</t>
  </si>
  <si>
    <t>GUARDA CORPO EM FIBRA DE VIDRO C/ PERFIS PULTRUDADOS PINTADOS EM ESMALTE PU ACRÍLICO E SISTEMA DE ANCORAGEM EM AÇO INOXIDÁVEL AISI304 - H=1,10M</t>
  </si>
  <si>
    <t>ESCADA DE MARINHEIRO EM FIBRA DE VIDRO PULTRUDADA, PERFIL QUADRADO, PINTURA PROTETORA CONTRA RAIOS UV, SEM GUARDA CORPO</t>
  </si>
  <si>
    <t>ESCADA DE MARINHEIRO EM FIBRA DE VIDRO PULTRUDADA, PERFIL QUADRADO, PINTURA PROTETORA CONTRA RAIOS UV, COM GUARDA CORPO</t>
  </si>
  <si>
    <t>C2458</t>
  </si>
  <si>
    <t>TERMINAL DE PRESSÃO P/ CABOS ATÉ 500MM2</t>
  </si>
  <si>
    <t>C4818</t>
  </si>
  <si>
    <t>CABO EM PVC 1000V 400MM2</t>
  </si>
  <si>
    <t>C4935</t>
  </si>
  <si>
    <t>DISJUNTOR TÉRMICO E MAGNÉTICO AJUSTAVEIS, TRIPOLAR DE 450 ATE 600A, CAPACIDADE DE INTERRUPCAO DE 35KA</t>
  </si>
  <si>
    <t>TAMPA EM FIBRA DE VIDRO, PERFIS PULTRUDADOS ("I" DE 18MM X 25MM) E COBERTURA SUPERFICIAL DE CHAPA PLANA ESP. 3MM, C/ ANTI-DERRAPANTE</t>
  </si>
  <si>
    <t>TAMPA EM FIBRA DE VIDRO, PERFIS PULTRUDADOS ("I" DE 18MM X 25MM) E COBERTURA SUPERFICIAL DE CHAPA PLANA ESP. 4MM, C/ ANTI-DERRAPANTE</t>
  </si>
  <si>
    <t>C4710</t>
  </si>
  <si>
    <t>CONFECÇÃO DE FORMA METÁLICA P/ PEÇAS PREMOLDADAS DE CONCRETO (ABRIGO PARADA DE ÔNIBUS), PARA UTIL. 15 X</t>
  </si>
  <si>
    <t>C0330</t>
  </si>
  <si>
    <t>ATERRO C/COMPACTAÇÃO MANUAL S/CONTROLE, MAT. C/AQUISIÇÃO</t>
  </si>
  <si>
    <t>C1235</t>
  </si>
  <si>
    <t>EMULSÃO DE RESINAS ACRÍLICAS EM CONCRETO - 2 DEMÃOS</t>
  </si>
  <si>
    <t>C4151</t>
  </si>
  <si>
    <t>ARMADURA DE AÇO CA 50/60</t>
  </si>
  <si>
    <t>C4711</t>
  </si>
  <si>
    <t>MONTAGEM DE FORMA METÁLICA P/ CONCRETO PREMOLDADO (ABRIGO PARADA DE ÔNIBUS), INCL. DESFORMA</t>
  </si>
  <si>
    <t>C4712</t>
  </si>
  <si>
    <t>CARGA/DESCARGA DE ABRIGO PREMOLDADO (PARADA DE ÔNIBUS), INCLUSIVE ASSENTAMENTO</t>
  </si>
  <si>
    <t>C4713</t>
  </si>
  <si>
    <t>CONFECÇÃO DE FORMA ACRÍLICA 5MM P/ LOGOMARCAS EM PREMOLDADOS DE CONCRETO (ABRIGO PARADA DE ÔNIBUS), PARA UTIL. 40 X</t>
  </si>
  <si>
    <t>C4714</t>
  </si>
  <si>
    <t>PINTURA DE LOGOTIPOS COM TINTA À ÓLEO EM CONCRETO</t>
  </si>
  <si>
    <t>C0174</t>
  </si>
  <si>
    <t>ARGAMASSA DE CIMENTO E AREIA S/PEN. TRAÇO 1:7</t>
  </si>
  <si>
    <t>C3316</t>
  </si>
  <si>
    <t>USINAGEM DE MISTURAS BETUMINOSAS A QUENTE</t>
  </si>
  <si>
    <t>C3315</t>
  </si>
  <si>
    <t>USINAGEM DE MISTURAS BETUMINOSAS A FRIO</t>
  </si>
  <si>
    <t>C3244</t>
  </si>
  <si>
    <t>USINAGEM DE MISTURAS DE AGREGADOS</t>
  </si>
  <si>
    <t>GEOTÊXTIL NÃO-TECIDO 100% POLIÉSTER COM RESISTÊNCIA A TRAÇÃO LONGITUDINAL MÍNIMA DE 8 kN/m (BIDIM RT-08 OU SIMILAR)</t>
  </si>
  <si>
    <t>SABONETEIRA METÁLICA</t>
  </si>
  <si>
    <t>PORTA PAPEL METÁLICO</t>
  </si>
  <si>
    <t>PUXADOR HORIZONTAL/VERTICAL PARA PORTA</t>
  </si>
  <si>
    <t>PAR</t>
  </si>
  <si>
    <t>ASSENTO / BANCO - ARTICULÁVEL PARA BANHO DE DEFICIENTE</t>
  </si>
  <si>
    <t>PLACAS COM BRAILLE PARA SINALIZAÇÃO TÁTIL</t>
  </si>
  <si>
    <t>GEOTÊXTIL NÃO-TECIDO 100% POLIÉSTER COM RESISTÊNCIA A TRAÇÃO LONGITUDINAL MÍNIMA DE 26 kN/m (BIDIM RT-26 OU SIMILAR)</t>
  </si>
  <si>
    <t>GEOTÊXTIL NÃO-TECIDO 100% POLIÉSTER COM RESISTÊNCIA A TRAÇÃO LONGITUDINAL MÍNIMA DE 21 kN/m (BIDIM RT-21 OU SIMILAR)</t>
  </si>
  <si>
    <t>GEOTÊXTIL NÃO-TECIDO 100% POLIÉSTER COM RESISTÊNCIA A TRAÇÃO LONGITUDINAL MÍNIMA DE 16 kN/m (BIDIM RT-16 OU SIMILAR)</t>
  </si>
  <si>
    <t>GEOTÊXTIL NÃO-TECIDO 100% POLIÉSTER COM RESISTÊNCIA A TRAÇÃO LONGITUDINAL MÍNIMA DE 14 kN/m (BIDIM RT-14 OU SIMILAR)</t>
  </si>
  <si>
    <t>GEOTÊXTIL NÃO-TECIDO 100% POLIÉSTER COM RESISTÊNCIA A TRAÇÃO LONGITUDINAL MÍNIMA DE 9 kN/m (BIDIM RT-09 OU SIMILAR)</t>
  </si>
  <si>
    <t>GEOTÊXTIL NÃO-TECIDO 100% POLIÉSTER COM RESISTÊNCIA A TRAÇÃO LONGITUDINAL MÍNIMA DE 7 kN/m (BIDIM RT-07 OU SIMILAR)</t>
  </si>
  <si>
    <t>GEOTÊXTIL NÃO-TECIDO 100% POLIÉSTER COM RESISTÊNCIA A TRAÇÃO LONGITUDINAL MÍNIMA DE 31 kN/m (BIDIM RT-31 OU SIMILAR)</t>
  </si>
  <si>
    <t>GEOTÊXTIL NÃO-TECIDO 100% POLIÉSTER COM RESISTÊNCIA A TRAÇÃO LONGITUDINAL MÍNIMA DE 10 kN/m (BIDIM RT-10 OU SIMILAR)</t>
  </si>
  <si>
    <t>ESCADA DE MARINHEIRO EM AÇO INOX 304 SEM PROTEÇÃO</t>
  </si>
  <si>
    <t>ESCADA DE MARINHEIRO EM AÇO INOX 316L COM PROTEÇÃO</t>
  </si>
  <si>
    <t>ESCADA DE MARINHEIRO EM AÇO INOX 304 COM PROTEÇÃO</t>
  </si>
  <si>
    <t>ESCADA DE MARINHEIRO EM AÇO INOX 316L SEM PROTEÇÃO</t>
  </si>
  <si>
    <t>LOCAÇÃO DE CUBETAS (80X80)CM H=30CM, PARA LAJE NERVRURADA - FORNECIMENTO</t>
  </si>
  <si>
    <t>LOCAÇÃO DE CUBETAS (80X80)CM H=25CM, PARA LAJE NERVRURADA - FORNECIMENTO</t>
  </si>
  <si>
    <t>LOCAÇÃO DE CUBETAS (80X80)CM H=20CM, PARA LAJE NERVRURADA - FORNECIMENTO</t>
  </si>
  <si>
    <t>C4430</t>
  </si>
  <si>
    <t>ARGAMASSA DE CIMENTO E AREIA PEN. TRAÇO 1:6</t>
  </si>
  <si>
    <t>C3274</t>
  </si>
  <si>
    <t>CONCRETO P/VIBR., FCK=30MPa COM AGREGADO PRODUZIDO (S/TRANSP.)</t>
  </si>
  <si>
    <t>C3127</t>
  </si>
  <si>
    <t>AREIA ASFALTO USINADA À FRIO - AAUF (S/TRANSP)</t>
  </si>
  <si>
    <t>C3009</t>
  </si>
  <si>
    <t>ARGAMASSA DE CIMENTO E AREIA PEN. TRAÇO 1:7</t>
  </si>
  <si>
    <t>C0172</t>
  </si>
  <si>
    <t>ARGAMASSA DE CIMENTO E AREIA S/PEN. TRAÇO 1:5</t>
  </si>
  <si>
    <t>C0185</t>
  </si>
  <si>
    <t>ARGAMASSA MISTA DE CAL EM PASTA E AREIA S/PEN. TRAÇO 1:4  C/100 KG DE CIMENTO</t>
  </si>
  <si>
    <t>C0165</t>
  </si>
  <si>
    <t>ARGAMASSA DE CIMENTO E AREIA PEN. TRAÇO 1:4</t>
  </si>
  <si>
    <t>PEITORIL DE MARMORITE</t>
  </si>
  <si>
    <t>PEDRA SÃO TOMÉ</t>
  </si>
  <si>
    <t>SOLEIRA DE MARMORITE</t>
  </si>
  <si>
    <t>EXTINTOR EM CARRETA, CAP. 50KG - PO QUIMICO</t>
  </si>
  <si>
    <t>PRENDEDOR METÁLICO PARA PORTA</t>
  </si>
  <si>
    <t>C2530</t>
  </si>
  <si>
    <t>TRANSPORTE DE MATERIAL, EXCETO ROCHA EM CAMINHÃO ATÉ 10KM</t>
  </si>
  <si>
    <t>CAIXA DE GORDURA EM PVC, COM CESTO 18L</t>
  </si>
  <si>
    <t>C0843</t>
  </si>
  <si>
    <t>CONCRETO P/VIBR., FCK 25 MPa COM AGREGADO ADQUIRIDO</t>
  </si>
  <si>
    <t>C4966</t>
  </si>
  <si>
    <t>POSTE DE CONCRETO CIRCULAR, RESISTÊNCIA NOMINAL 400KG, H=14,00M, PESO APROXIMADO 1.430KG</t>
  </si>
  <si>
    <t>C0278</t>
  </si>
  <si>
    <t>ASSENTAMENTO DE TUBOS E CONEXÕES EM PVC, J.SOLDADA DN 40mm</t>
  </si>
  <si>
    <t>C5030</t>
  </si>
  <si>
    <t>POSTE DE CONCRETO CIRCULAR, RESISTÊNCIA NOMINAL 200KG, H= 8,00M, PESO APROXIMADO 570 KG</t>
  </si>
  <si>
    <t xml:space="preserve">JUNTA DE MOVIMENTAÇÃO PARA ESTRUTURA DE CONCRETO DE 50 X 80 MM (TIPO JUNTA JEENE 50/70 VV OU SIMILAR)
</t>
  </si>
  <si>
    <t>SEMI-PÓRTICO METÁLICO SIMPLES C/ VÃO DE 2,70M, VENTO 35M/S ÁREA DE EXPOSIÇÃO ATÉ 4,05M2 (SEM PLACA/PAINEL) - FORNECIMENTO E MONTAGEM</t>
  </si>
  <si>
    <t>SEMI-PÓRTICO METÁLICO SIMPLES C/ VÃO DE 7,20M, VENTO 35M/S ÁREA DE EXPOSIÇÃO ATÉ 10,65M2 (SEM PLACA/PAINEL) - FORNECIMENTO E MONTAGEM</t>
  </si>
  <si>
    <t>PÓRTICO METÁLICO C/ VÃO DE 12,50M, VENTO 35M/S ÁREA DE EXPOSIÇÃO ATÉ 18,75M2 (SEM PLACA/PAINEL) - FORNECIMENTO E MONTAGEM</t>
  </si>
  <si>
    <t>PÓRTICO METÁLICO C/ VÃO DE 24,80M, VENTO 35M/S ÁREA DE EXPOSIÇÃO ATÉ 37,20M2 (SEM PLACA/PAINEL) - FORNECIMENTO E MONTAGEM</t>
  </si>
  <si>
    <t xml:space="preserve">JUNTA DE MOVIMENTAÇÃO PARA ESTRUTURA DE CONCRETO DE 25 X 50 MM (TIPO JUNTA JEENE 25/40 VV OU SIMILAR)
</t>
  </si>
  <si>
    <t>SEMI-PÓRTICO METÁLICO DUPLO C/ VÃO DE 2 X 7,20M, VENTO 35M/S ÁREA DE EXPOSIÇÃO ATÉ 2 X 10,80M2 (SEM PLACA/PAINEL) - FORNECIMENTO E MONTAGEM</t>
  </si>
  <si>
    <t>FUNGENBAND PARA JUNTA DE DILATAÇÃO, O-35/10, ATÉ 100MCA</t>
  </si>
  <si>
    <t>FUNGENBAND PARA JUNTA DE DILATAÇÃO, O-35/06, ATÉ 100MCA</t>
  </si>
  <si>
    <t>CAIXA DE PISO 4"X2", EM ALUMÍNIO</t>
  </si>
  <si>
    <t>CAIXA DE PISO 4"X4", EM ALUMÍNIO</t>
  </si>
  <si>
    <t>PATCH PANEL 48 PORTAS, CATEGORIA 6, COM RACKS DE 19" E 2U DE ALTURA</t>
  </si>
  <si>
    <t>C1520</t>
  </si>
  <si>
    <t>JATEAMENTO AO METAL BRANCO EM ESTRUTURAS DE AÇO CARBONO</t>
  </si>
  <si>
    <t>PATCH PANEL 24 PORTAS, CATEGORIA 6, COM RACKS DE 19" E 1U DE ALTURA</t>
  </si>
  <si>
    <t>C5042</t>
  </si>
  <si>
    <t xml:space="preserve">SOLDA OXI-ACETILENO EM CHAPA DE AÇO  6,3MM </t>
  </si>
  <si>
    <t>C5046</t>
  </si>
  <si>
    <t>CORTE OXI-ACETILENO EM CHAPA DE AÇO  6,3MM</t>
  </si>
  <si>
    <t>C0275</t>
  </si>
  <si>
    <t>ASSENTAMENTO DE TUBOS E CONEXÕES EM PVC, J.SOLDADA DN 100mm</t>
  </si>
  <si>
    <t>C5045</t>
  </si>
  <si>
    <t>SOLDA OXI-ACETILENO EM CHAPA DE AÇO 12,5MM</t>
  </si>
  <si>
    <t>C5049</t>
  </si>
  <si>
    <t>CORTE OXI-ACETILENO EM CHAPA DE AÇO 12,5MM</t>
  </si>
  <si>
    <t>C5044</t>
  </si>
  <si>
    <t>SOLDA OXI-ACETILENO EM CHAPA DE AÇO  9,5MM</t>
  </si>
  <si>
    <t>C5048</t>
  </si>
  <si>
    <t>CORTE OXI-ACETILENO EM CHAPA DE AÇO  9,5MM</t>
  </si>
  <si>
    <t>C5043</t>
  </si>
  <si>
    <t>SOLDA OXI-ACETILENO EM CHAPA DE AÇO  8,0MM</t>
  </si>
  <si>
    <t>C5047</t>
  </si>
  <si>
    <t>CORTE OXI-ACETILENO EM CHAPA DE AÇO  8,0MM</t>
  </si>
  <si>
    <t>TE REDUCAO PVC SOLDAVEL DE 110X75MM PARA AGUA FRIA</t>
  </si>
  <si>
    <t>TE REDUCAO PVC SOLDAVEL DE 110X60MM PARA AGUA FRIA</t>
  </si>
  <si>
    <t>TE REDUCAO PVC SOLDAVEL DE  50X32MM PARA AGUA FRIA</t>
  </si>
  <si>
    <t>TE REDUCAO PVC SOLDAVEL DE  50X25MM PARA AGUA FRIA</t>
  </si>
  <si>
    <t>TE REDUCAO PVC SOLDAVEL DE 110X85MM PARA AGUA FRIA</t>
  </si>
  <si>
    <t>TE REDUCAO PVC SOLDAVEL DE  75X50MM PARA AGUA FRIA</t>
  </si>
  <si>
    <t>TE REDUCAO PVC SOLDAVEL DE  85X60MM PARA AGUA FRIA</t>
  </si>
  <si>
    <t xml:space="preserve">TE REDUCAO PVC ROSCAVEL DE 3" X 2 1/2" PARA AGUA FRIA
</t>
  </si>
  <si>
    <t>TELHA TRANSPARENTE ONDULADA</t>
  </si>
  <si>
    <t>TOMADA UNIVERSAL 10A - 250V, SISTEMA "X"</t>
  </si>
  <si>
    <t>TOMADA P/TELEFONE 4 POLOS, SISTEMA "X"</t>
  </si>
  <si>
    <t>C0721</t>
  </si>
  <si>
    <t>CARGA, TRANSPORTE E DESCARGA DE TUBOS E PEÇAS EM PVC DN 250mm ATÉ 15km</t>
  </si>
  <si>
    <t>C0725</t>
  </si>
  <si>
    <t>CARGA, TRANSPORTE E DESCARGA DE TUBOS E PEÇAS EM PVC DN 450mm ATÉ 15km</t>
  </si>
  <si>
    <t>C0726</t>
  </si>
  <si>
    <t>CARGA, TRANSPORTE E DESCARGA DE TUBOS E PEÇAS EM PVC DN 500mm ATÉ 15km</t>
  </si>
  <si>
    <t>C0717</t>
  </si>
  <si>
    <t>CARGA, DESCARGA E TRANSP. DE TUBOS E CONEXÕES EM MBV DN 100mm ATÉ 15km</t>
  </si>
  <si>
    <t>C0713</t>
  </si>
  <si>
    <t>CARGA, DESCARGA E TRANSP. DE TUBOS E CONEXÕES EM MBV DN 250mm ATÉ 15km</t>
  </si>
  <si>
    <t>C0712</t>
  </si>
  <si>
    <t>CARGA, DESCARGA E TRANSP. DE TUBOS E CONEXÕES EM MBV DN 200mm ATÉ 15km</t>
  </si>
  <si>
    <t>C0711</t>
  </si>
  <si>
    <t>CARGA, DESCARGA E TRANSP. DE TUBOS E CONEXÕES EM MBV DN 150mm ATÉ 15km</t>
  </si>
  <si>
    <t>C0714</t>
  </si>
  <si>
    <t>CARGA, DESCARGA E TRANSP. DE TUBOS E CONEXÕES EM MBV DN 300mm ATÉ 15km</t>
  </si>
  <si>
    <t>C0716</t>
  </si>
  <si>
    <t>CARGA, DESCARGA E TRANSP. DE TUBOS E CONEXÕES EM MBV DN 400mm ATÉ 15km</t>
  </si>
  <si>
    <t>C0715</t>
  </si>
  <si>
    <t>CARGA, DESCARGA E TRANSP. DE TUBOS E CONEXÕES EM MBV DN 350mm ATÉ 15km</t>
  </si>
  <si>
    <t>TORNEIRA DE FECHAMENTO AUTOMÁTICO</t>
  </si>
  <si>
    <t>SERVIÇOS DE SONDAGEM GEOTÉCNICA MISTA EM ROCHA</t>
  </si>
  <si>
    <t>C3271</t>
  </si>
  <si>
    <t>CONCRETO P/VIBR., FCK=18MPA COM AGREGADO PRODUZIDO (S/ TRANSP.)</t>
  </si>
  <si>
    <t>C3250</t>
  </si>
  <si>
    <t>CONFECÇÃO DE BANQUETA / MEIO FIO PRÉ-MOLDADA DE CONCRETO (1,00 x 0,25 x 0,15 m)</t>
  </si>
  <si>
    <t>C3251</t>
  </si>
  <si>
    <t>CONFECÇÃO DE BANQUETA / MEIO FIO  PRÉ-MOLDADA DE CONCRETO PARA VIAS URBANAS (1,00 x 0,35 x 0,15m)</t>
  </si>
  <si>
    <t>APARELHO DE APOIO EM NEOPRENE</t>
  </si>
  <si>
    <t>C2947</t>
  </si>
  <si>
    <t>SINALIZAÇÃO DE ADVERTÊNCIA</t>
  </si>
  <si>
    <t>LEVANTAMENTO BATIMÉTRICO</t>
  </si>
  <si>
    <t>PISO PRÉ-MOLDADO ARTICULADO E INTERTRAVADO DE 16 FACES - e = 6,0 cm P/ TRÁFEGO LEVE</t>
  </si>
  <si>
    <t>C4360</t>
  </si>
  <si>
    <t>FURAÇÃO MANUAL DE DORMENTE DE MADEIRA PARA APLICAÇÃO DAS FIXAÇÕES</t>
  </si>
  <si>
    <t>TAMPO DE AÇO INOX P/ BANCADAS</t>
  </si>
  <si>
    <t>TANQUE DE AÇO INOXIDÁVEL</t>
  </si>
  <si>
    <t>ESTABILIZADOR DE TENSÃO/CORRENTE DE 10KVA</t>
  </si>
  <si>
    <t xml:space="preserve">TE REDUÇÃO AÇO GALVANIZADO 4" X 2"
</t>
  </si>
  <si>
    <t xml:space="preserve">TE REDUÇÃO AÇO GALVANIZADO 2 1/2" X 1"
</t>
  </si>
  <si>
    <t>SUPORTE METÁLICO PARA TELEVISÃO</t>
  </si>
  <si>
    <t>SERVIÇOS DE SONDAGEM GEOTÉCNICA MISTA EM SOLOS</t>
  </si>
  <si>
    <t>FERROLHO DE SOBREPOR OU EMBUTIR PEQUENO</t>
  </si>
  <si>
    <t>FERROLHO DE SOBREPOR OU EMBUTIR GRANDE</t>
  </si>
  <si>
    <t>FIO PARALELO ISOLADO, ( 2 X 1,00 )MM2</t>
  </si>
  <si>
    <t>HA</t>
  </si>
  <si>
    <t>C2039</t>
  </si>
  <si>
    <t>PRIMER EM ESTRUTURA DE AÇO CARBONO 25 MICRA C/TRINCHA</t>
  </si>
  <si>
    <t>C2464</t>
  </si>
  <si>
    <t>TINTA À ÓLEO EM PAREDES INTERNAS DUAS DEMÃOS S/MASSA</t>
  </si>
  <si>
    <t>C1280</t>
  </si>
  <si>
    <t>ESMALTE DUAS DEMÃOS EM ESQUADRIAS DE MADEIRA</t>
  </si>
  <si>
    <t>INTERRUPTOR UMA TECLA 10A - 250V, SISTEMA "X"</t>
  </si>
  <si>
    <t>INTERRUPTOR DUAS TECLAS 10A - 250V, SISTEMA "X"</t>
  </si>
  <si>
    <t>PISO DE BORRACHA ANTI-DERRAPANTE (COLOCADO)</t>
  </si>
  <si>
    <t>C2940</t>
  </si>
  <si>
    <t>RETIRADA DE PAVIMENTAÇÃO EM PARALELEPÍPEDO OU PEDRA TOSCA</t>
  </si>
  <si>
    <t>VENTILADOR DE TETO C/ ALETAS DE MADEIRA</t>
  </si>
  <si>
    <t>VENTILADOR DE TETO METÁLICO</t>
  </si>
  <si>
    <t>1.1.1</t>
  </si>
  <si>
    <t>C2820</t>
  </si>
  <si>
    <t>EXECUÇÃO DE SONDAGEM ELÉTRICA VERTICAL AB/2 ATÉ 150m - SEV</t>
  </si>
  <si>
    <t>1.1.2</t>
  </si>
  <si>
    <t>C2818</t>
  </si>
  <si>
    <t>EXECUÇÃO DE SONDAGEM ELÉTRICA VERTICAL AB/2 &gt;150m a 500m-SEV</t>
  </si>
  <si>
    <t>1.1.3</t>
  </si>
  <si>
    <t>C2819</t>
  </si>
  <si>
    <t>EXECUÇÃO DE SONDAGEM ELÉTRICA VERTICAL AB/2 &gt;500m - SEV</t>
  </si>
  <si>
    <t>1.1.4</t>
  </si>
  <si>
    <t>C2833</t>
  </si>
  <si>
    <t>FOTOGEOLOGIA</t>
  </si>
  <si>
    <t>1.1.5</t>
  </si>
  <si>
    <t>C0053</t>
  </si>
  <si>
    <t>1.1.6</t>
  </si>
  <si>
    <t>C2937</t>
  </si>
  <si>
    <t>RELATÓRIO FINAL DE SONDAGEM</t>
  </si>
  <si>
    <t>1.1.7</t>
  </si>
  <si>
    <t>C0333</t>
  </si>
  <si>
    <t>1.1.8</t>
  </si>
  <si>
    <t>C0143</t>
  </si>
  <si>
    <t>1.1.9</t>
  </si>
  <si>
    <t>SONDAGEM  À PERCUSSÃO P/RECONHECIMENTO DO SUBSOLO</t>
  </si>
  <si>
    <t>1.1.10</t>
  </si>
  <si>
    <t>C3955</t>
  </si>
  <si>
    <t>SONDAGEM ROTATIVA P/ RECONHECIMENTO DO SUBSOLO</t>
  </si>
  <si>
    <t>1.2.1</t>
  </si>
  <si>
    <t>C0580</t>
  </si>
  <si>
    <t>CADASTRO DE ADUTORA</t>
  </si>
  <si>
    <t>1.2.2</t>
  </si>
  <si>
    <t>C0581</t>
  </si>
  <si>
    <t>CADASTRO DE LIGAÇÃO</t>
  </si>
  <si>
    <t>1.2.3</t>
  </si>
  <si>
    <t>C0582</t>
  </si>
  <si>
    <t>CADASTRO DE OBRAS LOCALIZADAS</t>
  </si>
  <si>
    <t>1.2.4</t>
  </si>
  <si>
    <t>C0583</t>
  </si>
  <si>
    <t>CADASTRO DE REDE DE ÁGUA (MEIO MAGNÉTICO)</t>
  </si>
  <si>
    <t>1.2.5</t>
  </si>
  <si>
    <t>C0584</t>
  </si>
  <si>
    <t>CADASTRO DE REDE DE ESGOTO/EMISSÁRIO/DRENAGEM (MEIO MAGNÉTICO)</t>
  </si>
  <si>
    <t>1.2.6</t>
  </si>
  <si>
    <t>C3427</t>
  </si>
  <si>
    <t>CADASTRO OPERACIONAL DE CLIENTE CAPITAL - PADRÃO</t>
  </si>
  <si>
    <t>IMÓVEL</t>
  </si>
  <si>
    <t>1.2.7</t>
  </si>
  <si>
    <t>C3428</t>
  </si>
  <si>
    <t>CADASTRO OPERACIONAL DE CLIENTE INTERIOR - PADRÃO</t>
  </si>
  <si>
    <t>1.2.8</t>
  </si>
  <si>
    <t>C4579</t>
  </si>
  <si>
    <t>CENSO DE CAMPO - CAPITAL</t>
  </si>
  <si>
    <t>1.2.9</t>
  </si>
  <si>
    <t>C4580</t>
  </si>
  <si>
    <t>CENSO DE CAMPO - INTERIOR</t>
  </si>
  <si>
    <t>1.2.10</t>
  </si>
  <si>
    <t>C4581</t>
  </si>
  <si>
    <t>SERVIÇO DE OBTENÇÃO / ATUALIZAÇÃO DE PLANTA EM CAMPO MEIO DIGITAL</t>
  </si>
  <si>
    <t>QUADRA</t>
  </si>
  <si>
    <t>1.2.11</t>
  </si>
  <si>
    <t>C4582</t>
  </si>
  <si>
    <t>SERVIÇO DE OBTENÇÃO / ATUALIZAÇÃO DE QUADRAS (OVERLAYS)</t>
  </si>
  <si>
    <t>1.3.1</t>
  </si>
  <si>
    <t>C3507</t>
  </si>
  <si>
    <t>ELABORAÇÃO DE PROJETO DE CÁLCULO ESTRUTURAL (RESERVATÓRIO ELEVADO)</t>
  </si>
  <si>
    <t>M2xARF</t>
  </si>
  <si>
    <t>1.3.2</t>
  </si>
  <si>
    <t>C3508</t>
  </si>
  <si>
    <t>ELABORAÇÃO DE PROJETO DE CÁLCULO ESTRUTURAL (RESERVATÓRIO APOIADO, ELEVATÓRIA E  CAIXA DE AREIA)</t>
  </si>
  <si>
    <t>1.4.1</t>
  </si>
  <si>
    <t>C0927</t>
  </si>
  <si>
    <t>CORTE DE CAPOEIRA FINA A FOICE</t>
  </si>
  <si>
    <t>1.4.2</t>
  </si>
  <si>
    <t>C4919</t>
  </si>
  <si>
    <t>LIMPEZA MECANIZADA DE TERRENO COM REMOCAO DE CAMADA VEGETAL, UTILIZANDO TRATOR DE ESTEIRAS</t>
  </si>
  <si>
    <t>1.4.3</t>
  </si>
  <si>
    <t>C2102</t>
  </si>
  <si>
    <t>RASPAGEM E LIMPEZA DO TERRENO</t>
  </si>
  <si>
    <t>1.4.4</t>
  </si>
  <si>
    <t>C2204</t>
  </si>
  <si>
    <t>RETIRADA DE ÁRVORES</t>
  </si>
  <si>
    <t>1.5.1</t>
  </si>
  <si>
    <t>C0002</t>
  </si>
  <si>
    <t>ABRIGO PROVISÓRIO C/1 PAVIMENTO P/ALOJAMENTO E DEPÓSITO</t>
  </si>
  <si>
    <t>1.5.2</t>
  </si>
  <si>
    <t>C0003</t>
  </si>
  <si>
    <t>ABRIGO PROVISÓRIO C/2 PAVIMENTOS P/ALOJAMENTO E DEPÓSITO</t>
  </si>
  <si>
    <t>1.5.3</t>
  </si>
  <si>
    <t>C0043</t>
  </si>
  <si>
    <t>ALOJAMENTO</t>
  </si>
  <si>
    <t>1.5.4</t>
  </si>
  <si>
    <t>C0369</t>
  </si>
  <si>
    <t>BARRACÃO ABERTO</t>
  </si>
  <si>
    <t>1.5.5</t>
  </si>
  <si>
    <t>C0370</t>
  </si>
  <si>
    <t>BARRACÃO PARA ESCRITÓRIO TIPO A1</t>
  </si>
  <si>
    <t>1.5.6</t>
  </si>
  <si>
    <t>C0371</t>
  </si>
  <si>
    <t>BARRACÃO PARA ESCRITÓRIO TIPO A2</t>
  </si>
  <si>
    <t>1.5.7</t>
  </si>
  <si>
    <t>C0372</t>
  </si>
  <si>
    <t>BARRACÃO PARA ESCRITÓRIO TIPO A3</t>
  </si>
  <si>
    <t>1.5.8</t>
  </si>
  <si>
    <t>C0373</t>
  </si>
  <si>
    <t>BARRACÃO PARA ESCRITÓRIO TIPO A4</t>
  </si>
  <si>
    <t>1.5.9</t>
  </si>
  <si>
    <t>C0374</t>
  </si>
  <si>
    <t>BARRACÃO PARA ESCRITÓRIO TIPO A5</t>
  </si>
  <si>
    <t>1.5.10</t>
  </si>
  <si>
    <t>C4991</t>
  </si>
  <si>
    <t>DESMOBILIZAÇÃO DE EQUIPAMENTOS EM CAMINHÃO EQUIPADO COM GUINDASTE</t>
  </si>
  <si>
    <t>KM</t>
  </si>
  <si>
    <t>1.5.11</t>
  </si>
  <si>
    <t>C4993</t>
  </si>
  <si>
    <t>DESMOBILIZAÇÃO DE EQUIPAMENTOS EM CAVALO MECÂNICO C/ PRANCHA DE 3 EIXOS</t>
  </si>
  <si>
    <t>1.5.12</t>
  </si>
  <si>
    <t>C2831</t>
  </si>
  <si>
    <t>FOSSA SUMIDOURO PARA BARRACÃO</t>
  </si>
  <si>
    <t>1.5.13</t>
  </si>
  <si>
    <t>INSTALAÇÕES PROVISÓRIAS DE ÁGUA</t>
  </si>
  <si>
    <t>1.5.14</t>
  </si>
  <si>
    <t>INSTALAÇÕES PROVISÓRIAS DE ESGOTO</t>
  </si>
  <si>
    <t>1.5.15</t>
  </si>
  <si>
    <t>C2850</t>
  </si>
  <si>
    <t>INSTALAÇÕES PROVISÓRIAS DE LUZ , FORÇA,TELEFONE E LÓGICA</t>
  </si>
  <si>
    <t>1.5.16</t>
  </si>
  <si>
    <t>C1622</t>
  </si>
  <si>
    <t>LIGAÇÃO PROVISÓRIA DE ÁGUA E SANITÁRIO</t>
  </si>
  <si>
    <t>1.5.17</t>
  </si>
  <si>
    <t>C4990</t>
  </si>
  <si>
    <t>MOBILIZAÇÃO DE EQUIPAMENTOS EM CAMINHÃO EQUIPADO COM GUINDASTE</t>
  </si>
  <si>
    <t>1.5.18</t>
  </si>
  <si>
    <t>C4992</t>
  </si>
  <si>
    <t>MOBILIZAÇÃO DE EQUIPAMENTOS EM CAVALO MECÂNICO C/ PRANCHA DE 3 EIXOS</t>
  </si>
  <si>
    <t>1.5.19</t>
  </si>
  <si>
    <t>C4541</t>
  </si>
  <si>
    <t>PLACA PADRÃO DE OBRA, TIPO BANNER</t>
  </si>
  <si>
    <t>1.5.20</t>
  </si>
  <si>
    <t>C1937</t>
  </si>
  <si>
    <t>PLACAS PADRÃO DE OBRA</t>
  </si>
  <si>
    <t>1.5.21</t>
  </si>
  <si>
    <t>C2936</t>
  </si>
  <si>
    <t>REFEITÓRIOS</t>
  </si>
  <si>
    <t>1.5.22</t>
  </si>
  <si>
    <t>C2946</t>
  </si>
  <si>
    <t>SANITÁRIOS E CHUVEIROS</t>
  </si>
  <si>
    <t>1.5.23</t>
  </si>
  <si>
    <t>C2316</t>
  </si>
  <si>
    <t>TAPUME DE CHAPA DE MADEIRA COMPENSADA E= 6mm C/ABERTURA E PORTÃO</t>
  </si>
  <si>
    <t>1.5.24</t>
  </si>
  <si>
    <t>C3974</t>
  </si>
  <si>
    <t>TAPUME DE ESTRUTURA DE MADEIRA C/ FECHAMENTO EM CHAPA DE AÇO GALVANIZADO DE 0,3 mm e ALTURA DE 2 M</t>
  </si>
  <si>
    <t>1.5.25</t>
  </si>
  <si>
    <t>C2317</t>
  </si>
  <si>
    <t>TAPUME DE TÁBUAS DE 3.ª C/ABERTURA E PORTÃO</t>
  </si>
  <si>
    <t>1.5.26</t>
  </si>
  <si>
    <t>C2318</t>
  </si>
  <si>
    <t>TAPUME DE TÁBUAS DE 3.ª SOBREPOSTAS</t>
  </si>
  <si>
    <t>1.6.1</t>
  </si>
  <si>
    <t>C5208</t>
  </si>
  <si>
    <t>LOCAÇÃO DE BANHEIRO QUÍMICO - INCLUSO TRANSPORTE, INSTALAÇÃO E MANUTENÇÃO</t>
  </si>
  <si>
    <t>UNXMÊS</t>
  </si>
  <si>
    <t>1.6.2</t>
  </si>
  <si>
    <t>C4994</t>
  </si>
  <si>
    <t>1.6.3</t>
  </si>
  <si>
    <t>C4995</t>
  </si>
  <si>
    <t>LOCAÇÃO DE CONTÊINER BANHEIRO COM 02 VASOS SANITÁRIOS, 01 LAVATÓRIO E 04 CHUVEIROS - 6,00 X 2,35M</t>
  </si>
  <si>
    <t>1.6.4</t>
  </si>
  <si>
    <t>C4996</t>
  </si>
  <si>
    <t>LOCAÇÃO DE CONTÊINER BANHEIRO COM 04 VASOS SANITÁRIOS, 02 LAVATÓRIOS, 01 MICTÓRIO CALHA E 04 CHUVEIROS - 6,00 X 2,35M</t>
  </si>
  <si>
    <t>1.6.5</t>
  </si>
  <si>
    <t>C4997</t>
  </si>
  <si>
    <t>LOCAÇÃO DE CONTÊINER ESCRITÓRIO COM BANHEIRO (01 VASO SANITÁRIO, 01 LAVATÓRIO E 01 CHUVEIRO), JANELA EM VIDRO, PORTAS, LUMINÁRIAS, TOMADAS, FORRO EM PVC, AR CONDICIONADO E ISOLAMENTO TERMO-ACÚSTICO EM ISOPOR - 6,00 X 2,35M</t>
  </si>
  <si>
    <t>1.7.1</t>
  </si>
  <si>
    <t>C1630</t>
  </si>
  <si>
    <t>LOCAÇÃO DA OBRA - EXECUÇÃO DE GABARITO</t>
  </si>
  <si>
    <t>1.7.2</t>
  </si>
  <si>
    <t>C2872</t>
  </si>
  <si>
    <t>LOCAÇÃO DA OBRA COM AUXÍLIO TOPOGRÁFICO (ÁREA &gt;5000 M2)</t>
  </si>
  <si>
    <t>1.7.3</t>
  </si>
  <si>
    <t>C2873</t>
  </si>
  <si>
    <t>LOCAÇÃO DA OBRA COM AUXÍLIO TOPOGRÁFICO (ÁREA ATÉ 5000 M2)</t>
  </si>
  <si>
    <t>1.7.4</t>
  </si>
  <si>
    <t>C2874</t>
  </si>
  <si>
    <t>LOCAÇÃO DE REDE DE ÁGUA</t>
  </si>
  <si>
    <t>1.7.5</t>
  </si>
  <si>
    <t>C0774</t>
  </si>
  <si>
    <t>1.7.6</t>
  </si>
  <si>
    <t>C0775</t>
  </si>
  <si>
    <t>1.7.7</t>
  </si>
  <si>
    <t>C2875</t>
  </si>
  <si>
    <t>LOCAÇÃO E NIVELAMENTO DE ADUTORA</t>
  </si>
  <si>
    <t>1.7.8</t>
  </si>
  <si>
    <t>C2876</t>
  </si>
  <si>
    <t>LOCAÇÃO E NIVELAMENTO DE REDE DE ESGOTO/EMISSÁRIO/DRENAGEM</t>
  </si>
  <si>
    <t>1.7.9</t>
  </si>
  <si>
    <t>C3528</t>
  </si>
  <si>
    <t>MUTIRÃO MISTO - LOCAÇÃO DA OBRA - EXECUÇÃO DE GABARITO</t>
  </si>
  <si>
    <t>1.8.1</t>
  </si>
  <si>
    <t>C2992</t>
  </si>
  <si>
    <t>DEMOLIÇÃO DE ALVENARIA DE PEDRA COM REMOÇÃO LATERAL</t>
  </si>
  <si>
    <t>1.8.2</t>
  </si>
  <si>
    <t>C1042</t>
  </si>
  <si>
    <t>DEMOLIÇÃO DE ALVENARIA DE TIJOLOS  C/ REAPROVEITAMENTO</t>
  </si>
  <si>
    <t>1.8.3</t>
  </si>
  <si>
    <t>1.8.4</t>
  </si>
  <si>
    <t>C1044</t>
  </si>
  <si>
    <t>DEMOLIÇÃO DE CALHAS</t>
  </si>
  <si>
    <t>1.8.5</t>
  </si>
  <si>
    <t>C1045</t>
  </si>
  <si>
    <t>DEMOLIÇÃO DE COBERTURA C/TELHAS CERÂMICAS</t>
  </si>
  <si>
    <t>1.8.6</t>
  </si>
  <si>
    <t>C1046</t>
  </si>
  <si>
    <t>DEMOLIÇÃO DE COBERTURA C/TELHAS ONDULADAS DE FIBROCIMENTO</t>
  </si>
  <si>
    <t>1.8.7</t>
  </si>
  <si>
    <t>C1047</t>
  </si>
  <si>
    <t>DEMOLIÇÃO DE COBOGÓS</t>
  </si>
  <si>
    <t>1.8.8</t>
  </si>
  <si>
    <t>C1048</t>
  </si>
  <si>
    <t>DEMOLIÇÃO DE CONCRETO ARMADO C/MARTELETE PNEUMÁTICO</t>
  </si>
  <si>
    <t>1.8.9</t>
  </si>
  <si>
    <t>C1049</t>
  </si>
  <si>
    <t>DEMOLIÇÃO DE CONCRETO SIMPLES</t>
  </si>
  <si>
    <t>1.8.10</t>
  </si>
  <si>
    <t>C1058</t>
  </si>
  <si>
    <t>DEMOLIÇÃO DE DEGRAUS DE PEDRA</t>
  </si>
  <si>
    <t>1.8.11</t>
  </si>
  <si>
    <t>C1050</t>
  </si>
  <si>
    <t>DEMOLIÇÃO DE DIVISÓRIA LEVE</t>
  </si>
  <si>
    <t>1.8.12</t>
  </si>
  <si>
    <t>C1051</t>
  </si>
  <si>
    <t>DEMOLIÇÃO DE DIVISÓRIA OUTRAS (PRÉ MOLDADO)</t>
  </si>
  <si>
    <t>1.8.13</t>
  </si>
  <si>
    <t>C1052</t>
  </si>
  <si>
    <t>DEMOLIÇÃO DE ESTRUTURA DE MADEIRA P/TELHADOS</t>
  </si>
  <si>
    <t>1.8.14</t>
  </si>
  <si>
    <t>C1053</t>
  </si>
  <si>
    <t>DEMOLIÇÃO DE ESTRUTURA METÁLICA</t>
  </si>
  <si>
    <t>1.8.15</t>
  </si>
  <si>
    <t>C1054</t>
  </si>
  <si>
    <t>DEMOLIÇÃO DE FORRO DE PVC</t>
  </si>
  <si>
    <t>1.8.16</t>
  </si>
  <si>
    <t>C1055</t>
  </si>
  <si>
    <t>DEMOLIÇÃO DE FORRO DE TÁBUAS DE PINHO</t>
  </si>
  <si>
    <t>1.8.17</t>
  </si>
  <si>
    <t>C1056</t>
  </si>
  <si>
    <t>DEMOLIÇÃO DE FORRO DE GESSO</t>
  </si>
  <si>
    <t>1.8.18</t>
  </si>
  <si>
    <t>C1057</t>
  </si>
  <si>
    <t>DEMOLIÇÃO DE FORRO PACOTE</t>
  </si>
  <si>
    <t>1.8.19</t>
  </si>
  <si>
    <t>C2993</t>
  </si>
  <si>
    <t>DEMOLIÇÃO DE FORRO DE LAMBRI</t>
  </si>
  <si>
    <t>1.8.20</t>
  </si>
  <si>
    <t>C1061</t>
  </si>
  <si>
    <t>DEMOLIÇÃO DE LOUÇA SANITÁRIA</t>
  </si>
  <si>
    <t>1.8.21</t>
  </si>
  <si>
    <t>C1062</t>
  </si>
  <si>
    <t>DEMOLIÇÃO DE PAVIMENTAÇÃO ASFÁLTICA C/MARTELETE PNEUMÁTICO</t>
  </si>
  <si>
    <t>1.8.22</t>
  </si>
  <si>
    <t>C1063</t>
  </si>
  <si>
    <t>DEMOLIÇÃO DE PÉRGOLAS OU BRISES</t>
  </si>
  <si>
    <t>1.8.23</t>
  </si>
  <si>
    <t>C1064</t>
  </si>
  <si>
    <t>DEMOLIÇÃO DE PISO CERÂMICO</t>
  </si>
  <si>
    <t>1.8.24</t>
  </si>
  <si>
    <t>C1065</t>
  </si>
  <si>
    <t>DEMOLIÇÃO DE PISO CERÂMICO SOBRE LASTRO DE CONCRETO</t>
  </si>
  <si>
    <t>1.8.25</t>
  </si>
  <si>
    <t>1.8.26</t>
  </si>
  <si>
    <t>C2716</t>
  </si>
  <si>
    <t>DEMOLIÇÃO DE PISO DE LADRILHO</t>
  </si>
  <si>
    <t>1.8.27</t>
  </si>
  <si>
    <t>C1067</t>
  </si>
  <si>
    <t>DEMOLIÇÃO DE PISO DE TÁBUAS DE PEROBA</t>
  </si>
  <si>
    <t>1.8.28</t>
  </si>
  <si>
    <t>C1068</t>
  </si>
  <si>
    <t>DEMOLIÇÃO DE PISO E VIGAS DE MADEIRA</t>
  </si>
  <si>
    <t>1.8.29</t>
  </si>
  <si>
    <t>C1069</t>
  </si>
  <si>
    <t>DEMOLIÇÃO DE PISO INDUSTRIAL</t>
  </si>
  <si>
    <t>1.8.30</t>
  </si>
  <si>
    <t>C1070</t>
  </si>
  <si>
    <t>DEMOLIÇÃO DE REVESTIMENTO C/ARGAMASSA</t>
  </si>
  <si>
    <t>1.8.31</t>
  </si>
  <si>
    <t>C1071</t>
  </si>
  <si>
    <t>DEMOLIÇÃO DE REVESTIMENTO C/AZULEJOS</t>
  </si>
  <si>
    <t>1.8.32</t>
  </si>
  <si>
    <t>C1074</t>
  </si>
  <si>
    <t>DEMOLIÇÃO DE REVESTIMENTO C/CERÂMICAS</t>
  </si>
  <si>
    <t>1.8.33</t>
  </si>
  <si>
    <t>C1072</t>
  </si>
  <si>
    <t>DEMOLIÇÃO DE REVESTIMENTO C/LAMBRIS</t>
  </si>
  <si>
    <t>1.8.34</t>
  </si>
  <si>
    <t>C1073</t>
  </si>
  <si>
    <t>DEMOLIÇÃO DE REVESTIMENTO C/ PEDRAS NATURAIS</t>
  </si>
  <si>
    <t>1.8.35</t>
  </si>
  <si>
    <t>C1075</t>
  </si>
  <si>
    <t>DEMOLIÇÃO DE SARJETA OU SARJETÃO DE CONCRETO</t>
  </si>
  <si>
    <t>1.8.36</t>
  </si>
  <si>
    <t>C1076</t>
  </si>
  <si>
    <t>DEMOLIÇÃO DE SOLEIRAS, PEITORIS E DEGRAUS</t>
  </si>
  <si>
    <t>1.8.37</t>
  </si>
  <si>
    <t>C1077</t>
  </si>
  <si>
    <t>DEMOLIÇÃO DE VIGAS DE FERRO</t>
  </si>
  <si>
    <t>1.8.38</t>
  </si>
  <si>
    <t>C3064</t>
  </si>
  <si>
    <t>DEMOLIÇÃO E REMOÇÃO MANUAL DE PAVIMENTO EM PARALELEPIPEDO E POLIÉDRICO</t>
  </si>
  <si>
    <t>1.8.39</t>
  </si>
  <si>
    <t>C3063</t>
  </si>
  <si>
    <t>DEMOLIÇÃO E REMOÇÃO DE PAREDES DE TAIPA</t>
  </si>
  <si>
    <t>1.8.40</t>
  </si>
  <si>
    <t>1.8.41</t>
  </si>
  <si>
    <t>C3103</t>
  </si>
  <si>
    <t>REMOÇÃO DE BUEIROS EXISTENTES</t>
  </si>
  <si>
    <t>1.8.42</t>
  </si>
  <si>
    <t>C3104</t>
  </si>
  <si>
    <t>REMOÇÃO DE CERCAS</t>
  </si>
  <si>
    <t>1.8.43</t>
  </si>
  <si>
    <t>C2197</t>
  </si>
  <si>
    <t>REMOÇÃO DE PINTURA ANTIGA A CAL</t>
  </si>
  <si>
    <t>1.8.44</t>
  </si>
  <si>
    <t>C2198</t>
  </si>
  <si>
    <t>REMOÇÃO DE PINTURA ANTIGA À TEMPERA</t>
  </si>
  <si>
    <t>1.8.45</t>
  </si>
  <si>
    <t>C4914</t>
  </si>
  <si>
    <t>REMOÇÃO DE PINTURA À ÓLEO OU ESMALTE</t>
  </si>
  <si>
    <t>1.8.46</t>
  </si>
  <si>
    <t>C4913</t>
  </si>
  <si>
    <t>REMOÇÃO DE PINTURA LÁTEX (RASPAGEM E/OU LIXAMENTO E/OU ESCOVAÇÃO)</t>
  </si>
  <si>
    <t>1.8.47</t>
  </si>
  <si>
    <t>C3038</t>
  </si>
  <si>
    <t>RETIRADA DE CAIXA DE AR CONDICIONADO</t>
  </si>
  <si>
    <t>1.8.48</t>
  </si>
  <si>
    <t>C3039</t>
  </si>
  <si>
    <t>RETIRADA DE CARPETE S/REAPROVEITAMENTO</t>
  </si>
  <si>
    <t>1.8.49</t>
  </si>
  <si>
    <t>C3376</t>
  </si>
  <si>
    <t>RETIRADA DE COLETOR EM CONCRETO ATÉ 400mm</t>
  </si>
  <si>
    <t>1.8.50</t>
  </si>
  <si>
    <t>C2206</t>
  </si>
  <si>
    <t>RETIRADA DE ESQUADRIAS METÁLICAS</t>
  </si>
  <si>
    <t>1.8.51</t>
  </si>
  <si>
    <t>C3040</t>
  </si>
  <si>
    <t>RETIRADA DE GRADE DE FERRO</t>
  </si>
  <si>
    <t>1.8.52</t>
  </si>
  <si>
    <t>C2207</t>
  </si>
  <si>
    <t>RETIRADA DE GUIAS PRÉ FABRICADAS DE CONCRETO</t>
  </si>
  <si>
    <t>1.8.53</t>
  </si>
  <si>
    <t>C3373</t>
  </si>
  <si>
    <t>RETIRADA DE MEIO FIO DE PEDRA GRANÍTICA</t>
  </si>
  <si>
    <t>1.8.54</t>
  </si>
  <si>
    <t>1.8.55</t>
  </si>
  <si>
    <t>C2939</t>
  </si>
  <si>
    <t>RETIRADA DE PAVIMENTAÇÃO EM BLOCO DE CONCRETO</t>
  </si>
  <si>
    <t>1.8.56</t>
  </si>
  <si>
    <t>C3041</t>
  </si>
  <si>
    <t>RETIRADA DE PAVIMENTAÇÃO EM BLOKRET C/ REMOÇÃO LATERAL</t>
  </si>
  <si>
    <t>1.8.57</t>
  </si>
  <si>
    <t>1.8.58</t>
  </si>
  <si>
    <t>C2941</t>
  </si>
  <si>
    <t>RETIRADA DE PAVIMENTAÇÃO EM PASSEIO CIMENTADO</t>
  </si>
  <si>
    <t>1.8.59</t>
  </si>
  <si>
    <t>C2942</t>
  </si>
  <si>
    <t>RETIRADA DE PAVIMENTAÇÃO EM PEDRA PORTUGUESA</t>
  </si>
  <si>
    <t>1.8.60</t>
  </si>
  <si>
    <t>C2209</t>
  </si>
  <si>
    <t>RETIRADA DE PISO PAVIFLEX</t>
  </si>
  <si>
    <t>1.8.61</t>
  </si>
  <si>
    <t>C2210</t>
  </si>
  <si>
    <t>RETIRADA DE PORTAS E JANELAS, INCLUSIVE BATENTES</t>
  </si>
  <si>
    <t>1.8.62</t>
  </si>
  <si>
    <t>C3047</t>
  </si>
  <si>
    <t>RETIRADA DE TUBO PVC ENTERRADO DN=50mm</t>
  </si>
  <si>
    <t>1.8.63</t>
  </si>
  <si>
    <t>C3048</t>
  </si>
  <si>
    <t>RETIRADA DE TUBO PVC ENTERRADO DN=75mm</t>
  </si>
  <si>
    <t>1.8.64</t>
  </si>
  <si>
    <t>C3049</t>
  </si>
  <si>
    <t>RETIRADA DE TUBO PVC ENTERRADO DN=85mm</t>
  </si>
  <si>
    <t>1.8.65</t>
  </si>
  <si>
    <t>C3042</t>
  </si>
  <si>
    <t>RETIRADA DE TUBO PVC ENTERRADO DN=100mm</t>
  </si>
  <si>
    <t>1.8.66</t>
  </si>
  <si>
    <t>C3043</t>
  </si>
  <si>
    <t>RETIRADA DE TUBO PVC ENTERRADO DN=150mm</t>
  </si>
  <si>
    <t>1.8.67</t>
  </si>
  <si>
    <t>C3044</t>
  </si>
  <si>
    <t>RETIRADA DE TUBO PVC ENTERRADO DN=200mm</t>
  </si>
  <si>
    <t>1.8.68</t>
  </si>
  <si>
    <t>C3045</t>
  </si>
  <si>
    <t>RETIRADA DE TUBO PVC ENTERRADO DN=250mm</t>
  </si>
  <si>
    <t>1.8.69</t>
  </si>
  <si>
    <t>C3046</t>
  </si>
  <si>
    <t>RETIRADA DE TUBO PVC ENTERRADO DN=300mm</t>
  </si>
  <si>
    <t>1.8.70</t>
  </si>
  <si>
    <t>C3054</t>
  </si>
  <si>
    <t>RETIRADA DE TUBOS DE CONCRETO D=30cm</t>
  </si>
  <si>
    <t>1.8.71</t>
  </si>
  <si>
    <t>C3055</t>
  </si>
  <si>
    <t>RETIRADA DE TUBOS DE CONCRETO D=40cm</t>
  </si>
  <si>
    <t>1.8.72</t>
  </si>
  <si>
    <t>C3056</t>
  </si>
  <si>
    <t>RETIRADA DE TUBOS DE CONCRETO D=50cm</t>
  </si>
  <si>
    <t>1.8.73</t>
  </si>
  <si>
    <t>C3057</t>
  </si>
  <si>
    <t>RETIRADA DE TUBOS DE CONCRETO D=60cm</t>
  </si>
  <si>
    <t>1.8.74</t>
  </si>
  <si>
    <t>C3050</t>
  </si>
  <si>
    <t>RETIRADA DE TUBOS DE CONCRETO D=80cm</t>
  </si>
  <si>
    <t>1.8.75</t>
  </si>
  <si>
    <t>C3051</t>
  </si>
  <si>
    <t>RETIRADA DE TUBOS DE CONCRETO D=100cm</t>
  </si>
  <si>
    <t>1.8.76</t>
  </si>
  <si>
    <t>C3052</t>
  </si>
  <si>
    <t>RETIRADA DE TUBOS DE CONCRETO D=120cm</t>
  </si>
  <si>
    <t>1.8.77</t>
  </si>
  <si>
    <t>C3053</t>
  </si>
  <si>
    <t>RETIRADA DE TUBOS DE CONCRETO D=150cm</t>
  </si>
  <si>
    <t>1.8.78</t>
  </si>
  <si>
    <t>C3377</t>
  </si>
  <si>
    <t>RETIRADA DE TUBOS E CONEXÕES EM PVC JE DN 50MM</t>
  </si>
  <si>
    <t>1.8.79</t>
  </si>
  <si>
    <t>C3378</t>
  </si>
  <si>
    <t>RETIRADA DE TUBOS E CONEXÕES EM PVC JE DN 75MM</t>
  </si>
  <si>
    <t>1.8.80</t>
  </si>
  <si>
    <t>C3379</t>
  </si>
  <si>
    <t>RETIRADA DE TUBOS E CONEXÕES EM PVC JE DN 100MM</t>
  </si>
  <si>
    <t>1.8.81</t>
  </si>
  <si>
    <t>C3380</t>
  </si>
  <si>
    <t>RETIRADA DE TUBOS E CONEXÕES EM PVC JE DN 125MM</t>
  </si>
  <si>
    <t>1.8.82</t>
  </si>
  <si>
    <t>C3381</t>
  </si>
  <si>
    <t>RETIRADA DE TUBOS E CONEXÕES EM PVC JE DN 150MM</t>
  </si>
  <si>
    <t>1.8.83</t>
  </si>
  <si>
    <t>C3382</t>
  </si>
  <si>
    <t>RETIRADA DE TUBOS E CONEXÕES EM PVC JE DN 200MM</t>
  </si>
  <si>
    <t>1.8.84</t>
  </si>
  <si>
    <t>C3383</t>
  </si>
  <si>
    <t>RETIRADA DE TUBOS E CONEXÕES EM PVC JE DN 250MM</t>
  </si>
  <si>
    <t>1.8.85</t>
  </si>
  <si>
    <t>C3384</t>
  </si>
  <si>
    <t>RETIRADA DE TUBOS E CONEXÕES EM PVC JE DN 300MM</t>
  </si>
  <si>
    <t>1.8.86</t>
  </si>
  <si>
    <t>C3385</t>
  </si>
  <si>
    <t>RETIRADA DE TUBOS E CONEXÕES EM PVC JE DN 350MM</t>
  </si>
  <si>
    <t>1.8.87</t>
  </si>
  <si>
    <t>C3386</t>
  </si>
  <si>
    <t>RETIRADA DE TUBOS E CONEXÕES EM PVC JE DN 400MM</t>
  </si>
  <si>
    <t>1.8.88</t>
  </si>
  <si>
    <t>C3387</t>
  </si>
  <si>
    <t>RETIRADA DE TUBOS, PEÇAS E CONEXÕES EM FoFo JE DN 50MM</t>
  </si>
  <si>
    <t>1.8.89</t>
  </si>
  <si>
    <t>C3388</t>
  </si>
  <si>
    <t>RETIRADA DE TUBOS, PEÇAS E CONEXÕES EM FoFo JE DN 75MM</t>
  </si>
  <si>
    <t>1.8.90</t>
  </si>
  <si>
    <t>C3389</t>
  </si>
  <si>
    <t>RETIRADA DE TUBOS, PEÇAS E CONEXÕES EM FoFo JE DN 100MM</t>
  </si>
  <si>
    <t>1.8.91</t>
  </si>
  <si>
    <t>C3390</t>
  </si>
  <si>
    <t>RETIRADA DE TUBOS, PEÇAS E CONEXÕES EM FoFo JE DN 150MM</t>
  </si>
  <si>
    <t>1.8.92</t>
  </si>
  <si>
    <t>C3391</t>
  </si>
  <si>
    <t>RETIRADA DE TUBOS, PEÇAS E CONEXÕES EM FoFo JE DN 200MM</t>
  </si>
  <si>
    <t>1.8.93</t>
  </si>
  <si>
    <t>C3392</t>
  </si>
  <si>
    <t>RETIRADA DE TUBOS, PEÇAS E CONEXÕES EM FoFo JE DN 250MM</t>
  </si>
  <si>
    <t>1.8.94</t>
  </si>
  <si>
    <t>C3393</t>
  </si>
  <si>
    <t>RETIRADA DE TUBOS, PEÇAS E CONEXÕES EM FoFo JE DN 300MM</t>
  </si>
  <si>
    <t>1.8.95</t>
  </si>
  <si>
    <t>C3394</t>
  </si>
  <si>
    <t>RETIRADA DE TUBOS, PEÇAS E CONEXÕES EM FoFo JE DN 350MM</t>
  </si>
  <si>
    <t>1.8.96</t>
  </si>
  <si>
    <t>C3395</t>
  </si>
  <si>
    <t>RETIRADA DE TUBOS, PEÇAS E CONEXÕES EM FoFo JE DN 400MM</t>
  </si>
  <si>
    <t>1.8.97</t>
  </si>
  <si>
    <t>C3396</t>
  </si>
  <si>
    <t>RETIRADA DE TUBOS, PEÇAS E CONEXÕES EM FoFo JE DN 450MM</t>
  </si>
  <si>
    <t>1.8.98</t>
  </si>
  <si>
    <t>C3397</t>
  </si>
  <si>
    <t>RETIRADA DE TUBOS, PEÇAS E CONEXÕES EM FoFo JE DN 500MM</t>
  </si>
  <si>
    <t>1.8.99</t>
  </si>
  <si>
    <t>C3398</t>
  </si>
  <si>
    <t>RETIRADA DE TUBOS, PEÇAS E CONEXÕES EM FoFo JE DN 600MM</t>
  </si>
  <si>
    <t>1.8.100</t>
  </si>
  <si>
    <t>C3399</t>
  </si>
  <si>
    <t>RETIRADA DE TUBOS, PEÇAS E CONEXÕES EM FoFo JE DN 700MM</t>
  </si>
  <si>
    <t>1.8.101</t>
  </si>
  <si>
    <t>C2211</t>
  </si>
  <si>
    <t>RETIRADA DE VIDROS C/ REAPROVEITAMENTO</t>
  </si>
  <si>
    <t>1.9</t>
  </si>
  <si>
    <t>TRÂNSITO E SEGURANÇA</t>
  </si>
  <si>
    <t>1.9.1</t>
  </si>
  <si>
    <t>C0375</t>
  </si>
  <si>
    <t>BARREIRA DE CONCRETO (NEW JERSEY) SIMPLES</t>
  </si>
  <si>
    <t>1.9.2</t>
  </si>
  <si>
    <t>C2891</t>
  </si>
  <si>
    <t>PASSADIÇOS COM CHAPAS DE AÇO</t>
  </si>
  <si>
    <t>1.9.3</t>
  </si>
  <si>
    <t>C2892</t>
  </si>
  <si>
    <t>PASSADIÇOS COM PRANCHAS DE MADEIRA</t>
  </si>
  <si>
    <t>1.9.4</t>
  </si>
  <si>
    <t>1.9.5</t>
  </si>
  <si>
    <t>1.9.6</t>
  </si>
  <si>
    <t>1.9.7</t>
  </si>
  <si>
    <t>C2950</t>
  </si>
  <si>
    <t>SINALIZAÇÃO EM TAPUME COM INDICATIVO DE FLUXO</t>
  </si>
  <si>
    <t>1.9.8</t>
  </si>
  <si>
    <t>C2978</t>
  </si>
  <si>
    <t>SINALIZAÇÃO EM TAPUME DE PROTEÇÃO COM CHAPAS COMPENSADAS E= 12mm</t>
  </si>
  <si>
    <t>2</t>
  </si>
  <si>
    <t>MOVIMENTO DE TERRA</t>
  </si>
  <si>
    <t>ESCAVAÇÕES EM CAMPO ABERTO</t>
  </si>
  <si>
    <t>2.1.1</t>
  </si>
  <si>
    <t>C5011</t>
  </si>
  <si>
    <t>ESCAVAÇÃO DE MATERIAL DE 3ª CATEGORIA COM ESCAVADEIRA E ROMPEDOR HIDRÁULICO DE 1700KG</t>
  </si>
  <si>
    <t>2.1.2</t>
  </si>
  <si>
    <t>C2779</t>
  </si>
  <si>
    <t>ESCAVAÇÃO EM S.Q.N SATURADO, PROF.2.0 a 12.0m (POÇO AMAZONAS)</t>
  </si>
  <si>
    <t>2.1.3</t>
  </si>
  <si>
    <t>C1263</t>
  </si>
  <si>
    <t>ESCAVAÇÃO MANUAL CAMPO ABERTO EM ROCHA C/EXPLOS.PERF.MAN. ATÉ 2M</t>
  </si>
  <si>
    <t>2.1.4</t>
  </si>
  <si>
    <t>C1260</t>
  </si>
  <si>
    <t>ESCAVAÇÃO MANUAL CAMPO ABERTO EM ROCHA C/EXPLOS.PERF.MAN. - 2,01 A 4,00M</t>
  </si>
  <si>
    <t>2.1.5</t>
  </si>
  <si>
    <t>C1261</t>
  </si>
  <si>
    <t>ESCAVAÇÃO MANUAL CAMPO ABERTO EM ROCHA C/EXPLOS.PERF.MAN. - 4,01 A 6,00M</t>
  </si>
  <si>
    <t>2.1.6</t>
  </si>
  <si>
    <t>C1262</t>
  </si>
  <si>
    <t>ESCAVAÇÃO MANUAL CAMPO ABERTO EM ROCHA C/EXPLOS.PERF.MAN. - 6,01 A 8,00M</t>
  </si>
  <si>
    <t>2.1.7</t>
  </si>
  <si>
    <t>C1266</t>
  </si>
  <si>
    <t>ESCAVAÇÃO MANUAL CAMPO ABERTO EM ROCHA C/EXPLOS.PERF.MEC. ATÉ 2M</t>
  </si>
  <si>
    <t>2.1.8</t>
  </si>
  <si>
    <t>C1264</t>
  </si>
  <si>
    <t>ESCAVAÇÃO MANUAL CAMPO ABERTO EM ROCHA C/EXPLOS.PERF.MEC. - 2,01 A 4,00M</t>
  </si>
  <si>
    <t>2.1.9</t>
  </si>
  <si>
    <t>C1265</t>
  </si>
  <si>
    <t>ESCAVAÇÃO MANUAL CAMPO ABERTO EM ROCHA C/EXPLOS.PERF.MEC. - 4,01 A 6,00M</t>
  </si>
  <si>
    <t>2.1.10</t>
  </si>
  <si>
    <t>C1254</t>
  </si>
  <si>
    <t>ESCAVAÇÃO MANUAL CAMPO ABERTO EM ROCHA C/EXPLOS.PERF.MEC. - 6,01 A 8,00M</t>
  </si>
  <si>
    <t>2.1.11</t>
  </si>
  <si>
    <t>2.1.12</t>
  </si>
  <si>
    <t>C1257</t>
  </si>
  <si>
    <t>ESCAVAÇÃO MANUAL CAMPO ABERTO EM TERRA, DE 2,01 A 4,00M</t>
  </si>
  <si>
    <t>2.1.13</t>
  </si>
  <si>
    <t>C1258</t>
  </si>
  <si>
    <t>ESCAVAÇÃO MANUAL CAMPO ABERTO EM TERRA, DE 4,00 A 6,00M</t>
  </si>
  <si>
    <t>2.1.14</t>
  </si>
  <si>
    <t>C1259</t>
  </si>
  <si>
    <t>ESCAVAÇÃO MANUAL CAMPO ABERTO EM TERRA, DE 6,00 A 8,00M</t>
  </si>
  <si>
    <t>2.1.15</t>
  </si>
  <si>
    <t>C1267</t>
  </si>
  <si>
    <t>ESCAVAÇÃO MECAN. CAMPO ABERTO EM TERRA EXCETO ROCHA ATÉ 2M</t>
  </si>
  <si>
    <t>2.1.16</t>
  </si>
  <si>
    <t>C1268</t>
  </si>
  <si>
    <t>ESCAVAÇÃO MECAN. CAMPO ABERTO EM TERRA EXCETO ROCHA ATÉ 4M</t>
  </si>
  <si>
    <t>2.1.17</t>
  </si>
  <si>
    <t>C1269</t>
  </si>
  <si>
    <t>ESCAVAÇÃO MECAN. CAMPO ABERTO EM TERRA EXCETO ROCHA ATÉ 6M</t>
  </si>
  <si>
    <t>2.1.18</t>
  </si>
  <si>
    <t>C1270</t>
  </si>
  <si>
    <t>ESCAVAÇÃO MECAN. CAMPO ABERTO EM TERRA EXCETO ROCHA ATÉ 8M</t>
  </si>
  <si>
    <t>2.1.19</t>
  </si>
  <si>
    <t>C4899</t>
  </si>
  <si>
    <t>ESCAVAÇÃO MECANIZADA CAMPO ABERTO EM TERRA EXCETO ROCHA ATÉ 10M</t>
  </si>
  <si>
    <t>ESCAVAÇÃO E CARGA DE MATERIAL</t>
  </si>
  <si>
    <t>2.2.1</t>
  </si>
  <si>
    <t>C3208</t>
  </si>
  <si>
    <t>ESCAVAÇÃO E CARGA DE MATERIAL 1-CAT.</t>
  </si>
  <si>
    <t>2.2.2</t>
  </si>
  <si>
    <t>C3209</t>
  </si>
  <si>
    <t>ESCAVAÇÃO E CARGA DE MATERIAL 2-CAT.</t>
  </si>
  <si>
    <t>2.2.3</t>
  </si>
  <si>
    <t>C3210</t>
  </si>
  <si>
    <t>ESCAVAÇÃO E CARGA DE MATERIAL 3-CAT.</t>
  </si>
  <si>
    <t>2.2.4</t>
  </si>
  <si>
    <t>C3212</t>
  </si>
  <si>
    <t>ESCAVAÇÃO E CARGA DE SOLO MOLE</t>
  </si>
  <si>
    <t>2.2.5</t>
  </si>
  <si>
    <t>C2797</t>
  </si>
  <si>
    <t>ESCAVAÇÃO SUBMERSA (DRAGAGEM)</t>
  </si>
  <si>
    <t>CARGA,TRANSPORTE E DESCARGA DE MATERIAL</t>
  </si>
  <si>
    <t>2.3.1</t>
  </si>
  <si>
    <t>2.3.2</t>
  </si>
  <si>
    <t>C0706</t>
  </si>
  <si>
    <t>CARGA MANUAL DE ROCHA EM CAMINHÃO BASCULANTE</t>
  </si>
  <si>
    <t>2.3.3</t>
  </si>
  <si>
    <t>2.3.4</t>
  </si>
  <si>
    <t>C0708</t>
  </si>
  <si>
    <t>CARGA MECANIZADA DE ENTULHO EM CAMINHÃO BASCULANTE</t>
  </si>
  <si>
    <t>2.3.5</t>
  </si>
  <si>
    <t>C0709</t>
  </si>
  <si>
    <t>CARGA MECANIZADA DE ROCHA EM CAMINHÃO BASCULANTE</t>
  </si>
  <si>
    <t>2.3.6</t>
  </si>
  <si>
    <t>C0710</t>
  </si>
  <si>
    <t>CARGA MECANIZADA DE TERRA EM CAMINHÃO BASCULANTE</t>
  </si>
  <si>
    <t>2.3.7</t>
  </si>
  <si>
    <t>C2987</t>
  </si>
  <si>
    <t>COMPLEMENTAÇÃO DE TRANSPORTE EM CAMINHÃO BASCULANTE</t>
  </si>
  <si>
    <t>M3xKM</t>
  </si>
  <si>
    <t>2.3.8</t>
  </si>
  <si>
    <t>C2529</t>
  </si>
  <si>
    <t>TRANSPORTE DE MATERIAL, EXCETO ROCHA EM CAMINHÃO ATÉ 0.5 KM</t>
  </si>
  <si>
    <t>2.3.9</t>
  </si>
  <si>
    <t>C2531</t>
  </si>
  <si>
    <t>TRANSPORTE DE MATERIAL, EXCETO ROCHA EM CAMINHÃO ATÉ 1KM</t>
  </si>
  <si>
    <t>2.3.10</t>
  </si>
  <si>
    <t>2.3.11</t>
  </si>
  <si>
    <t>2.3.12</t>
  </si>
  <si>
    <t>C2532</t>
  </si>
  <si>
    <t>TRANSPORTE DE MATERIAL, EXCETO ROCHA EM CAMINHÃO ATÉ 20KM</t>
  </si>
  <si>
    <t>2.3.13</t>
  </si>
  <si>
    <t>C2536</t>
  </si>
  <si>
    <t>TRANSPORTE HORIZONTAL ATÉ 30M DE MATERIAIS À GRANEL</t>
  </si>
  <si>
    <t>2.3.14</t>
  </si>
  <si>
    <t>C2537</t>
  </si>
  <si>
    <t>TRANSPORTE HORIZONTAL DE 30,00 ATÉ 60,00M DE MATERIAIS À GRANEL</t>
  </si>
  <si>
    <t>2.3.15</t>
  </si>
  <si>
    <t>C2535</t>
  </si>
  <si>
    <t>TRANSPORTE HORIZONTAL DE 60,01 ATÉ 100,00M DE MATERIAIS À GRANEL</t>
  </si>
  <si>
    <t>2.3.16</t>
  </si>
  <si>
    <t>C2538</t>
  </si>
  <si>
    <t>TRANSPORTE VERTICAL DE MATERIAIS À GRANEL P/ A 1A LAJE</t>
  </si>
  <si>
    <t>2.3.17</t>
  </si>
  <si>
    <t>C2539</t>
  </si>
  <si>
    <t>TRANSPORTE VERTICAL DE MATERIAIS À GRANEL P/ A 2A LAJE</t>
  </si>
  <si>
    <t>ESCAVAÇÃO, CARGA, TRANSPORTE E DESCARGA DE MATERIAL</t>
  </si>
  <si>
    <t>2.4.1</t>
  </si>
  <si>
    <t>C3131</t>
  </si>
  <si>
    <t>ARRASAMENTO ATERRO (ESCALONAMENTO) DMT ATÉ 50M</t>
  </si>
  <si>
    <t>2.4.2</t>
  </si>
  <si>
    <t>C3182</t>
  </si>
  <si>
    <t>ESCAVAÇÃO CARGA TRANSP. 1-CAT ATÉ 200M</t>
  </si>
  <si>
    <t>2.4.3</t>
  </si>
  <si>
    <t>C3178</t>
  </si>
  <si>
    <t>ESCAVAÇÃO CARGA TRANSP. 1-CAT 201 A 400M</t>
  </si>
  <si>
    <t>2.4.4</t>
  </si>
  <si>
    <t>C3180</t>
  </si>
  <si>
    <t>ESCAVAÇÃO CARGA TRANSP. 1-CAT 401 A 600M</t>
  </si>
  <si>
    <t>2.4.5</t>
  </si>
  <si>
    <t>C3169</t>
  </si>
  <si>
    <t>ESCAVACAO CARGA TRANSP. 1-CAT 601 A 800M</t>
  </si>
  <si>
    <t>2.4.6</t>
  </si>
  <si>
    <t>C3181</t>
  </si>
  <si>
    <t>ESCAVAÇÃO CARGA TRANSP. 1-CAT 801 A 1000M</t>
  </si>
  <si>
    <t>2.4.7</t>
  </si>
  <si>
    <t>C3175</t>
  </si>
  <si>
    <t>ESCAVAÇÃO CARGA TRANSP. 1-CAT 1001 A 1200M</t>
  </si>
  <si>
    <t>2.4.8</t>
  </si>
  <si>
    <t>C3165</t>
  </si>
  <si>
    <t>ESCAVACÃO CARGA TRANSP. 1-CAT 1201 A 1400M</t>
  </si>
  <si>
    <t>2.4.9</t>
  </si>
  <si>
    <t>C3176</t>
  </si>
  <si>
    <t>ESCAVAÇÃO CARGA TRANSP. 1-CAT 1401 A 1600M</t>
  </si>
  <si>
    <t>2.4.10</t>
  </si>
  <si>
    <t>C3177</t>
  </si>
  <si>
    <t>ESCAVAÇÃO CARGA TRANSP. 1-CAT 1601 A 1800M</t>
  </si>
  <si>
    <t>2.4.11</t>
  </si>
  <si>
    <t>C3166</t>
  </si>
  <si>
    <t>ESCAVAÇÃO CARGA TRANSP. 1-CAT 1801 A 2000M</t>
  </si>
  <si>
    <t>2.4.12</t>
  </si>
  <si>
    <t>C3167</t>
  </si>
  <si>
    <t>ESCAVAÇÃO CARGA TRANSP. 1-CAT 2001 A 3000M</t>
  </si>
  <si>
    <t>2.4.13</t>
  </si>
  <si>
    <t>C3168</t>
  </si>
  <si>
    <t>ESCAVAÇÃO CARGA TRANSP. 1-CAT 3001 A 4000M</t>
  </si>
  <si>
    <t>2.4.14</t>
  </si>
  <si>
    <t>C3179</t>
  </si>
  <si>
    <t>ESCAVAÇÃO CARGA TRANSP. 1-CAT 4001 A 5000M</t>
  </si>
  <si>
    <t>2.4.15</t>
  </si>
  <si>
    <t>C3192</t>
  </si>
  <si>
    <t>ESCAVAÇÃO CARGA TRANSP. 2-CAT ATÉ 200M</t>
  </si>
  <si>
    <t>2.4.16</t>
  </si>
  <si>
    <t>C3187</t>
  </si>
  <si>
    <t>ESCAVAÇÃO CARGA TRANSP. 2-CAT 201 A 400M</t>
  </si>
  <si>
    <t>2.4.17</t>
  </si>
  <si>
    <t>C3189</t>
  </si>
  <si>
    <t>ESCAVAÇÃO CARGA TRANSP. 2-CAT 401 A 600M</t>
  </si>
  <si>
    <t>2.4.18</t>
  </si>
  <si>
    <t>C3190</t>
  </si>
  <si>
    <t>ESCAVAÇÃO CARGA TRANSP. 2-CAT 601 A 800M</t>
  </si>
  <si>
    <t>2.4.19</t>
  </si>
  <si>
    <t>C3191</t>
  </si>
  <si>
    <t>ESCAVAÇÃO CARGA TRANSP. 2-CAT 801 A 1000M</t>
  </si>
  <si>
    <t>2.4.20</t>
  </si>
  <si>
    <t>C3170</t>
  </si>
  <si>
    <t>ESCAVAÇÃO CARGA TRANSP. 2-CAT 1001 A 1200M</t>
  </si>
  <si>
    <t>2.4.21</t>
  </si>
  <si>
    <t>C3183</t>
  </si>
  <si>
    <t>ESCAVAÇÃO CARGA TRANSP. 2-CAT 1201 A 1400M</t>
  </si>
  <si>
    <t>2.4.22</t>
  </si>
  <si>
    <t>C3184</t>
  </si>
  <si>
    <t>ESCAVAÇÃO CARGA TRANSP. 2-CAT 1401 A 1600M</t>
  </si>
  <si>
    <t>2.4.23</t>
  </si>
  <si>
    <t>C3185</t>
  </si>
  <si>
    <t>ESCAVAÇÃO CARGA TRANSP. 2-CAT 1601 A 1800M</t>
  </si>
  <si>
    <t>2.4.24</t>
  </si>
  <si>
    <t>C3186</t>
  </si>
  <si>
    <t>ESCAVAÇÃO CARGA TRANSP. 2-CAT 1801 A 2000M</t>
  </si>
  <si>
    <t>2.4.25</t>
  </si>
  <si>
    <t>C3171</t>
  </si>
  <si>
    <t>ESCAVAÇÃO CARGA TRANSP. 2-CAT 2001 A 3000M</t>
  </si>
  <si>
    <t>2.4.26</t>
  </si>
  <si>
    <t>C3188</t>
  </si>
  <si>
    <t>ESCAVAÇÃO CARGA TRANSP. 2-CAT 3001 A 4000M</t>
  </si>
  <si>
    <t>2.4.27</t>
  </si>
  <si>
    <t>C3172</t>
  </si>
  <si>
    <t>ESCAVAÇÃO CARGA TRANSP. 2-CAT 4001 A 5000M</t>
  </si>
  <si>
    <t>2.4.28</t>
  </si>
  <si>
    <t>C3205</t>
  </si>
  <si>
    <t>ESCAVAÇÃO CARGA TRANSP. 3-CAT ATÉ 50M</t>
  </si>
  <si>
    <t>2.4.29</t>
  </si>
  <si>
    <t>C3202</t>
  </si>
  <si>
    <t>ESCAVAÇÃO CARGA TRANSP. 3-CAT 51 A 100M</t>
  </si>
  <si>
    <t>2.4.30</t>
  </si>
  <si>
    <t>C3194</t>
  </si>
  <si>
    <t>ESCAVAÇÃO CARGA TRANSP. 3-CAT 101 A 200M</t>
  </si>
  <si>
    <t>2.4.31</t>
  </si>
  <si>
    <t>C3200</t>
  </si>
  <si>
    <t>ESCAVAÇÃO CARGA TRANSP. 3-CAT 201 A 400M</t>
  </si>
  <si>
    <t>2.4.32</t>
  </si>
  <si>
    <t>C3201</t>
  </si>
  <si>
    <t>ESCAVAÇÃO CARGA TRANSP. 3-CAT 401 A 600M</t>
  </si>
  <si>
    <t>2.4.33</t>
  </si>
  <si>
    <t>C3203</t>
  </si>
  <si>
    <t>ESCAVAÇÃO CARGA TRANSP. 3-CAT 601 A 800M</t>
  </si>
  <si>
    <t>2.4.34</t>
  </si>
  <si>
    <t>C3204</t>
  </si>
  <si>
    <t>ESCAVAÇÃO CARGA TRANSP. 3-CAT 801 A 1000M</t>
  </si>
  <si>
    <t>2.4.35</t>
  </si>
  <si>
    <t>C3193</t>
  </si>
  <si>
    <t>ESCAVAÇÃO CARGA TRANSP. 3-CAT 1001 A 1200M</t>
  </si>
  <si>
    <t>2.4.36</t>
  </si>
  <si>
    <t>C3195</t>
  </si>
  <si>
    <t>ESCAVAÇÃO CARGA TRANSP. 3-CAT 1201 A 1400M</t>
  </si>
  <si>
    <t>2.4.37</t>
  </si>
  <si>
    <t>C3196</t>
  </si>
  <si>
    <t>ESCAVAÇÃO CARGA TRANSP. 3-CAT 1401 A 1600M</t>
  </si>
  <si>
    <t>2.4.38</t>
  </si>
  <si>
    <t>C3197</t>
  </si>
  <si>
    <t>ESCAVAÇÃO CARGA TRANSP. 3-CAT 1601 A 1800M</t>
  </si>
  <si>
    <t>2.4.39</t>
  </si>
  <si>
    <t>C3198</t>
  </si>
  <si>
    <t>ESCAVAÇÃO CARGA TRANSP. 3-CAT 1801 A 2000M</t>
  </si>
  <si>
    <t>2.4.40</t>
  </si>
  <si>
    <t>C3199</t>
  </si>
  <si>
    <t>ESCAVAÇÃO CARGA TRANSP. 3-CAT 2001 A 3000M</t>
  </si>
  <si>
    <t>2.4.41</t>
  </si>
  <si>
    <t>C3173</t>
  </si>
  <si>
    <t>ESCAVAÇÃO CARGA TRANSP. 3-CAT 3001 A 4000M</t>
  </si>
  <si>
    <t>2.4.42</t>
  </si>
  <si>
    <t>C3174</t>
  </si>
  <si>
    <t>ESCAVAÇÃO CARGA TRANSP. 3-CAT 4001 A 5000M</t>
  </si>
  <si>
    <t>2.5</t>
  </si>
  <si>
    <t>ESCAVAÇÕES EM VALAS,VALETAS,CANAIS E FUNDAÇÕES</t>
  </si>
  <si>
    <t>2.5.1</t>
  </si>
  <si>
    <t>C3280</t>
  </si>
  <si>
    <t>ESCAVAÇÃO DE BASE DE TUBULÃO A AR COMPRIMIDO ATÉ 12M</t>
  </si>
  <si>
    <t>2.5.2</t>
  </si>
  <si>
    <t>C3281</t>
  </si>
  <si>
    <t>ESCAVAÇÃO DE BASE DE TUBULÃO A AR COMPRIMIDO DE 12,00 A 18M</t>
  </si>
  <si>
    <t>2.5.3</t>
  </si>
  <si>
    <t>C3282</t>
  </si>
  <si>
    <t>ESCAVAÇÃO DE BASE DE TUBULÃO A CEU ABERTO</t>
  </si>
  <si>
    <t>2.5.4</t>
  </si>
  <si>
    <t>C2777</t>
  </si>
  <si>
    <t>ESCAVAÇÃO DE MATERIAL DE 3A. CAT A FOGO</t>
  </si>
  <si>
    <t>2.5.5</t>
  </si>
  <si>
    <t>C3206</t>
  </si>
  <si>
    <t>ESCAVAÇÃO DE POÇO TUBULÃO A AR COMPRIMIDO C/ DESCIDA DE CAMISA DE CONCRETO ARMADO ATÉ 12m</t>
  </si>
  <si>
    <t>2.5.6</t>
  </si>
  <si>
    <t>C3213</t>
  </si>
  <si>
    <t>ESCAVAÇÃO DE POÇO TUBULÃO A AR COMPRIMIDO C/DESCIDA DE CAMISA DE CONCRETO ARMADO 12,01 A 18,00M</t>
  </si>
  <si>
    <t>2.5.7</t>
  </si>
  <si>
    <t>C3207</t>
  </si>
  <si>
    <t>ESCAVAÇÃO DE POÇO TUBULÃO A CEU ABERTO  C/ DESCIDA DE CAMISA DE CONCRETO ARMADO</t>
  </si>
  <si>
    <t>2.5.8</t>
  </si>
  <si>
    <t>C5012</t>
  </si>
  <si>
    <t>ESCAVAÇÃO DE VALA EM MATERIAL DE 3ª CATEGORIA COM ESCAVADEIRA E ROMPEDOR HIDRÁULICO DE 1700KG</t>
  </si>
  <si>
    <t>2.5.9</t>
  </si>
  <si>
    <t>C5177</t>
  </si>
  <si>
    <t>ESCAVAÇÃO EM ROCHA BRANDA A FRIO COM ESCAVADEIRA HIDRÁULICA E ROMPEDOR ACOPLADO</t>
  </si>
  <si>
    <t>2.5.10</t>
  </si>
  <si>
    <t>C1255</t>
  </si>
  <si>
    <t>ESCAVAÇÃO MANUAL C/ APIL. FUNDO P/ CAIXA EM ALVENARIA</t>
  </si>
  <si>
    <t>2.5.11</t>
  </si>
  <si>
    <t>2.5.12</t>
  </si>
  <si>
    <t>2.5.13</t>
  </si>
  <si>
    <t>C2782</t>
  </si>
  <si>
    <t>ESCAVAÇÃO MANUAL SOLO DE 1A CAT. PROF. DE 3.01 a 4.50m</t>
  </si>
  <si>
    <t>2.5.14</t>
  </si>
  <si>
    <t>C2783</t>
  </si>
  <si>
    <t>ESCAVAÇÃO MANUAL SOLO DE 1A CAT. PROF. DE 4.51 a 6.00m</t>
  </si>
  <si>
    <t>2.5.15</t>
  </si>
  <si>
    <t>C2785</t>
  </si>
  <si>
    <t>ESCAVAÇÃO MANUAL SOLO DE 2A CAT. PROF. ATÉ 1.50m</t>
  </si>
  <si>
    <t>2.5.16</t>
  </si>
  <si>
    <t>C2786</t>
  </si>
  <si>
    <t>ESCAVAÇÃO MANUAL SOLO DE 2A CAT. PROF. DE 1.51 a 3.00m</t>
  </si>
  <si>
    <t>2.5.17</t>
  </si>
  <si>
    <t>C2787</t>
  </si>
  <si>
    <t>ESCAVAÇÃO MANUAL SOLO DE 2A CAT. PROF. DE 3.01 a 4.50m</t>
  </si>
  <si>
    <t>2.5.18</t>
  </si>
  <si>
    <t>C2788</t>
  </si>
  <si>
    <t>ESCAVAÇÃO MANUAL SOLO DE 2A CAT. PROF. DE 4.51 a 6.00m</t>
  </si>
  <si>
    <t>2.5.19</t>
  </si>
  <si>
    <t>C2789</t>
  </si>
  <si>
    <t>ESCAVAÇÃO MECÂNICA SOLO DE 1A CAT. PROF. ATÉ 2.00m</t>
  </si>
  <si>
    <t>2.5.20</t>
  </si>
  <si>
    <t>C2790</t>
  </si>
  <si>
    <t>ESCAVAÇÃO MECÂNICA SOLO DE 1A CAT. PROF. DE 2.01 a 4.00m</t>
  </si>
  <si>
    <t>2.5.21</t>
  </si>
  <si>
    <t>C2791</t>
  </si>
  <si>
    <t>ESCAVAÇÃO MECÂNICA SOLO DE 1A CAT. PROF. DE 4.01 a 6.00m</t>
  </si>
  <si>
    <t>2.5.22</t>
  </si>
  <si>
    <t>C2792</t>
  </si>
  <si>
    <t>ESCAVAÇÃO MECÂNICA SOLO DE 1A CAT. PROF. DE 6.01 a 8.00m</t>
  </si>
  <si>
    <t>2.5.23</t>
  </si>
  <si>
    <t>C2796</t>
  </si>
  <si>
    <t>ESCAVAÇÃO MECÂNICA SOLO DE 2A.CAT. PROF. ATÉ 2.00m</t>
  </si>
  <si>
    <t>2.5.24</t>
  </si>
  <si>
    <t>C2793</t>
  </si>
  <si>
    <t>ESCAVAÇÃO MECÂNICA SOLO DE 2A CAT. PROF. DE 2.01 a 4.00m</t>
  </si>
  <si>
    <t>2.5.25</t>
  </si>
  <si>
    <t>C2794</t>
  </si>
  <si>
    <t>ESCAVAÇÃO MECÂNICA SOLO DE 2A CAT. PROF. DE 4.01 a 6.00m</t>
  </si>
  <si>
    <t>2.5.26</t>
  </si>
  <si>
    <t>C2795</t>
  </si>
  <si>
    <t>ESCAVAÇÃO MECÂNICA SOLO DE 2A. CAT. PROF. DE 6.01 a 8.00m</t>
  </si>
  <si>
    <t>2.5.27</t>
  </si>
  <si>
    <t>C3474</t>
  </si>
  <si>
    <t>TRAVESSIA MÉTODO NÃO DESTRUTIVO P/ TUBO ATÉ DN 100 (COMPLETO)</t>
  </si>
  <si>
    <t>2.5.28</t>
  </si>
  <si>
    <t>C3475</t>
  </si>
  <si>
    <t>TRAVESSIA MÉTODO NÃO DESTRUTIVO P/ TUBO 100&lt;DN&lt;=200 (COMPLETO)</t>
  </si>
  <si>
    <t>2.5.29</t>
  </si>
  <si>
    <t>C3476</t>
  </si>
  <si>
    <t>TRAVESSIA MÉTODO NÃO DESTRUTIVO P/ TUBO 200&lt;DN&lt;=300 (COMPLETO)</t>
  </si>
  <si>
    <t>2.5.30</t>
  </si>
  <si>
    <t>C4218</t>
  </si>
  <si>
    <t>TRAVESSIA MÉTODO NÃO DESTRUTIVO P/ TUBO 300&lt;DN&lt;=500 (COMPLETO)</t>
  </si>
  <si>
    <t>2.6</t>
  </si>
  <si>
    <t>ATERRO,REATERRO E COMPACTAÇÃO</t>
  </si>
  <si>
    <t>2.6.1</t>
  </si>
  <si>
    <t>C0095</t>
  </si>
  <si>
    <t>APILOAMENTO DE PISO OU FUNDO DE VALAS C/MAÇO DE 30 A 60 KG</t>
  </si>
  <si>
    <t>2.6.2</t>
  </si>
  <si>
    <t>C0328</t>
  </si>
  <si>
    <t>ATERRO C/COMPACTAÇÃO MECÂNICA E CONTROLE, MAT. DE AQUISIÇÃO</t>
  </si>
  <si>
    <t>2.6.3</t>
  </si>
  <si>
    <t>C0329</t>
  </si>
  <si>
    <t>ATERRO C/COMPACTAÇÃO MECÂNICA E CONTROLE, MAT. PRODUZIDO (S/TRANSP.)</t>
  </si>
  <si>
    <t>2.6.4</t>
  </si>
  <si>
    <t>2.6.5</t>
  </si>
  <si>
    <t>C0331</t>
  </si>
  <si>
    <t>ATERRO C/COMPACTAÇÃO MANUAL S/CONTROLE, MAT. PRODUZIDO (S/TRANSP.)</t>
  </si>
  <si>
    <t>2.6.6</t>
  </si>
  <si>
    <t>C4814</t>
  </si>
  <si>
    <t>ATERRO COM PÓ DE PEDRA, ESPALHAMENTO E COMPACTAÇÃO MECÂNICA, C/ CONTROLE, MAT. DE AQUISIÇÃO</t>
  </si>
  <si>
    <t>2.6.7</t>
  </si>
  <si>
    <t>C3145</t>
  </si>
  <si>
    <t>COMPACTAÇÃO DE ATERROS  95% P.N</t>
  </si>
  <si>
    <t>2.6.8</t>
  </si>
  <si>
    <t>C3146</t>
  </si>
  <si>
    <t>COMPACTAÇÃO DE ATERROS 100% P.N</t>
  </si>
  <si>
    <t>2.6.9</t>
  </si>
  <si>
    <t>C4665</t>
  </si>
  <si>
    <t>COMPACTAÇÃO DE ATERROS 95% P.I. P/ OBRAS AEROPORTUÁRIAS</t>
  </si>
  <si>
    <t>2.6.10</t>
  </si>
  <si>
    <t>C4666</t>
  </si>
  <si>
    <t>COMPACTAÇÃO DE ATERROS 100% P.I. P/ OBRAS AEROPORTUÁRIAS</t>
  </si>
  <si>
    <t>2.6.11</t>
  </si>
  <si>
    <t>C4667</t>
  </si>
  <si>
    <t>COMPACTAÇÃO DE ATERROS 95% P.M. P/ OBRAS AEROPORTUÁRIAS</t>
  </si>
  <si>
    <t>2.6.12</t>
  </si>
  <si>
    <t>C4668</t>
  </si>
  <si>
    <t>COMPACTAÇÃO DE ATERROS 100% P.M. P/ OBRAS AEROPORTUÁRIAS</t>
  </si>
  <si>
    <t>2.6.13</t>
  </si>
  <si>
    <t>C0821</t>
  </si>
  <si>
    <t>COMPACTAÇÃO MECÂNICA DE CALÇAMENTO C/COMPACTADOR TIPO SAPO</t>
  </si>
  <si>
    <t>2.6.14</t>
  </si>
  <si>
    <t>C0822</t>
  </si>
  <si>
    <t>COMPACTAÇÃO MECÂNICA DO CALÇAMENTO C/ ROLO LISO</t>
  </si>
  <si>
    <t>2.6.15</t>
  </si>
  <si>
    <t>C0928</t>
  </si>
  <si>
    <t>CORTE E ATERRO COMPENSADO S/CONTROLE DO GRAU DE COMPACTAÇÃO</t>
  </si>
  <si>
    <t>2.6.16</t>
  </si>
  <si>
    <t>C0930</t>
  </si>
  <si>
    <t>CORTE MANUAL EM TERRA</t>
  </si>
  <si>
    <t>2.6.17</t>
  </si>
  <si>
    <t>C3214</t>
  </si>
  <si>
    <t>ESPALHAMENTO E ADENSAMENTO DE AREIA</t>
  </si>
  <si>
    <t>2.6.18</t>
  </si>
  <si>
    <t>C2989</t>
  </si>
  <si>
    <t>ESPALHAMENTO MECÂNICO DE SOLO EM BOTA FORA</t>
  </si>
  <si>
    <t>2.6.19</t>
  </si>
  <si>
    <t>C3530</t>
  </si>
  <si>
    <t>MUTIRÃO MISTO - ATERRO COM COMPACTAÇÃO MANUAL S/CONTROLE, MAT. C/AQUISIÇÃO</t>
  </si>
  <si>
    <t>2.6.20</t>
  </si>
  <si>
    <t>2.6.21</t>
  </si>
  <si>
    <t>2.7</t>
  </si>
  <si>
    <t>CARGA, TRANSPORTE E DESCARGA DE TUBOS E CONEXÕES</t>
  </si>
  <si>
    <t>2.7.1</t>
  </si>
  <si>
    <t>2.7.2</t>
  </si>
  <si>
    <t>2.7.3</t>
  </si>
  <si>
    <t>2.7.4</t>
  </si>
  <si>
    <t>2.7.5</t>
  </si>
  <si>
    <t>2.7.6</t>
  </si>
  <si>
    <t>2.7.7</t>
  </si>
  <si>
    <t>2.7.8</t>
  </si>
  <si>
    <t>C4672</t>
  </si>
  <si>
    <t>CARGA E DESCARGA DE TUBOS CORRUGADOS DE DUPLA PAREDE E CONEXÕES EM PEAD</t>
  </si>
  <si>
    <t>2.7.9</t>
  </si>
  <si>
    <t>2.7.10</t>
  </si>
  <si>
    <t>2.7.11</t>
  </si>
  <si>
    <t>2.7.12</t>
  </si>
  <si>
    <t>2.7.13</t>
  </si>
  <si>
    <t>2.7.14</t>
  </si>
  <si>
    <t>2.7.15</t>
  </si>
  <si>
    <t>2.7.16</t>
  </si>
  <si>
    <t>2.7.17</t>
  </si>
  <si>
    <t>2.7.18</t>
  </si>
  <si>
    <t>2.7.19</t>
  </si>
  <si>
    <t>2.7.20</t>
  </si>
  <si>
    <t>2.7.21</t>
  </si>
  <si>
    <t>2.7.22</t>
  </si>
  <si>
    <t>2.7.23</t>
  </si>
  <si>
    <t>3</t>
  </si>
  <si>
    <t>SERVIÇOS AUXILIARES</t>
  </si>
  <si>
    <t>SERVIÇOS PREPARATÓRIOS</t>
  </si>
  <si>
    <t>3.1.1</t>
  </si>
  <si>
    <t>3.1.2</t>
  </si>
  <si>
    <t>C3161</t>
  </si>
  <si>
    <t>DESMATAMENTO DESTOCAMENTO DE ÁRVORE E LIMPEZA</t>
  </si>
  <si>
    <t>3.1.3</t>
  </si>
  <si>
    <t>3.1.4</t>
  </si>
  <si>
    <t>3.1.5</t>
  </si>
  <si>
    <t>C3319</t>
  </si>
  <si>
    <t>NIVELAMENTO DE FUNDO DE VALAS</t>
  </si>
  <si>
    <t>3.1.6</t>
  </si>
  <si>
    <t>C2990</t>
  </si>
  <si>
    <t>REGULARIZAÇÃO DE TALUDES</t>
  </si>
  <si>
    <t>SUSTENTAÇÕES DIVERSAS</t>
  </si>
  <si>
    <t>3.2.1</t>
  </si>
  <si>
    <t>C0083</t>
  </si>
  <si>
    <t>ANDAIME METÁLICO DE ENCAIXE P/FACHADAS-LOCAÇÃO MENSAL</t>
  </si>
  <si>
    <t>3.2.2</t>
  </si>
  <si>
    <t>C0084</t>
  </si>
  <si>
    <t>ANDAIME P/1 M3 DE CONCRETO ARMADO</t>
  </si>
  <si>
    <t>3.2.3</t>
  </si>
  <si>
    <t>C0086</t>
  </si>
  <si>
    <t>ANDAIME P/ALVENARIA DE 1/2 TIJOLO</t>
  </si>
  <si>
    <t>3.2.4</t>
  </si>
  <si>
    <t>C0085</t>
  </si>
  <si>
    <t>ANDAIME P/ALVENARIA DE 1 TIJOLO</t>
  </si>
  <si>
    <t>3.2.5</t>
  </si>
  <si>
    <t>C0087</t>
  </si>
  <si>
    <t>ANDAIME P/REVESTIMENTO DE FORROS</t>
  </si>
  <si>
    <t>3.2.6</t>
  </si>
  <si>
    <t>C0088</t>
  </si>
  <si>
    <t>ANDAIME PRINCIPAL VERTICAL INCLUSIVE DEMOLIÇÃO</t>
  </si>
  <si>
    <t>3.2.7</t>
  </si>
  <si>
    <t>C3352</t>
  </si>
  <si>
    <t>ANDAIME SUSPENSO E PLATAFORMA DE MADEIRA</t>
  </si>
  <si>
    <t>3.2.8</t>
  </si>
  <si>
    <t>C0364</t>
  </si>
  <si>
    <t>BANDEJA SALVA-VIDAS C/TÁBUAS DE 1"x12" DE 2ª</t>
  </si>
  <si>
    <t>3.2.9</t>
  </si>
  <si>
    <t>C3320</t>
  </si>
  <si>
    <t>CIMBRAMENTO DE MADEIRA</t>
  </si>
  <si>
    <t>3.2.10</t>
  </si>
  <si>
    <t>C1236</t>
  </si>
  <si>
    <t>ENCAIXOTAMENTO DE EDIFICAÇÕES</t>
  </si>
  <si>
    <t>3.2.11</t>
  </si>
  <si>
    <t>C1246</t>
  </si>
  <si>
    <t>ENTELAMENTO DE EDIFICAÇÕES C/PASSARELA DE TÁBUAS DE 1"x12" DE 2º</t>
  </si>
  <si>
    <t>3.2.12</t>
  </si>
  <si>
    <t>C2804</t>
  </si>
  <si>
    <t>ESCORAMENTO DE ÁRVORES</t>
  </si>
  <si>
    <t>3.2.13</t>
  </si>
  <si>
    <t>C2803</t>
  </si>
  <si>
    <t>ESCORAMENTO DE POSTES</t>
  </si>
  <si>
    <t>3.2.14</t>
  </si>
  <si>
    <t>3.2.15</t>
  </si>
  <si>
    <t>C3081</t>
  </si>
  <si>
    <t>ESCORAMENTO TUBULAR TIPO CONVENCIONAL</t>
  </si>
  <si>
    <t>3.2.16</t>
  </si>
  <si>
    <t>C1274</t>
  </si>
  <si>
    <t>ESCORAMENTO DE PROTEÇÃO EM EDIFICAÇÕES VIZINHAS</t>
  </si>
  <si>
    <t>3.2.17</t>
  </si>
  <si>
    <t>C4166</t>
  </si>
  <si>
    <t>ESTRUTURA DE SUSTENTAÇÃO EM VIGAS TRELIÇADAS E TABLADO DE MADEIRA</t>
  </si>
  <si>
    <t>3.2.18</t>
  </si>
  <si>
    <t>C3466</t>
  </si>
  <si>
    <t>EXECUÇÃO DE ESTRUTURA METÁLICA P/ IÇAMENTO D0 RESERVATÓRIO</t>
  </si>
  <si>
    <t>3.2.19</t>
  </si>
  <si>
    <t>C4766</t>
  </si>
  <si>
    <t>3.2.20</t>
  </si>
  <si>
    <t>C5211</t>
  </si>
  <si>
    <t>3.2.21</t>
  </si>
  <si>
    <t>C5212</t>
  </si>
  <si>
    <t>3.2.22</t>
  </si>
  <si>
    <t>C5213</t>
  </si>
  <si>
    <t>3.2.23</t>
  </si>
  <si>
    <t>C4125</t>
  </si>
  <si>
    <t>LOCAÇÃO MENSAL DE ANDAIME METÁLICO</t>
  </si>
  <si>
    <t>3.2.24</t>
  </si>
  <si>
    <t>C3470</t>
  </si>
  <si>
    <t>LOCAÇÃO MENSAL DE CIMBRAMENTO METÁLICO</t>
  </si>
  <si>
    <t>3.2.25</t>
  </si>
  <si>
    <t>C1271</t>
  </si>
  <si>
    <t>LOCAÇÃO MENSAL DE ESCORA METÁLICA P/VIGAS/LAJES</t>
  </si>
  <si>
    <t>3.2.26</t>
  </si>
  <si>
    <t>C4129</t>
  </si>
  <si>
    <t>LOCAÇÃO MENSAL DE ESCORAMENTO TUBULAR</t>
  </si>
  <si>
    <t>3.2.27</t>
  </si>
  <si>
    <t>C4782</t>
  </si>
  <si>
    <t>LOCAÇÃO MENSAL PARA ESCORAMENTO E CIMBRAMENTO P/ LAJES NERVURADAS</t>
  </si>
  <si>
    <t>3.2.28</t>
  </si>
  <si>
    <t>C3468</t>
  </si>
  <si>
    <t>MONTAGEM E DESMONTAGEM DE ESTRUTURA METÁLICA P/ IÇAMENTO</t>
  </si>
  <si>
    <t>3.2.29</t>
  </si>
  <si>
    <t>C4754</t>
  </si>
  <si>
    <t xml:space="preserve">PLATAFORMA EM TÁBUAS DE PINHO, INCLUSIVE MOVIMENTAÇÃO (UTIL. 6X)                                   
</t>
  </si>
  <si>
    <t>3.2.30</t>
  </si>
  <si>
    <t>C2154</t>
  </si>
  <si>
    <t>REFORMA DE ANDAIME EXTERNO ATÉ 3 ANDARES</t>
  </si>
  <si>
    <t>3.2.31</t>
  </si>
  <si>
    <t>C2155</t>
  </si>
  <si>
    <t>REFORMA DE ANDAIME EXTERNO MAIOR QUE 3 ANDARES</t>
  </si>
  <si>
    <t>3.2.32</t>
  </si>
  <si>
    <t>C2967</t>
  </si>
  <si>
    <t>SUSTENTAÇÃO DE TUBULAÇÕES EXISTENTES - MADEIRA</t>
  </si>
  <si>
    <t>3.2.33</t>
  </si>
  <si>
    <t>C2968</t>
  </si>
  <si>
    <t>SUSTENTAÇÃO DE TUBULAÇÕES EXISTENTES - METÁLICA</t>
  </si>
  <si>
    <t>ESCORAMENTO DE MADEIRA  EM VALAS E CAVAS</t>
  </si>
  <si>
    <t>3.3.1</t>
  </si>
  <si>
    <t>C1272</t>
  </si>
  <si>
    <t>ESCORAMENTO COMUM DE VALAS TIPO CONTÍNUO C/PRANCHAS PEROBA</t>
  </si>
  <si>
    <t>3.3.2</t>
  </si>
  <si>
    <t>C2798</t>
  </si>
  <si>
    <t>ESCORAMENTO CONTÍNUO COM CHAPA COMPENSADA DE 12mm</t>
  </si>
  <si>
    <t>3.3.3</t>
  </si>
  <si>
    <t>C1273</t>
  </si>
  <si>
    <t>ESCORAMENTO CONTÍNUO P/GALERIA MOLDADA</t>
  </si>
  <si>
    <t>3.3.4</t>
  </si>
  <si>
    <t>C2805</t>
  </si>
  <si>
    <t>ESCORAMENTO DESCONTÍNUO COM PRANCHAS DE MADEIRA</t>
  </si>
  <si>
    <t>ESCORAMENTO METÁLICO EM VALAS,CAVAS OU POÇOS</t>
  </si>
  <si>
    <t>3.4.1</t>
  </si>
  <si>
    <t>C5178</t>
  </si>
  <si>
    <t>ESCORAMENTO CONTÍNUO DE VALAS C/BLINDADOS METÁLICOS DE 2,00M</t>
  </si>
  <si>
    <t>3.4.2</t>
  </si>
  <si>
    <t>C5179</t>
  </si>
  <si>
    <t>ESCORAMENTO CONTÍNUO DE VALAS C/BLINDADOS METÁLICOS DE 4,00M</t>
  </si>
  <si>
    <t>3.4.3</t>
  </si>
  <si>
    <t>C5180</t>
  </si>
  <si>
    <t>ESCORAMENTO CONTÍNUO DE VALAS C/BLINDADOS METÁLICOS DE 6,00M</t>
  </si>
  <si>
    <t>3.4.4</t>
  </si>
  <si>
    <t>C2799</t>
  </si>
  <si>
    <t>ESCORAMENTO CONTÍNUO DE VALAS C/PRANCHAS METÁLICAS DE 2.00M</t>
  </si>
  <si>
    <t>3.4.5</t>
  </si>
  <si>
    <t>C2800</t>
  </si>
  <si>
    <t>ESCORAMENTO CONTÍNUO DE VALAS C/PRANCHAS METÁLICAS DE 3.00M</t>
  </si>
  <si>
    <t>3.4.6</t>
  </si>
  <si>
    <t>C2801</t>
  </si>
  <si>
    <t>ESCORAMENTO CONTÍNUO DE VALAS C/PRANCHAS METÁLICAS DE 4.00M</t>
  </si>
  <si>
    <t>3.4.7</t>
  </si>
  <si>
    <t>C2802</t>
  </si>
  <si>
    <t>ESCORAMENTO CONTÍNUO DE VALAS C/PRANCHAS METÁLICAS DE 6.00M</t>
  </si>
  <si>
    <t>INSTALAÇÃO DE GUINCHO</t>
  </si>
  <si>
    <t>3.5.1</t>
  </si>
  <si>
    <t>C1355</t>
  </si>
  <si>
    <t>EXECUÇÃO DE BASE DA CAÇAMBA E INSTALAÇÃO DO GUINCHO</t>
  </si>
  <si>
    <t>3.5.2</t>
  </si>
  <si>
    <t>C2508</t>
  </si>
  <si>
    <t>TORRE PARA GUINCHO</t>
  </si>
  <si>
    <t>PRODUÇÃO DE MATERIAIS</t>
  </si>
  <si>
    <t>3.6.1</t>
  </si>
  <si>
    <t>3.6.2</t>
  </si>
  <si>
    <t>3.6.3</t>
  </si>
  <si>
    <t>3.6.4</t>
  </si>
  <si>
    <t>3.6.5</t>
  </si>
  <si>
    <t>3.6.6</t>
  </si>
  <si>
    <t>3.6.7</t>
  </si>
  <si>
    <t>LASTROS</t>
  </si>
  <si>
    <t>3.7.1</t>
  </si>
  <si>
    <t>3.7.2</t>
  </si>
  <si>
    <t>3.7.3</t>
  </si>
  <si>
    <t>3.7.4</t>
  </si>
  <si>
    <t>3.7.5</t>
  </si>
  <si>
    <t>3.7.6</t>
  </si>
  <si>
    <t>C1607</t>
  </si>
  <si>
    <t>LASTRO DE CONCRETO IMPERMEABILIZADO E=6CM</t>
  </si>
  <si>
    <t>3.7.7</t>
  </si>
  <si>
    <t>C1608</t>
  </si>
  <si>
    <t>LASTRO DE CONCRETO IMPERMEABILIZADO E=8CM</t>
  </si>
  <si>
    <t>3.7.8</t>
  </si>
  <si>
    <t>3.7.9</t>
  </si>
  <si>
    <t>C1611</t>
  </si>
  <si>
    <t>LASTRO DE CONCRETO REGULARIZADO ESP.= 5CM</t>
  </si>
  <si>
    <t>3.7.10</t>
  </si>
  <si>
    <t>C2863</t>
  </si>
  <si>
    <t>LASTRO DE PEDRA DE MÃO</t>
  </si>
  <si>
    <t>3.7.11</t>
  </si>
  <si>
    <t>C2864</t>
  </si>
  <si>
    <t>LASTRO DE PÓ DE PEDRA</t>
  </si>
  <si>
    <t>SERVIÇOS DE USINAGEM</t>
  </si>
  <si>
    <t>3.8.1</t>
  </si>
  <si>
    <t>3.8.2</t>
  </si>
  <si>
    <t>3.8.3</t>
  </si>
  <si>
    <t>TRANSPORTE COM ELEVADOR</t>
  </si>
  <si>
    <t>3.9.1</t>
  </si>
  <si>
    <t>C2540</t>
  </si>
  <si>
    <t>TRANSPORTE VERTICAL DE MATERIAIS A GRANEL P/ A 2a. LAJE</t>
  </si>
  <si>
    <t>3.9.2</t>
  </si>
  <si>
    <t>C2541</t>
  </si>
  <si>
    <t>TRANSPORTE VERTICAL DE MATERIAIS A GRANEL P/ A 5a. LAJE</t>
  </si>
  <si>
    <t>TRANSPORTE COM GUINDASTE</t>
  </si>
  <si>
    <t>3.10.1</t>
  </si>
  <si>
    <t>C2525</t>
  </si>
  <si>
    <t>TRANSPORTE C/GUINDASTE DE TORRE CAP. 1200KG</t>
  </si>
  <si>
    <t>CICLO</t>
  </si>
  <si>
    <t>3.10.2</t>
  </si>
  <si>
    <t>C2526</t>
  </si>
  <si>
    <t>TRANSPORTE C/GUINDASTE ESTACIONÁRIO CAP. 1100KG</t>
  </si>
  <si>
    <t>3.10.3</t>
  </si>
  <si>
    <t>C2528</t>
  </si>
  <si>
    <t>TRANSPORTE C/GUINDASTE SOBRE TRILHO CAP. 1100KG</t>
  </si>
  <si>
    <t>3.10.4</t>
  </si>
  <si>
    <t>C2527</t>
  </si>
  <si>
    <t>TRANSPORTE C/GUINDASTE SOBRE TRILHO CAP. 1200KG</t>
  </si>
  <si>
    <t>4</t>
  </si>
  <si>
    <t>OBRAS DE DRENAGEM</t>
  </si>
  <si>
    <t>ESGOTAMENTO DE ÁREAS E VALAS</t>
  </si>
  <si>
    <t>4.1.1</t>
  </si>
  <si>
    <t>C1278</t>
  </si>
  <si>
    <t>ESGOTAMENTO C/BOMBA ELÉTRICA DE IMERSÃO 1KW ATÉ 8M</t>
  </si>
  <si>
    <t>4.1.2</t>
  </si>
  <si>
    <t>C1277</t>
  </si>
  <si>
    <t>ESGOTAMENTO C/BOMBA ELÉTRICA DE IMERSÃO  2.7KW ATÉ 8M</t>
  </si>
  <si>
    <t>4.1.3</t>
  </si>
  <si>
    <t>C2806</t>
  </si>
  <si>
    <t>ESGOTAMENTO COM CONJUNTO MOTO-BOMBA DE 20m3/h, H=6m.c.a</t>
  </si>
  <si>
    <t>4.1.4</t>
  </si>
  <si>
    <t>C2807</t>
  </si>
  <si>
    <t>ESGOTAMENTO COM CUNJUNTO MOTO-BOMBA DE 20m3/h, H=10m.c.a</t>
  </si>
  <si>
    <t>REBAIXAMENTO DO LENÇOL FREÁTICO</t>
  </si>
  <si>
    <t>4.2.1</t>
  </si>
  <si>
    <t>C2924</t>
  </si>
  <si>
    <t>REBAIXAMENTO DE LENÇOL FREÁTICO EM ÁREAS</t>
  </si>
  <si>
    <t>PTxDIA</t>
  </si>
  <si>
    <t>4.2.2</t>
  </si>
  <si>
    <t>C2922</t>
  </si>
  <si>
    <t>REBAIXAMENTO DE LENÇOL FREÁTICO EM ÁREAS (POÇOS DE VISITA)</t>
  </si>
  <si>
    <t>4.2.3</t>
  </si>
  <si>
    <t>C2923</t>
  </si>
  <si>
    <t>REBAIXAMENTO DE LENÇOL FREÁTICO EM VALAS</t>
  </si>
  <si>
    <t>OBRAS D' ARTE CORRENTE</t>
  </si>
  <si>
    <t>4.3.1</t>
  </si>
  <si>
    <t>C0109</t>
  </si>
  <si>
    <t>AQUISIÇÃO, ASSENT. E REJUNT. DE TUBO DE CONCRETO SIMPLES D=30cm</t>
  </si>
  <si>
    <t>4.3.2</t>
  </si>
  <si>
    <t>C0110</t>
  </si>
  <si>
    <t>AQUISIÇÃO, ASSENT. E REJUNT. DE TUBO DE CONCRETO SIMPLES D=40cm</t>
  </si>
  <si>
    <t>4.3.3</t>
  </si>
  <si>
    <t>C0105</t>
  </si>
  <si>
    <t>AQUISIÇÃO, ASSENT. E REJUNT. DE TUBO DE CONCRETO ARMADO D= 60cm</t>
  </si>
  <si>
    <t>4.3.4</t>
  </si>
  <si>
    <t>C0108</t>
  </si>
  <si>
    <t>AQUISIÇÃO, ASSENT. E REJUNT. DE TUBO DE CONCRETO ARMADO D=80cm</t>
  </si>
  <si>
    <t>4.3.5</t>
  </si>
  <si>
    <t>4.3.6</t>
  </si>
  <si>
    <t>C4325</t>
  </si>
  <si>
    <t>AQUISIÇÃO, ASSENT. E REJUNT. DE TUBO DE CONCRETO ARMADO D=100 cm, SOBRE BERÇO DE CONCRETO MOLDADO "IN LOCO", FCK &gt; 10MPa</t>
  </si>
  <si>
    <t>4.3.7</t>
  </si>
  <si>
    <t>C0106</t>
  </si>
  <si>
    <t>AQUISIÇÃO, ASSENT. E REJUNT. DE TUBO DE CONCRETO ARMADO D=120cm</t>
  </si>
  <si>
    <t>4.3.8</t>
  </si>
  <si>
    <t>C0107</t>
  </si>
  <si>
    <t>AQUISIÇÃO, ASSENT. E REJUNT. DE TUBO DE CONCRETO ARMADO D=150cm</t>
  </si>
  <si>
    <t>4.3.9</t>
  </si>
  <si>
    <t>C4673</t>
  </si>
  <si>
    <t>AQUISIÇÃO E ASSENTAMENTO DE TUBO CORRUGADO DE DUPLA PAREDE PEAD D=37,5cm</t>
  </si>
  <si>
    <t>4.3.10</t>
  </si>
  <si>
    <t>C4674</t>
  </si>
  <si>
    <t>AQUISIÇÃO E ASSENTAMENTO DE TUBO CORRUGADO DE DUPLA PAREDE PEAD D=45,0cm</t>
  </si>
  <si>
    <t>4.3.11</t>
  </si>
  <si>
    <t>C4675</t>
  </si>
  <si>
    <t>AQUISIÇÃO E ASSENTAMENTO DE TUBO CORRUGADO DE DUPLA PAREDE PEAD D=60,0cm</t>
  </si>
  <si>
    <t>4.3.12</t>
  </si>
  <si>
    <t>C4676</t>
  </si>
  <si>
    <t>AQUISIÇÃO E ASSENTAMENTO DE TUBO CORRUGADO DE DUPLA PAREDE PEAD D=75,0cm</t>
  </si>
  <si>
    <t>4.3.13</t>
  </si>
  <si>
    <t>C4677</t>
  </si>
  <si>
    <t>AQUISIÇÃO E ASSENTAMENTO DE TUBO CORRUGADO DE DUPLA PAREDE PEAD D=90,0cm</t>
  </si>
  <si>
    <t>4.3.14</t>
  </si>
  <si>
    <t>C4678</t>
  </si>
  <si>
    <t>AQUISIÇÃO E ASSENTAMENTO DE TUBO CORRUGADO DE DUPLA PAREDE PEAD D=105,0cm</t>
  </si>
  <si>
    <t>4.3.15</t>
  </si>
  <si>
    <t>C4679</t>
  </si>
  <si>
    <t>AQUISIÇÃO E ASSENTAMENTO DE TUBO CORRUGADO DE DUPLA PAREDE PEAD D=120,0cm</t>
  </si>
  <si>
    <t>4.3.16</t>
  </si>
  <si>
    <t>C0424</t>
  </si>
  <si>
    <t>BOCA DE BUEIRO SIMPLES TUBULAR  D= 80cm</t>
  </si>
  <si>
    <t>4.3.17</t>
  </si>
  <si>
    <t>C0423</t>
  </si>
  <si>
    <t>BOCA DE BUEIRO SIMPLES TUBULAR  D= 100cm</t>
  </si>
  <si>
    <t>4.3.18</t>
  </si>
  <si>
    <t>C0406</t>
  </si>
  <si>
    <t>BOCA DE BUEIRO DUPLO TUBULAR    D= 80cm</t>
  </si>
  <si>
    <t>4.3.19</t>
  </si>
  <si>
    <t>C0407</t>
  </si>
  <si>
    <t>BOCA DE BUEIRO DUPLO TUBULAR    D=100cm</t>
  </si>
  <si>
    <t>4.3.20</t>
  </si>
  <si>
    <t>C0440</t>
  </si>
  <si>
    <t>BOCA DE BUEIRO TRIPLO TUBULAR   D=100cm</t>
  </si>
  <si>
    <t>4.3.21</t>
  </si>
  <si>
    <t>C0408</t>
  </si>
  <si>
    <t>BOCA DE BUEIRO SIMPLES CAPEADO  (1.00 X 1.00m)</t>
  </si>
  <si>
    <t>4.3.22</t>
  </si>
  <si>
    <t>C0409</t>
  </si>
  <si>
    <t>BOCA DE BUEIRO SIMPLES CAPEADO  (1.50 X 1.00m)</t>
  </si>
  <si>
    <t>4.3.23</t>
  </si>
  <si>
    <t>C0410</t>
  </si>
  <si>
    <t>BOCA DE BUEIRO SIMPLES CAPEADO  (1.50 X 1.50m)</t>
  </si>
  <si>
    <t>4.3.24</t>
  </si>
  <si>
    <t>C0411</t>
  </si>
  <si>
    <t>BOCA DE BUEIRO SIMPLES CAPEADO  (2.00 X 1.00m)</t>
  </si>
  <si>
    <t>4.3.25</t>
  </si>
  <si>
    <t>C0412</t>
  </si>
  <si>
    <t>BOCA DE BUEIRO SIMPLES CAPEADO  (2.00 X 1.50m)</t>
  </si>
  <si>
    <t>4.3.26</t>
  </si>
  <si>
    <t>C0413</t>
  </si>
  <si>
    <t>BOCA DE BUEIRO SIMPLES CAPEADO  (2.00 X 2.00m)</t>
  </si>
  <si>
    <t>4.3.27</t>
  </si>
  <si>
    <t>C0414</t>
  </si>
  <si>
    <t>BOCA DE BUEIRO SIMPLES CAPEADO  (2.50 X 1.00m)</t>
  </si>
  <si>
    <t>4.3.28</t>
  </si>
  <si>
    <t>C0415</t>
  </si>
  <si>
    <t>BOCA DE BUEIRO SIMPLES CAPEADO  (2.50 X 1.50m)</t>
  </si>
  <si>
    <t>4.3.29</t>
  </si>
  <si>
    <t>C0416</t>
  </si>
  <si>
    <t>BOCA DE BUEIRO SIMPLES CAPEADO  (2.50 X 2.00m)</t>
  </si>
  <si>
    <t>4.3.30</t>
  </si>
  <si>
    <t>C0417</t>
  </si>
  <si>
    <t>BOCA DE BUEIRO SIMPLES CAPEADO  (2.50 X 2.50m)</t>
  </si>
  <si>
    <t>4.3.31</t>
  </si>
  <si>
    <t>C0418</t>
  </si>
  <si>
    <t>BOCA DE BUEIRO SIMPLES CAPEADO  (3.00 X 1.00m)</t>
  </si>
  <si>
    <t>4.3.32</t>
  </si>
  <si>
    <t>C0419</t>
  </si>
  <si>
    <t>BOCA DE BUEIRO SIMPLES CAPEADO  (3.00 X 1.50m)</t>
  </si>
  <si>
    <t>4.3.33</t>
  </si>
  <si>
    <t>C0420</t>
  </si>
  <si>
    <t>BOCA DE BUEIRO SIMPLES CAPEADO  (3.00 X 2.00m)</t>
  </si>
  <si>
    <t>4.3.34</t>
  </si>
  <si>
    <t>C0421</t>
  </si>
  <si>
    <t>BOCA DE BUEIRO SIMPLES CAPEADO  (3.00 X 2.50m)</t>
  </si>
  <si>
    <t>4.3.35</t>
  </si>
  <si>
    <t>C0422</t>
  </si>
  <si>
    <t>BOCA DE BUEIRO SIMPLES CAPEADO  (3.00 X 3.00m)</t>
  </si>
  <si>
    <t>4.3.36</t>
  </si>
  <si>
    <t>C0391</t>
  </si>
  <si>
    <t>BOCA DE BUEIRO DUPLO CAPEADO    (1.00 X 1.00m)</t>
  </si>
  <si>
    <t>4.3.37</t>
  </si>
  <si>
    <t>C0392</t>
  </si>
  <si>
    <t>BOCA DE BUEIRO DUPLO CAPEADO    (1.50 X 1.00m)</t>
  </si>
  <si>
    <t>4.3.38</t>
  </si>
  <si>
    <t>C0393</t>
  </si>
  <si>
    <t>BOCA DE BUEIRO DUPLO CAPEADO    (1.50 X 1.50m)</t>
  </si>
  <si>
    <t>4.3.39</t>
  </si>
  <si>
    <t>C0394</t>
  </si>
  <si>
    <t>BOCA DE BUEIRO DUPLO CAPEADO    (2.00 X 1.00m)</t>
  </si>
  <si>
    <t>4.3.40</t>
  </si>
  <si>
    <t>C0395</t>
  </si>
  <si>
    <t>BOCA DE BUEIRO DUPLO CAPEADO    (2.00 X 1.50m)</t>
  </si>
  <si>
    <t>4.3.41</t>
  </si>
  <si>
    <t>C0396</t>
  </si>
  <si>
    <t>BOCA DE BUEIRO DUPLO CAPEADO    (2.00 X 2.00m)</t>
  </si>
  <si>
    <t>4.3.42</t>
  </si>
  <si>
    <t>C0397</t>
  </si>
  <si>
    <t>BOCA DE BUEIRO DUPLO CAPEADO    (2.50 X 1.00m)</t>
  </si>
  <si>
    <t>4.3.43</t>
  </si>
  <si>
    <t>C0398</t>
  </si>
  <si>
    <t>BOCA DE BUEIRO DUPLO CAPEADO    (2.50 X 1.50m)</t>
  </si>
  <si>
    <t>4.3.44</t>
  </si>
  <si>
    <t>C0399</t>
  </si>
  <si>
    <t>BOCA DE BUEIRO DUPLO CAPEADO    (2.50 X 2.00m)</t>
  </si>
  <si>
    <t>4.3.45</t>
  </si>
  <si>
    <t>C0400</t>
  </si>
  <si>
    <t>BOCA DE BUEIRO DUPLO CAPEADO    (2.50 X 2.50m)</t>
  </si>
  <si>
    <t>4.3.46</t>
  </si>
  <si>
    <t>C0401</t>
  </si>
  <si>
    <t>BOCA DE BUEIRO DUPLO CAPEADO    (3.00 X 1.00m)</t>
  </si>
  <si>
    <t>4.3.47</t>
  </si>
  <si>
    <t>C0402</t>
  </si>
  <si>
    <t>BOCA DE BUEIRO DUPLO CAPEADO    (3.00 X 1.50m)</t>
  </si>
  <si>
    <t>4.3.48</t>
  </si>
  <si>
    <t>C0403</t>
  </si>
  <si>
    <t>BOCA DE BUEIRO DUPLO CAPEADO    (3.00 X 2.00m)</t>
  </si>
  <si>
    <t>4.3.49</t>
  </si>
  <si>
    <t>C0404</t>
  </si>
  <si>
    <t>BOCA DE BUEIRO DUPLO CAPEADO    (3.00 X 2.50m)</t>
  </si>
  <si>
    <t>4.3.50</t>
  </si>
  <si>
    <t>C0405</t>
  </si>
  <si>
    <t>BOCA DE BUEIRO DUPLO CAPEADO    (3.00 X 3.00m)</t>
  </si>
  <si>
    <t>4.3.51</t>
  </si>
  <si>
    <t>C0425</t>
  </si>
  <si>
    <t>BOCA DE BUEIRO TRIPLO CAPEADO   (1.00 X 1.00m)</t>
  </si>
  <si>
    <t>4.3.52</t>
  </si>
  <si>
    <t>C0426</t>
  </si>
  <si>
    <t>BOCA DE BUEIRO TRIPLO CAPEADO   (1.50 X 1.00m)</t>
  </si>
  <si>
    <t>4.3.53</t>
  </si>
  <si>
    <t>C0427</t>
  </si>
  <si>
    <t>BOCA DE BUEIRO TRIPLO CAPEADO   (1.50 X 1.50m)</t>
  </si>
  <si>
    <t>4.3.54</t>
  </si>
  <si>
    <t>C0428</t>
  </si>
  <si>
    <t>BOCA DE BUEIRO TRIPLO CAPEADO   (2.00 X 1.00m)</t>
  </si>
  <si>
    <t>4.3.55</t>
  </si>
  <si>
    <t>C0431</t>
  </si>
  <si>
    <t>BOCA DE BUEIRO TRIPLO CAPEADO   (2.50 X 1.00m)</t>
  </si>
  <si>
    <t>4.3.56</t>
  </si>
  <si>
    <t>C0429</t>
  </si>
  <si>
    <t>BOCA DE BUEIRO TRIPLO CAPEADO   (2.00 X 1.50m)</t>
  </si>
  <si>
    <t>4.3.57</t>
  </si>
  <si>
    <t>C0430</t>
  </si>
  <si>
    <t>BOCA DE BUEIRO TRIPLO CAPEADO   (2.00 X 2.00m)</t>
  </si>
  <si>
    <t>4.3.58</t>
  </si>
  <si>
    <t>C0432</t>
  </si>
  <si>
    <t>BOCA DE BUEIRO TRIPLO CAPEADO   (2.50 X 1.50m)</t>
  </si>
  <si>
    <t>4.3.59</t>
  </si>
  <si>
    <t>C0433</t>
  </si>
  <si>
    <t>BOCA DE BUEIRO TRIPLO CAPEADO   (2.50 X 2.00m)</t>
  </si>
  <si>
    <t>4.3.60</t>
  </si>
  <si>
    <t>C0434</t>
  </si>
  <si>
    <t>BOCA DE BUEIRO TRIPLO CAPEADO   (2.50 X 2.50m)</t>
  </si>
  <si>
    <t>4.3.61</t>
  </si>
  <si>
    <t>C0435</t>
  </si>
  <si>
    <t>BOCA DE BUEIRO TRIPLO CAPEADO   (3.00 X 1.00m)</t>
  </si>
  <si>
    <t>4.3.62</t>
  </si>
  <si>
    <t>C0436</t>
  </si>
  <si>
    <t>BOCA DE BUEIRO TRIPLO CAPEADO   (3.00 X 1.50m)</t>
  </si>
  <si>
    <t>4.3.63</t>
  </si>
  <si>
    <t>C0437</t>
  </si>
  <si>
    <t>BOCA DE BUEIRO TRIPLO CAPEADO   (3.00 X 2.00m)</t>
  </si>
  <si>
    <t>4.3.64</t>
  </si>
  <si>
    <t>C0438</t>
  </si>
  <si>
    <t>BOCA DE BUEIRO TRIPLO CAPEADO   (3.00 X 2.50m)</t>
  </si>
  <si>
    <t>4.3.65</t>
  </si>
  <si>
    <t>C0439</t>
  </si>
  <si>
    <t>BOCA DE BUEIRO TRIPLO CAPEADO   (3.00 X 3.00m)</t>
  </si>
  <si>
    <t>4.3.66</t>
  </si>
  <si>
    <t>C0919</t>
  </si>
  <si>
    <t>CORPO DE BUEIRO SIMPLES TUBULAR  D= 80cm</t>
  </si>
  <si>
    <t>4.3.67</t>
  </si>
  <si>
    <t>C0920</t>
  </si>
  <si>
    <t>CORPO DE BUEIRO SIMPLES TUBULAR  D=100cm</t>
  </si>
  <si>
    <t>4.3.68</t>
  </si>
  <si>
    <t>C0886</t>
  </si>
  <si>
    <t>CORPO DE BUEIRO DUPLO TUBULAR   D=  80cm</t>
  </si>
  <si>
    <t>4.3.69</t>
  </si>
  <si>
    <t>C0887</t>
  </si>
  <si>
    <t>CORPO DE BUEIRO DUPLO TUBULAR   D= 100cm</t>
  </si>
  <si>
    <t>4.3.70</t>
  </si>
  <si>
    <t>C0918</t>
  </si>
  <si>
    <t>CORPO DE BUEIRO TRIPLO TUBULAR  D= 100cm</t>
  </si>
  <si>
    <t>4.3.71</t>
  </si>
  <si>
    <t>C0888</t>
  </si>
  <si>
    <t>CORPO DE BUEIRO SIMPLES CAPEADO (1.00 X 1.00m)</t>
  </si>
  <si>
    <t>4.3.72</t>
  </si>
  <si>
    <t>C0889</t>
  </si>
  <si>
    <t>CORPO DE BUEIRO SIMPLES CAPEADO (1.50 X 1.00m)</t>
  </si>
  <si>
    <t>4.3.73</t>
  </si>
  <si>
    <t>C0890</t>
  </si>
  <si>
    <t>CORPO DE BUEIRO SIMPLES CAPEADO (1.50 X 1.50m)</t>
  </si>
  <si>
    <t>4.3.74</t>
  </si>
  <si>
    <t>C0891</t>
  </si>
  <si>
    <t>CORPO DE BUEIRO SIMPLES CAPEADO (2.00 X 1.00m)</t>
  </si>
  <si>
    <t>4.3.75</t>
  </si>
  <si>
    <t>C0892</t>
  </si>
  <si>
    <t>CORPO DE BUEIRO SIMPLES CAPEADO (2.00 X 1.50m)</t>
  </si>
  <si>
    <t>4.3.76</t>
  </si>
  <si>
    <t>C0893</t>
  </si>
  <si>
    <t>CORPO DE BUEIRO SIMPLES CAPEADO (2.00 X 2.00m)</t>
  </si>
  <si>
    <t>4.3.77</t>
  </si>
  <si>
    <t>C0894</t>
  </si>
  <si>
    <t>CORPO DE BUEIRO SIMPLES CAPEADO (2.50 X 1.00m)</t>
  </si>
  <si>
    <t>4.3.78</t>
  </si>
  <si>
    <t>C0895</t>
  </si>
  <si>
    <t>CORPO DE BUEIRO SIMPLES CAPEADO (2.50 X 1.50m)</t>
  </si>
  <si>
    <t>4.3.79</t>
  </si>
  <si>
    <t>C0897</t>
  </si>
  <si>
    <t>CORPO DE BUEIRO SIMPLES CAPEADO (2.50 X 2.50m)</t>
  </si>
  <si>
    <t>4.3.80</t>
  </si>
  <si>
    <t>C0896</t>
  </si>
  <si>
    <t>CORPO DE BUEIRO SIMPLES CAPEADO (2.50 X 2.00m)</t>
  </si>
  <si>
    <t>4.3.81</t>
  </si>
  <si>
    <t>C0898</t>
  </si>
  <si>
    <t>CORPO DE BUEIRO SIMPLES CAPEADO (3.00 X 1.00m)</t>
  </si>
  <si>
    <t>4.3.82</t>
  </si>
  <si>
    <t>C0899</t>
  </si>
  <si>
    <t>CORPO DE BUEIRO SIMPLES CAPEADO (3.00 X 1.50m)</t>
  </si>
  <si>
    <t>4.3.83</t>
  </si>
  <si>
    <t>C0900</t>
  </si>
  <si>
    <t>CORPO DE BUEIRO SIMPLES CAPEADO (3.00 X 2.00m)</t>
  </si>
  <si>
    <t>4.3.84</t>
  </si>
  <si>
    <t>C0901</t>
  </si>
  <si>
    <t>CORPO DE BUEIRO SIMPLES CAPEADO (3.00 X 2.50m)</t>
  </si>
  <si>
    <t>4.3.85</t>
  </si>
  <si>
    <t>C0902</t>
  </si>
  <si>
    <t>CORPO DE BUEIRO SIMPLES CAPEADO (3.00 X 3.00m)</t>
  </si>
  <si>
    <t>4.3.86</t>
  </si>
  <si>
    <t>C0872</t>
  </si>
  <si>
    <t>CORPO DE BUEIRO DUPLO CAPEADO   (1.00 X 1.00m)</t>
  </si>
  <si>
    <t>4.3.87</t>
  </si>
  <si>
    <t>C0873</t>
  </si>
  <si>
    <t>CORPO DE BUEIRO DUPLO CAPEADO   (1.50 X 1.00m)</t>
  </si>
  <si>
    <t>4.3.88</t>
  </si>
  <si>
    <t>C0874</t>
  </si>
  <si>
    <t>CORPO DE BUEIRO DUPLO CAPEADO   (1.50 X 1.50m)</t>
  </si>
  <si>
    <t>4.3.89</t>
  </si>
  <si>
    <t>C0875</t>
  </si>
  <si>
    <t>CORPO DE BUEIRO DUPLO CAPEADO   (2.00 X 1.00m)</t>
  </si>
  <si>
    <t>4.3.90</t>
  </si>
  <si>
    <t>C0876</t>
  </si>
  <si>
    <t>CORPO DE BUEIRO DUPLO CAPEADO   (2.00 X 1.50m)</t>
  </si>
  <si>
    <t>4.3.91</t>
  </si>
  <si>
    <t>C0877</t>
  </si>
  <si>
    <t>CORPO DE BUEIRO DUPLO CAPEADO   (2.00 X 2.00m)</t>
  </si>
  <si>
    <t>4.3.92</t>
  </si>
  <si>
    <t>C0878</t>
  </si>
  <si>
    <t>CORPO DE BUEIRO DUPLO CAPEADO   (2.50 X 1.00m)</t>
  </si>
  <si>
    <t>4.3.93</t>
  </si>
  <si>
    <t>C0879</t>
  </si>
  <si>
    <t>CORPO DE BUEIRO DUPLO CAPEADO   (2.50 X 1.50m)</t>
  </si>
  <si>
    <t>4.3.94</t>
  </si>
  <si>
    <t>C0880</t>
  </si>
  <si>
    <t>CORPO DE BUEIRO DUPLO CAPEADO   (2.50 X 2.00m)</t>
  </si>
  <si>
    <t>4.3.95</t>
  </si>
  <si>
    <t>C0921</t>
  </si>
  <si>
    <t>CORPO DE BUEIRO DUPLO CAPEADO   (2.50 X 2.50m)</t>
  </si>
  <si>
    <t>4.3.96</t>
  </si>
  <si>
    <t>C0881</t>
  </si>
  <si>
    <t>CORPO DE BUEIRO DUPLO CAPEADO   (3.00 X 1.00m)</t>
  </si>
  <si>
    <t>4.3.97</t>
  </si>
  <si>
    <t>C0882</t>
  </si>
  <si>
    <t>CORPO DE BUEIRO DUPLO CAPEADO   (3.00 X 1.50m)</t>
  </si>
  <si>
    <t>4.3.98</t>
  </si>
  <si>
    <t>C0883</t>
  </si>
  <si>
    <t>CORPO DE BUEIRO DUPLO CAPEADO   (3.00 X 2.00m)</t>
  </si>
  <si>
    <t>4.3.99</t>
  </si>
  <si>
    <t>C0884</t>
  </si>
  <si>
    <t>CORPO DE BUEIRO DUPLO CAPEADO   (3.00 X 2.50m)</t>
  </si>
  <si>
    <t>4.3.100</t>
  </si>
  <si>
    <t>C0885</t>
  </si>
  <si>
    <t>CORPO DE BUEIRO DUPLO CAPEADO   (3.00 X 3.00m)</t>
  </si>
  <si>
    <t>4.3.101</t>
  </si>
  <si>
    <t>C0903</t>
  </si>
  <si>
    <t>CORPO DE BUEIRO TRIPLO CAPEADO  (1.00 X 1.00m)</t>
  </si>
  <si>
    <t>4.3.102</t>
  </si>
  <si>
    <t>C0905</t>
  </si>
  <si>
    <t>CORPO DE BUEIRO TRIPLO CAPEADO  (1.50 X 1.50m)</t>
  </si>
  <si>
    <t>4.3.103</t>
  </si>
  <si>
    <t>C0904</t>
  </si>
  <si>
    <t>CORPO DE BUEIRO TRIPLO CAPEADO  (1.50 X 1.00m)</t>
  </si>
  <si>
    <t>4.3.104</t>
  </si>
  <si>
    <t>C0907</t>
  </si>
  <si>
    <t>CORPO DE BUEIRO TRIPLO CAPEADO  (2.00 X 1.50m)</t>
  </si>
  <si>
    <t>4.3.105</t>
  </si>
  <si>
    <t>C0906</t>
  </si>
  <si>
    <t>CORPO DE BUEIRO TRIPLO CAPEADO  (2.00 X 1.00m)</t>
  </si>
  <si>
    <t>4.3.106</t>
  </si>
  <si>
    <t>C0908</t>
  </si>
  <si>
    <t>CORPO DE BUEIRO TRIPLO CAPEADO  (2.00 X 2.00m)</t>
  </si>
  <si>
    <t>4.3.107</t>
  </si>
  <si>
    <t>C0909</t>
  </si>
  <si>
    <t>CORPO DE BUEIRO TRIPLO CAPEADO  (2.50 X 1.00m)</t>
  </si>
  <si>
    <t>4.3.108</t>
  </si>
  <si>
    <t>C0910</t>
  </si>
  <si>
    <t>CORPO DE BUEIRO TRIPLO CAPEADO  (2.50 X 1.50m)</t>
  </si>
  <si>
    <t>4.3.109</t>
  </si>
  <si>
    <t>C0911</t>
  </si>
  <si>
    <t>CORPO DE BUEIRO TRIPLO CAPEADO  (2.50 X 2.00m)</t>
  </si>
  <si>
    <t>4.3.110</t>
  </si>
  <si>
    <t>C0912</t>
  </si>
  <si>
    <t>CORPO DE BUEIRO TRIPLO CAPEADO  (2.50 X 2.50m)</t>
  </si>
  <si>
    <t>4.3.111</t>
  </si>
  <si>
    <t>C0913</t>
  </si>
  <si>
    <t>CORPO DE BUEIRO TRIPLO CAPEADO  (3.00 X 1.00m)</t>
  </si>
  <si>
    <t>4.3.112</t>
  </si>
  <si>
    <t>C0914</t>
  </si>
  <si>
    <t>CORPO DE BUEIRO TRIPLO CAPEADO  (3.00 X 1.50m)</t>
  </si>
  <si>
    <t>4.3.113</t>
  </si>
  <si>
    <t>C0915</t>
  </si>
  <si>
    <t>CORPO DE BUEIRO TRIPLO CAPEADO  (3.00 X 2.00m)</t>
  </si>
  <si>
    <t>4.3.114</t>
  </si>
  <si>
    <t>C0916</t>
  </si>
  <si>
    <t>CORPO DE BUEIRO TRIPLO CAPEADO  (3.00 X 2.50m)</t>
  </si>
  <si>
    <t>4.3.115</t>
  </si>
  <si>
    <t>C0917</t>
  </si>
  <si>
    <t>CORPO DE BUEIRO TRIPLO CAPEADO  (3.00 X 3.00m)</t>
  </si>
  <si>
    <t>4.3.116</t>
  </si>
  <si>
    <t>C4687</t>
  </si>
  <si>
    <t>CORPO DE BUEIRO SIMPLES - TUBO CORRUGADO DE DUPLA PAREDE PEAD D=120,0cm</t>
  </si>
  <si>
    <t>4.3.117</t>
  </si>
  <si>
    <t>C4688</t>
  </si>
  <si>
    <t>CORPO DE BUEIRO DUPLO - TUBO CORRUGADO DE DUPLA PAREDE PEAD D=120,0cm</t>
  </si>
  <si>
    <t>4.3.118</t>
  </si>
  <si>
    <t>C4689</t>
  </si>
  <si>
    <t>CORPO DE BUEIRO TRIPLO - TUBO CORRUGADO DE DUPLA PAREDE PEAD D=120,0cm</t>
  </si>
  <si>
    <t>4.3.119</t>
  </si>
  <si>
    <t>C3630</t>
  </si>
  <si>
    <t>GALERIA EM PVC HELICOIDAL TIPO RIB LOC D=0,40m</t>
  </si>
  <si>
    <t>4.3.120</t>
  </si>
  <si>
    <t>C3632</t>
  </si>
  <si>
    <t>GALERIA EM PVC HELICOIDAL TIPO RIB LOC D=0,60m</t>
  </si>
  <si>
    <t>4.3.121</t>
  </si>
  <si>
    <t>C3633</t>
  </si>
  <si>
    <t>GALERIA EM PVC HELICOIDAL TIPO RIB LOC D=0,70m</t>
  </si>
  <si>
    <t>4.3.122</t>
  </si>
  <si>
    <t>C3631</t>
  </si>
  <si>
    <t>GALERIA EM PVC HELICOIDAL TIPO RIB LOC D=0,50m</t>
  </si>
  <si>
    <t>4.3.123</t>
  </si>
  <si>
    <t>C3634</t>
  </si>
  <si>
    <t>GALERIA EM PVC HELICOIDAL TIPO RIB LOC D=0,80m</t>
  </si>
  <si>
    <t>4.3.124</t>
  </si>
  <si>
    <t>C3635</t>
  </si>
  <si>
    <t>GALERIA EM PVC HELICOIDAL TIPO RIB LOC D=0,90m</t>
  </si>
  <si>
    <t>4.3.125</t>
  </si>
  <si>
    <t>C3636</t>
  </si>
  <si>
    <t>GALERIA EM PVC HELICOIDAL TIPO RIB LOC D=1,00m</t>
  </si>
  <si>
    <t>4.3.126</t>
  </si>
  <si>
    <t>C3637</t>
  </si>
  <si>
    <t>GALERIA EM PVC HELICOIDAL TIPO RIB LOC D=1,20m</t>
  </si>
  <si>
    <t>4.3.127</t>
  </si>
  <si>
    <t>C4680</t>
  </si>
  <si>
    <t>GALERIA EM TUBO CORRUGADO DE DUPLA PAREDE PEAD D=37,5cm</t>
  </si>
  <si>
    <t>4.3.128</t>
  </si>
  <si>
    <t>C4681</t>
  </si>
  <si>
    <t>GALERIA EM TUBO CORRUGADO DE DUPLA PAREDE PEAD D=45,0cm</t>
  </si>
  <si>
    <t>4.3.129</t>
  </si>
  <si>
    <t>C4682</t>
  </si>
  <si>
    <t>GALERIA EM TUBO CORRUGADO DE DUPLA PAREDE PEAD D=60,0cm</t>
  </si>
  <si>
    <t>4.3.130</t>
  </si>
  <si>
    <t>C4683</t>
  </si>
  <si>
    <t>GALERIA EM TUBO CORRUGADO DE DUPLA PAREDE PEAD D=75,0cm</t>
  </si>
  <si>
    <t>4.3.131</t>
  </si>
  <si>
    <t>C4684</t>
  </si>
  <si>
    <t>GALERIA EM TUBO CORRUGADO DE DUPLA PAREDE PEAD D=90,0cm</t>
  </si>
  <si>
    <t>4.3.132</t>
  </si>
  <si>
    <t>C4685</t>
  </si>
  <si>
    <t>GALERIA EM TUBO CORRUGADO DE DUPLA PAREDE PEAD D=105,0cm</t>
  </si>
  <si>
    <t>4.3.133</t>
  </si>
  <si>
    <t>C4686</t>
  </si>
  <si>
    <t>GALERIA EM TUBO CORRUGADO DE DUPLA PAREDE PEAD D=120,0cm</t>
  </si>
  <si>
    <t>DRENAGEM PROFUNDA</t>
  </si>
  <si>
    <t>4.4.1</t>
  </si>
  <si>
    <t>C3401</t>
  </si>
  <si>
    <t>COLOCAÇÃO DE MATERIAL PARA O LEITO FILTRANTE</t>
  </si>
  <si>
    <t>4.4.2</t>
  </si>
  <si>
    <t>C2728</t>
  </si>
  <si>
    <t>DRENAGEM COM TUBO CERÂMICO PERFURADO, D= 10cm</t>
  </si>
  <si>
    <t>4.4.3</t>
  </si>
  <si>
    <t>C2729</t>
  </si>
  <si>
    <t>DRENAGEM COM TUBO CERÂMICO PERFURADO, D= 15cm</t>
  </si>
  <si>
    <t>4.4.4</t>
  </si>
  <si>
    <t>C2730</t>
  </si>
  <si>
    <t>DRENAGEM COM TUBO CERÂMICO PERFURADO, D= 20cm</t>
  </si>
  <si>
    <t>4.4.5</t>
  </si>
  <si>
    <t>C2731</t>
  </si>
  <si>
    <t>DRENAGEM COM TUBO DE CONCRETO POROSO, D= 15cm</t>
  </si>
  <si>
    <t>4.4.6</t>
  </si>
  <si>
    <t>C2732</t>
  </si>
  <si>
    <t>DRENAGEM COM TUBO DE CONCRETO POROSO, D= 20cm</t>
  </si>
  <si>
    <t>4.4.7</t>
  </si>
  <si>
    <t>C2733</t>
  </si>
  <si>
    <t>DRENAGEM COM TUBO DE CONCRETO POROSO, D= 30cm</t>
  </si>
  <si>
    <t>4.4.8</t>
  </si>
  <si>
    <t>C3071</t>
  </si>
  <si>
    <t>DRENO PROFUNDO C/TUBO POROSO D=20cm/AREIA</t>
  </si>
  <si>
    <t>4.4.9</t>
  </si>
  <si>
    <t>C3070</t>
  </si>
  <si>
    <t>DRENO PROFUNDO C/TUBO POROSO D=20cm/AREIA:BRITA</t>
  </si>
  <si>
    <t>4.4.10</t>
  </si>
  <si>
    <t>C3072</t>
  </si>
  <si>
    <t>DRENO PROFUNDO C/TUBO POROSO D=20cm/BRITA</t>
  </si>
  <si>
    <t>4.4.11</t>
  </si>
  <si>
    <t>C3073</t>
  </si>
  <si>
    <t>DRENO PROFUNDO COM ENCHIMENTO DE AREIA</t>
  </si>
  <si>
    <t>4.4.12</t>
  </si>
  <si>
    <t>C3074</t>
  </si>
  <si>
    <t>DRENO PROFUNDO COM ENCHIMENTO DE BRITA</t>
  </si>
  <si>
    <t>4.4.13</t>
  </si>
  <si>
    <t>C3085</t>
  </si>
  <si>
    <t>EXTREMIDADE PARA DRENO PROFUNDO</t>
  </si>
  <si>
    <t>4.4.14</t>
  </si>
  <si>
    <t>C2590</t>
  </si>
  <si>
    <t>TUBO DE PVC CORRUGADO PERFURADO D= 10cm</t>
  </si>
  <si>
    <t>4.4.15</t>
  </si>
  <si>
    <t>C2591</t>
  </si>
  <si>
    <t>TUBO DE PVC CORRUGADO PERFURADO D= 15cm</t>
  </si>
  <si>
    <t>4.4.16</t>
  </si>
  <si>
    <t>C2592</t>
  </si>
  <si>
    <t>TUBO DE PVC CORRUGADO PERFURADO D= 20cm</t>
  </si>
  <si>
    <t>DRENAGEM SUB-SUPERFICIAL</t>
  </si>
  <si>
    <t>4.5.1</t>
  </si>
  <si>
    <t>C4661</t>
  </si>
  <si>
    <t>BARBACÃ C/ TUBO PVC ESGOTO 50 mm, INCLUSIVE GEOTÊXTIL NÃO-TECIDO 100% POLIÉSTER COM RESISTÊNCIA A TRAÇÃO LONGITUDINAL MÍNIMA DE 8 kN/m (BIDIM RT-08 OU SIMILAR) E BRITA</t>
  </si>
  <si>
    <t>4.5.2</t>
  </si>
  <si>
    <t>C4662</t>
  </si>
  <si>
    <t>BARBACÃ C/ TUBO PVC ESGOTO 75 mm, INCLUSIVE GEOTÊXTIL NÃO-TECIDO 100% POLIÉSTER COM RESISTÊNCIA A TRAÇÃO LONGITUDINAL MÍNIMA DE 8 kN/m (BIDIM RT-08 OU SIMILAR) E BRITA</t>
  </si>
  <si>
    <t>4.5.3</t>
  </si>
  <si>
    <t>C4663</t>
  </si>
  <si>
    <t>BARBACÃ C/ TUBO PVC ESGOTO 100 mm, INCLUSIVE GEOTÊXTIL NÃO-TECIDO 100% POLIÉSTER COM RESISTÊNCIA A TRAÇÃO LONGITUDINAL MÍNIMA DE 8 kN/m (BIDIM RT-08 OU SIMILAR) E BRITA</t>
  </si>
  <si>
    <t>4.5.4</t>
  </si>
  <si>
    <t>C3141</t>
  </si>
  <si>
    <t>COLCHÃO DRENANTE DE AREIA ( S/TRANSP)</t>
  </si>
  <si>
    <t>4.5.5</t>
  </si>
  <si>
    <t>C3142</t>
  </si>
  <si>
    <t>COLCHÃO DRENANTE DE BRITA ( S/TRANSP)</t>
  </si>
  <si>
    <t>4.5.6</t>
  </si>
  <si>
    <t>C3076</t>
  </si>
  <si>
    <t>DRENO SUB-SUPERFICIAL C/ENCHIMENTO DE BRITA</t>
  </si>
  <si>
    <t>4.5.7</t>
  </si>
  <si>
    <t>C4660</t>
  </si>
  <si>
    <t>DRENO SUB-SUPERFICIAL C/ GEOTÊXTIL NÃO TECIDO 100% POLIÉSTER COM RESISTÊNCIA A TRAÇÃO LONGITUDINAL MÍNIMA DE 9 kN/m (BIDIM RT-09 OU SIMILAR) INCLUSIVE ENCHIMENTO DE BRITA</t>
  </si>
  <si>
    <t>4.5.8</t>
  </si>
  <si>
    <t>C3086</t>
  </si>
  <si>
    <t>EXTREMIDADE PARA DRENO SUB-SUPERFICIAL</t>
  </si>
  <si>
    <t>4.5.9</t>
  </si>
  <si>
    <t>C4659</t>
  </si>
  <si>
    <t>GEOTEXTIL NÃO TECIDO 100% POLIÉSTER COM RESISTÊNCIA AO PUNCIONAMENTO CBR MÍNIMA DE 2 kN</t>
  </si>
  <si>
    <t>4.5.10</t>
  </si>
  <si>
    <t>C4650</t>
  </si>
  <si>
    <t>GEOTÊXTIL NÃO-TECIDO 100% POLIÉSTER COM RESISTÊNCIA AO PUNCIONAMENTO CBR MÍNIMA DE 5,5 kN (BIDIM RT-31 OU SIMILAR) PARA ÁREAS SUBMERSAS</t>
  </si>
  <si>
    <t>4.5.11</t>
  </si>
  <si>
    <t>C4651</t>
  </si>
  <si>
    <t>4.5.12</t>
  </si>
  <si>
    <t>C4652</t>
  </si>
  <si>
    <t>4.5.13</t>
  </si>
  <si>
    <t>C4653</t>
  </si>
  <si>
    <t>4.5.14</t>
  </si>
  <si>
    <t>C4586</t>
  </si>
  <si>
    <t>4.5.15</t>
  </si>
  <si>
    <t>C4654</t>
  </si>
  <si>
    <t>4.5.16</t>
  </si>
  <si>
    <t>C4655</t>
  </si>
  <si>
    <t>4.5.17</t>
  </si>
  <si>
    <t>C4656</t>
  </si>
  <si>
    <t>4.5.18</t>
  </si>
  <si>
    <t>C4657</t>
  </si>
  <si>
    <t>4.5.19</t>
  </si>
  <si>
    <t>C4658</t>
  </si>
  <si>
    <t>4.5.20</t>
  </si>
  <si>
    <t>C4752</t>
  </si>
  <si>
    <t>MANTA GEOTEXTIL, TECIDA 100% POLIPROPILENO, RESISTÊNCIA A TRAÇÃO DE 55KN/M E DEFORMAÇÃO INFERIOR A 15% (FORNECIMENTO E ASSENTAMENTO)</t>
  </si>
  <si>
    <t>4.5.21</t>
  </si>
  <si>
    <t>C4753</t>
  </si>
  <si>
    <t>PEÇA EM MADEIRA MUIRACATIARA (2,50X5,00CM) PARA FIXAÇÃO DA MANTA GEOTEXTIL</t>
  </si>
  <si>
    <t>DRENAGEM SUPERFICIAL</t>
  </si>
  <si>
    <t>4.6.1</t>
  </si>
  <si>
    <t>C0365</t>
  </si>
  <si>
    <t xml:space="preserve">BANQUETA/ MEIO FIO DE CONCRETO MOLDADO NO LOCAL </t>
  </si>
  <si>
    <t>4.6.2</t>
  </si>
  <si>
    <t>C0367</t>
  </si>
  <si>
    <t>BANQUETA/ MEIO FIO DE CONCRETO PRÉ-MOLDADO (1,00x0,25x0,15m)</t>
  </si>
  <si>
    <t>4.6.3</t>
  </si>
  <si>
    <t>C0366</t>
  </si>
  <si>
    <t>BANQUETA/ MEIO FIO DE CONCRETO P/ VIAS URBANAS (1,00x0,35x0,15m)</t>
  </si>
  <si>
    <t>4.6.4</t>
  </si>
  <si>
    <t>C0368</t>
  </si>
  <si>
    <t>BANQUETA/ MEIO FIO DE TIJOLO MACIÇO</t>
  </si>
  <si>
    <t>4.6.5</t>
  </si>
  <si>
    <t>C3065</t>
  </si>
  <si>
    <t>DESCIDA D'ÁGUA DE CONCRETO ARMADO PADRÃO DERT</t>
  </si>
  <si>
    <t>4.6.6</t>
  </si>
  <si>
    <t>C3066</t>
  </si>
  <si>
    <t>DESCIDA D'ÁGUA DE CONCRETO ARMADO TIPO U</t>
  </si>
  <si>
    <t>4.6.7</t>
  </si>
  <si>
    <t>C3067</t>
  </si>
  <si>
    <t>DESCIDA D'AGUA EM CALHA PRÉ-MOLDADA DE CONCRETO D= 0,40m</t>
  </si>
  <si>
    <t>4.6.8</t>
  </si>
  <si>
    <t>C2727</t>
  </si>
  <si>
    <t>DRENAGEM COM CALHA PRÉ-MOLDADA DE CONCRETO D= 0,30m</t>
  </si>
  <si>
    <t>4.6.9</t>
  </si>
  <si>
    <t>C4583</t>
  </si>
  <si>
    <t>MEIO FIO CONJUGADO C/ SARJETA, EXTRUSADO COM CONCRETO FCK 20 MPa</t>
  </si>
  <si>
    <t>4.6.10</t>
  </si>
  <si>
    <t>C3097</t>
  </si>
  <si>
    <t>MEIO FIO DE PEDRA GRANÍTICA</t>
  </si>
  <si>
    <t>4.6.11</t>
  </si>
  <si>
    <t>C3449</t>
  </si>
  <si>
    <t>MEIO FIO PRÉ MOLDADO (0,07x0,30x1,00)m C/REJUNTAMENTO</t>
  </si>
  <si>
    <t>4.6.12</t>
  </si>
  <si>
    <t>C2018</t>
  </si>
  <si>
    <t>POÇO DE VISITA DE ALVENARIA P/ GALERIA DE ÁGUAS PLUVIAIS DIAM. = 1m  E PROFUNDIDADE= 2m</t>
  </si>
  <si>
    <t>4.6.13</t>
  </si>
  <si>
    <t>C2019</t>
  </si>
  <si>
    <t>POÇO DE VISITA DE ALVENARIA P/ GALERIA DE ÁGUAS PLUVIAIS DIAM. = 1m  E PROFUNDIDADE= 4m</t>
  </si>
  <si>
    <t>4.6.14</t>
  </si>
  <si>
    <t>C2020</t>
  </si>
  <si>
    <t>POÇO DE VISITA DE ALVENARIA P/ GALERIA DE ÁGUAS PLUVIAIS DIAM.= 1m  E PROFUNDIDADE= 6m</t>
  </si>
  <si>
    <t>4.6.15</t>
  </si>
  <si>
    <t>C3110</t>
  </si>
  <si>
    <t>SAIDA D'AGUA C/ DISSIPADOR DE ENERGIA</t>
  </si>
  <si>
    <t>4.6.16</t>
  </si>
  <si>
    <t>C3322</t>
  </si>
  <si>
    <t>SARJETA CONJUGADA COM BANQUETA EM CONCRETO SIMPLES</t>
  </si>
  <si>
    <t>4.6.17</t>
  </si>
  <si>
    <t>C3111</t>
  </si>
  <si>
    <t>SARJETA DE CONCRETO SIMPLES "U" C/H=0,35m/E=0,08m</t>
  </si>
  <si>
    <t>4.6.18</t>
  </si>
  <si>
    <t>C3112</t>
  </si>
  <si>
    <t>SARJETA DE CONCRETO SIMPLES C/L=1,00m/E=0,08m</t>
  </si>
  <si>
    <t>4.6.19</t>
  </si>
  <si>
    <t>C3113</t>
  </si>
  <si>
    <t>SARJETA DE CONCRETO SIMPLES C/L=1,20m/E=0,08m</t>
  </si>
  <si>
    <t>4.6.20</t>
  </si>
  <si>
    <t>C2310</t>
  </si>
  <si>
    <t>TAMPÃO DE FERRO FUNDIDO P/ POÇO DE VISITA  DE DIAM-=1 M</t>
  </si>
  <si>
    <t>4.6.21</t>
  </si>
  <si>
    <t>C4874</t>
  </si>
  <si>
    <t>TAMPONAMENTO PROVISÓRIO EM CAIXA DE VISITA</t>
  </si>
  <si>
    <t>5</t>
  </si>
  <si>
    <t>ARGAMASSAS</t>
  </si>
  <si>
    <t>PREPARAÇÃO DE MATERIAIS</t>
  </si>
  <si>
    <t>5.1.1</t>
  </si>
  <si>
    <t>C0115</t>
  </si>
  <si>
    <t>AREIA SECA MEIO PENEIRADA</t>
  </si>
  <si>
    <t>5.1.2</t>
  </si>
  <si>
    <t>C0116</t>
  </si>
  <si>
    <t>AREIA SECA PENEIRADA</t>
  </si>
  <si>
    <t>ARGAMASSA DE CIMENTO</t>
  </si>
  <si>
    <t>5.2.1</t>
  </si>
  <si>
    <t>C0117</t>
  </si>
  <si>
    <t>ARGAMASSA DE CIMENTO ARENOSO E AREIA S/PEN. TRAÇO 1:2:4</t>
  </si>
  <si>
    <t>5.2.2</t>
  </si>
  <si>
    <t>C0129</t>
  </si>
  <si>
    <t>ARGAMASSA DE CIMENTO ARENOSO E AREIA S/PEN. TRAÇO 1:2:6</t>
  </si>
  <si>
    <t>5.2.3</t>
  </si>
  <si>
    <t>C0133</t>
  </si>
  <si>
    <t>ARGAMASSA DE CIMENTO ARENOSO E AREIA S/PEN. TRAÇO1:2.5:3.5</t>
  </si>
  <si>
    <t>5.2.4</t>
  </si>
  <si>
    <t>C0130</t>
  </si>
  <si>
    <t>ARGAMASSA DE CIMENTO ARENOSO E AREIA S/PEN. TRAÇO 1:3:3</t>
  </si>
  <si>
    <t>5.2.5</t>
  </si>
  <si>
    <t>C0131</t>
  </si>
  <si>
    <t>ARGAMASSA DE CIMENTO ARENOSO E AREIA S/PEN. TRAÇO 1:3:5</t>
  </si>
  <si>
    <t>5.2.6</t>
  </si>
  <si>
    <t>C0132</t>
  </si>
  <si>
    <t>ARGAMASSA DE CIMENTO ARENOSO E AREIA S/PEN. TRAÇO 1:3:7</t>
  </si>
  <si>
    <t>5.2.7</t>
  </si>
  <si>
    <t>C0181</t>
  </si>
  <si>
    <t>ARGAMASSA DE CIMENTO ARENOSO E AREIA S/PEN. TRAÇO 1:3.5:2.5</t>
  </si>
  <si>
    <t>5.2.8</t>
  </si>
  <si>
    <t>C0118</t>
  </si>
  <si>
    <t>ARGAMASSA DE CIMENTO ARENOSO E AREIA S/PEN. TRAÇO 1:4:2</t>
  </si>
  <si>
    <t>5.2.9</t>
  </si>
  <si>
    <t>C0119</t>
  </si>
  <si>
    <t>ARGAMASSA DE CIMENTO ARENOSO E AREIA S/PEN. TRAÇO 1:4:4</t>
  </si>
  <si>
    <t>5.2.10</t>
  </si>
  <si>
    <t>C0120</t>
  </si>
  <si>
    <t>ARGAMASSA DE CIMENTO ARENOSO E AREIA S/PEN. TRAÇO 1:4:6</t>
  </si>
  <si>
    <t>5.2.11</t>
  </si>
  <si>
    <t>C0121</t>
  </si>
  <si>
    <t>ARGAMASSA DE CIMENTO ARENOSO E AREIA S/PEN. TRAÇO 1:4:8</t>
  </si>
  <si>
    <t>5.2.12</t>
  </si>
  <si>
    <t>C0122</t>
  </si>
  <si>
    <t>ARGAMASSA DE CIMENTO ARENOSO E AREIA S/PEN. TRAÇO 1:5:3</t>
  </si>
  <si>
    <t>5.2.13</t>
  </si>
  <si>
    <t>C0128</t>
  </si>
  <si>
    <t>ARGAMASSA DE CIMENTO ARENOSO E AREIA S/PEN. TRAÇO 1:5:5</t>
  </si>
  <si>
    <t>5.2.14</t>
  </si>
  <si>
    <t>C0123</t>
  </si>
  <si>
    <t>ARGAMASSA DE CIMENTO ARENOSO E AREIA S/PEN. TRAÇO 1:5:7</t>
  </si>
  <si>
    <t>5.2.15</t>
  </si>
  <si>
    <t>C0179</t>
  </si>
  <si>
    <t>ARGAMASSA DE CIMENTO ARENOSO E AREIA S/PEN. TRAÇO 1:6:2</t>
  </si>
  <si>
    <t>5.2.16</t>
  </si>
  <si>
    <t>C0124</t>
  </si>
  <si>
    <t>ARGAMASSA DE CIMENTO ARENOSO E AREIA S/PEN. TRAÇO 1:6:4</t>
  </si>
  <si>
    <t>5.2.17</t>
  </si>
  <si>
    <t>C0125</t>
  </si>
  <si>
    <t>ARGAMASSA DE CIMENTO ARENOSO E AREIA S/PEN. TRAÇO 1:6:6</t>
  </si>
  <si>
    <t>5.2.18</t>
  </si>
  <si>
    <t>C0180</t>
  </si>
  <si>
    <t>ARGAMASSA DE CIMENTO ARENOSO E AREIA S/PEN. TRAÇO 1:7:3</t>
  </si>
  <si>
    <t>5.2.19</t>
  </si>
  <si>
    <t>C0126</t>
  </si>
  <si>
    <t>ARGAMASSA DE CIMENTO ARENOSO E AREIA S/PEN. TRAÇO 1:7:5</t>
  </si>
  <si>
    <t>5.2.20</t>
  </si>
  <si>
    <t>C0127</t>
  </si>
  <si>
    <t>ARGAMASSA DE CIMENTO ARENOSO E AREIA S/PEN. TRAÇO 1:8:4</t>
  </si>
  <si>
    <t>5.2.21</t>
  </si>
  <si>
    <t>C0162</t>
  </si>
  <si>
    <t>ARGAMASSA DE CIMENTO BRANCO E PÓ DE MÁRMORE TRAÇO 1:3</t>
  </si>
  <si>
    <t>5.2.22</t>
  </si>
  <si>
    <t>C0160</t>
  </si>
  <si>
    <t>ARGAMASSA DE CIMENTO E AREIA FINA PENEIRADA E ADITIVO AGLUTINANTE ORGANO-SINTÉTICO NO TRAÇO 1:8</t>
  </si>
  <si>
    <t>5.2.23</t>
  </si>
  <si>
    <t>C0161</t>
  </si>
  <si>
    <t>ARGAMASSA DE CIMENTO E AREIA MEDIA PENEIRADA E ADITIVO AGLUTINANTE ORGANO-SINTÉTICO NO TRAÇO 1:8</t>
  </si>
  <si>
    <t>5.2.24</t>
  </si>
  <si>
    <t>C0155</t>
  </si>
  <si>
    <t>ARGAMASSA DE CIMENTO E AREIA PENEIRADA C/ IMPERMEABILIZANTE TRAÇO 1:1.5</t>
  </si>
  <si>
    <t>5.2.25</t>
  </si>
  <si>
    <t>C0154</t>
  </si>
  <si>
    <t>ARGAMASSA DE CIMENTO E AREIA PENEIRADA C/ IMPERMEABILIZANTE TRAÇO 1:4</t>
  </si>
  <si>
    <t>5.2.26</t>
  </si>
  <si>
    <t>C0163</t>
  </si>
  <si>
    <t>ARGAMASSA DE CIMENTO E AREIA PEN. TRAÇO 1:2</t>
  </si>
  <si>
    <t>5.2.27</t>
  </si>
  <si>
    <t>5.2.28</t>
  </si>
  <si>
    <t>5.2.29</t>
  </si>
  <si>
    <t>5.2.30</t>
  </si>
  <si>
    <t>5.2.31</t>
  </si>
  <si>
    <t>5.2.32</t>
  </si>
  <si>
    <t>C0156</t>
  </si>
  <si>
    <t>ARGAMASSA DE CIMENTO E AREIA S/PEN. C/IMPERMEAB. TRAÇO 1:2</t>
  </si>
  <si>
    <t>5.2.33</t>
  </si>
  <si>
    <t>C0157</t>
  </si>
  <si>
    <t>ARGAMASSA DE CIMENTO E AREIA S/PEN. C/IMPERMEAB. TRAÇO 1:3</t>
  </si>
  <si>
    <t>5.2.34</t>
  </si>
  <si>
    <t>C0158</t>
  </si>
  <si>
    <t>ARGAMASSA DE CIMENTO E AREIA S/PEN. C/IMPERMEAB. TRAÇO 1:4</t>
  </si>
  <si>
    <t>5.2.35</t>
  </si>
  <si>
    <t>C0159</t>
  </si>
  <si>
    <t>ARGAMASSA DE CIMENTO E AREIA S/PEN. C/IMPERMEAB. TRAÇO 1:5</t>
  </si>
  <si>
    <t>5.2.36</t>
  </si>
  <si>
    <t>C0166</t>
  </si>
  <si>
    <t>ARGAMASSA DE CIMENTO E AREIA S/PEN. TRAÇO 1:1</t>
  </si>
  <si>
    <t>5.2.37</t>
  </si>
  <si>
    <t>C0167</t>
  </si>
  <si>
    <t>ARGAMASSA DE CIMENTO E AREIA S/PEN. TRAÇO 1:1.5</t>
  </si>
  <si>
    <t>5.2.38</t>
  </si>
  <si>
    <t>C0168</t>
  </si>
  <si>
    <t>ARGAMASSA DE CIMENTO E AREIA S/PEN. TRAÇO 1:2</t>
  </si>
  <si>
    <t>5.2.39</t>
  </si>
  <si>
    <t>C0169</t>
  </si>
  <si>
    <t>ARGAMASSA DE CIMENTO E AREIA S/PEN. TRAÇO 1:2.5</t>
  </si>
  <si>
    <t>5.2.40</t>
  </si>
  <si>
    <t>5.2.41</t>
  </si>
  <si>
    <t>5.2.42</t>
  </si>
  <si>
    <t>5.2.43</t>
  </si>
  <si>
    <t>5.2.44</t>
  </si>
  <si>
    <t>5.2.45</t>
  </si>
  <si>
    <t>5.2.46</t>
  </si>
  <si>
    <t>5.2.47</t>
  </si>
  <si>
    <t>C0175</t>
  </si>
  <si>
    <t>ARGAMASSA DE CIMENTO E PEDRISCO TRAÇO 1:4</t>
  </si>
  <si>
    <t>5.2.48</t>
  </si>
  <si>
    <t>5.2.49</t>
  </si>
  <si>
    <t>ARGAMASSA MISTA</t>
  </si>
  <si>
    <t>5.3.1</t>
  </si>
  <si>
    <t>5.3.2</t>
  </si>
  <si>
    <t>5.3.3</t>
  </si>
  <si>
    <t>5.3.4</t>
  </si>
  <si>
    <t>5.3.5</t>
  </si>
  <si>
    <t>5.3.6</t>
  </si>
  <si>
    <t>5.3.7</t>
  </si>
  <si>
    <t>5.3.8</t>
  </si>
  <si>
    <t>C1439</t>
  </si>
  <si>
    <t>GROUT CIMENTO, CAL HIDR., AREIA E PEDRISCO  TRAÇO 1:0.1:3:2</t>
  </si>
  <si>
    <t>ARGAMASSA INDUSTRIALIZADA</t>
  </si>
  <si>
    <t>5.4.1</t>
  </si>
  <si>
    <t>C0210</t>
  </si>
  <si>
    <t>ARGAMASSA PRÉ-FABRICADA P/REBOCO</t>
  </si>
  <si>
    <t>5.4.2</t>
  </si>
  <si>
    <t>C0211</t>
  </si>
  <si>
    <t>ARGAMASSA PRÉ-FABRICADA P/REBOCO IMITAÇÃO TRAVERTINO</t>
  </si>
  <si>
    <t>5.4.3</t>
  </si>
  <si>
    <t>C0212</t>
  </si>
  <si>
    <t>ARGAMASSA PRÉ-FABRICADA P/REBOCO TIPO MASSA RASPADA</t>
  </si>
  <si>
    <t>5.4.4</t>
  </si>
  <si>
    <t>C1848</t>
  </si>
  <si>
    <t>PASTA DE CIMENTO COLANTE</t>
  </si>
  <si>
    <t>6</t>
  </si>
  <si>
    <t>FUNDAÇÕES E  ESTRUTURAS</t>
  </si>
  <si>
    <t>TUBULÕES A CÉU ABERTO</t>
  </si>
  <si>
    <t>6.1.1</t>
  </si>
  <si>
    <t>C0825</t>
  </si>
  <si>
    <t>CONCRETAGEM DE BASE DE TUBULÃO À CÉU ABERTO</t>
  </si>
  <si>
    <t>6.1.2</t>
  </si>
  <si>
    <t>C0826</t>
  </si>
  <si>
    <t>CONCRETAGEM DE TUBULÃO (CAMISA/ENCHIM.)   À CÉU ABERTO  D=1,20m</t>
  </si>
  <si>
    <t>6.1.3</t>
  </si>
  <si>
    <t>C0827</t>
  </si>
  <si>
    <t>CONCRETAGEM DE TUBULÃO (CAMISA/ENCHIM.)   À CÉU ABERTO  D=1,40m</t>
  </si>
  <si>
    <t>6.1.4</t>
  </si>
  <si>
    <t>C0828</t>
  </si>
  <si>
    <t>CONCRETAGEM DE TUBULÃO (CAMISA/ENCHIM.)   À CÉU ABERTO  D=1,60m</t>
  </si>
  <si>
    <t>6.1.5</t>
  </si>
  <si>
    <t>C2636</t>
  </si>
  <si>
    <t>TUBULÃO - CEU ABERTO - C/CONCRETO FCK 13.5 MPa</t>
  </si>
  <si>
    <t>6.1.6</t>
  </si>
  <si>
    <t>C2637</t>
  </si>
  <si>
    <t>TUBULÃO - CEU ABERTO - C/CONCRETO FCK 13.5 MPa C/RACHÃO</t>
  </si>
  <si>
    <t>6.1.7</t>
  </si>
  <si>
    <t>C2638</t>
  </si>
  <si>
    <t>TUBULÃO - CEU ABERTO - C/CONCRETO FCK 15 MPa</t>
  </si>
  <si>
    <t>6.1.8</t>
  </si>
  <si>
    <t>C2634</t>
  </si>
  <si>
    <t>TUBULAO - CEU ABERTO - C/CONCRETO FCK 15 MPa C/RACHÃO</t>
  </si>
  <si>
    <t>6.1.9</t>
  </si>
  <si>
    <t>C2639</t>
  </si>
  <si>
    <t>TUBULÃO - CEU ABERTO - C/CONCRETO FCK 18 MPa</t>
  </si>
  <si>
    <t>6.1.10</t>
  </si>
  <si>
    <t>C2635</t>
  </si>
  <si>
    <t>TUBULAO - CEU ABERTO - C/CONCRETO FCK 18 MPa  C/RACHÃO</t>
  </si>
  <si>
    <t>6.1.11</t>
  </si>
  <si>
    <t>C2641</t>
  </si>
  <si>
    <t>TUBULÃO - CEU ABERTO - C/CONCRETO USINADO FCK 15 MPa</t>
  </si>
  <si>
    <t>6.1.12</t>
  </si>
  <si>
    <t>C2642</t>
  </si>
  <si>
    <t>TUBULÃO - CEU ABERTO - C/CONCRETO USINADO FCK 20 MPa</t>
  </si>
  <si>
    <t>TUBULÕES A AR COMPRIMIDO</t>
  </si>
  <si>
    <t>6.2.1</t>
  </si>
  <si>
    <t>C3148</t>
  </si>
  <si>
    <t>CONCRETAGEM DE BASES TUBULÃO AR COMPRIMIDO ATE 12m</t>
  </si>
  <si>
    <t>6.2.2</t>
  </si>
  <si>
    <t>C3147</t>
  </si>
  <si>
    <t>CONCRETAGEM DE BASES TUBULÃO AR COMPRIMIDO 12/18m</t>
  </si>
  <si>
    <t>6.2.3</t>
  </si>
  <si>
    <t>C3149</t>
  </si>
  <si>
    <t>CONCRETAGEM DE TUBULÃO (CAMISA/ENCHIM.)   AR COMP. D=1,20m  ATÉ 12m</t>
  </si>
  <si>
    <t>6.2.4</t>
  </si>
  <si>
    <t>C3150</t>
  </si>
  <si>
    <t>CONCRETAGEM DE TUBULÃO (CAMISA/ENCHIM.)   AR COMP. D=1,20m  DE 12/18m</t>
  </si>
  <si>
    <t>6.2.5</t>
  </si>
  <si>
    <t>C3151</t>
  </si>
  <si>
    <t>CONCRETAGEM DE TUBULÃO (CAMISA/ENCHIM.)   AR COMP. D=1,40m  ATÉ 12m</t>
  </si>
  <si>
    <t>6.2.6</t>
  </si>
  <si>
    <t>C3152</t>
  </si>
  <si>
    <t>CONCRETAGEM DE TUBULÃO (CAMISA/ENCHIM.)   AR COMP. D=1,40m  DE 12/18m</t>
  </si>
  <si>
    <t>6.2.7</t>
  </si>
  <si>
    <t>C3153</t>
  </si>
  <si>
    <t>CONCRETAGEM DE TUBULÃO (CAMISA/ENCHIM.)   AR COMP. D=1,60m  ATÉ 12m</t>
  </si>
  <si>
    <t>6.2.8</t>
  </si>
  <si>
    <t>C3154</t>
  </si>
  <si>
    <t>CONCRETAGEM DE TUBULÃO (CAMISA/ENCHIM.)   AR COMP. D=1,60m DE 12/18m</t>
  </si>
  <si>
    <t>6.2.9</t>
  </si>
  <si>
    <t>C0963</t>
  </si>
  <si>
    <t>CRAVAÇÃO DE CAMISA METÁLICA P/ TUBULÃO, INCLUSIVE ESCAVAÇÃO MECÂNICA</t>
  </si>
  <si>
    <t>6.2.10</t>
  </si>
  <si>
    <t>C2643</t>
  </si>
  <si>
    <t>TUBULÃO SOB AR COMPRIMIDO - C/CONCRETO FCK 15 MPa</t>
  </si>
  <si>
    <t>ESTACAS</t>
  </si>
  <si>
    <t>6.3.1</t>
  </si>
  <si>
    <t>6.3.2</t>
  </si>
  <si>
    <t>6.3.3</t>
  </si>
  <si>
    <t>6.3.4</t>
  </si>
  <si>
    <t>6.3.5</t>
  </si>
  <si>
    <t>C0938</t>
  </si>
  <si>
    <t>CORTE PERFIL METÁLICO ' I ' DE 10"X4"X5/8"  P/EMPREITADA</t>
  </si>
  <si>
    <t>6.3.6</t>
  </si>
  <si>
    <t>C0939</t>
  </si>
  <si>
    <t>CORTE PERFIL METÁLICO ' I '  DE 12"X5"X1/4" P/EMPREITADA</t>
  </si>
  <si>
    <t>6.3.7</t>
  </si>
  <si>
    <t>C0936</t>
  </si>
  <si>
    <t>CORTE PERFIL METÁLICO DUPLO I DE 10"X4"X5/8" P/EMPREITADA</t>
  </si>
  <si>
    <t>6.3.8</t>
  </si>
  <si>
    <t>C0937</t>
  </si>
  <si>
    <t>CORTE PERFIL METÁLICO DUPLO ' I '  DE 12"X5"X1/4" P/EMPREITADA</t>
  </si>
  <si>
    <t>6.3.9</t>
  </si>
  <si>
    <t>C1292</t>
  </si>
  <si>
    <t>ESTACA DE MADEIRA CONDIÇÕES FAVORÁVEIS D= 22cm P/6 A 8T</t>
  </si>
  <si>
    <t>6.3.10</t>
  </si>
  <si>
    <t>C1293</t>
  </si>
  <si>
    <t>ESTACA DE MADEIRA CONDIÇÕES FAVORÁVEIS D= 25cm P/8 A 10T</t>
  </si>
  <si>
    <t>6.3.11</t>
  </si>
  <si>
    <t>C1290</t>
  </si>
  <si>
    <t>ESTACA DE MADEIRA CONDIÇÕES POUCO FAVORÁVEIS D= 22cm P/6 A 8T</t>
  </si>
  <si>
    <t>6.3.12</t>
  </si>
  <si>
    <t>C1291</t>
  </si>
  <si>
    <t>ESTACA DE MADEIRA CONDIÇÕES POUCO FAVORÁVEIS D= 25cm P/8 A 10T</t>
  </si>
  <si>
    <t>6.3.13</t>
  </si>
  <si>
    <t>C5221</t>
  </si>
  <si>
    <t>ESTACA HÉLICE CONTÍNUA, DIÂMETRO DE 30 CM (EXCLUSIVE MOBILIZAÇÃO, DESMOBILIZAÇÃO, ARMADURA, CONCRETO E BOMBEAMENTO)</t>
  </si>
  <si>
    <t>6.3.14</t>
  </si>
  <si>
    <t>C5222</t>
  </si>
  <si>
    <t>ESTACA HÉLICE CONTÍNUA, DIÂMETRO DE 40 CM (EXCLUSIVE MOBILIZAÇÃO, DESMOBILIZAÇÃO, ARMADURA, CONCRETO E BOMBEAMENTO)</t>
  </si>
  <si>
    <t>6.3.15</t>
  </si>
  <si>
    <t>C5223</t>
  </si>
  <si>
    <t>ESTACA HÉLICE CONTÍNUA, DIÂMETRO DE 50 CM (EXCLUSIVE MOBILIZAÇÃO, DESMOBILIZAÇÃO, ARMADURA, CONCRETO E BOMBEAMENTO)</t>
  </si>
  <si>
    <t>6.3.16</t>
  </si>
  <si>
    <t>C5224</t>
  </si>
  <si>
    <t>ESTACA HÉLICE CONTÍNUA, DIÂMETRO DE 70 CM (EXCLUSIVE MOBILIZAÇÃO, DESMOBILIZAÇÃO, ARMADURA, CONCRETO E BOMBEAMENTO)</t>
  </si>
  <si>
    <t>IM</t>
  </si>
  <si>
    <t>6.3.17</t>
  </si>
  <si>
    <t>C4690</t>
  </si>
  <si>
    <t>ESTACA RAIZ DIÂMETRO 160mm - ATÉ 30 Tf</t>
  </si>
  <si>
    <t>6.3.18</t>
  </si>
  <si>
    <t>C4691</t>
  </si>
  <si>
    <t>ESTACA RAIZ DIÂMETRO 200mm - ATÉ 40 Tf</t>
  </si>
  <si>
    <t>6.3.19</t>
  </si>
  <si>
    <t>C4692</t>
  </si>
  <si>
    <t>ESTACA RAIZ DIÂMETRO 250mm - ATÉ 60 Tf</t>
  </si>
  <si>
    <t>6.3.20</t>
  </si>
  <si>
    <t>C4693</t>
  </si>
  <si>
    <t>ESTACA RAIZ DIÂMETRO 310mm - ATÉ 90 Tf</t>
  </si>
  <si>
    <t>6.3.21</t>
  </si>
  <si>
    <t>C4697</t>
  </si>
  <si>
    <t>ESTACA RAIZ DIÂMETRO 350mm - ATÉ 110 Tf</t>
  </si>
  <si>
    <t>6.3.22</t>
  </si>
  <si>
    <t>C4694</t>
  </si>
  <si>
    <t>ESTACA RAIZ DIÂMETRO 410mm - ATÉ 125 Tf</t>
  </si>
  <si>
    <t>6.3.23</t>
  </si>
  <si>
    <t>C4695</t>
  </si>
  <si>
    <t>ESTACA RAIZ DIÂMETRO 450mm - ATÉ 145 Tf</t>
  </si>
  <si>
    <t>6.3.24</t>
  </si>
  <si>
    <t>C4696</t>
  </si>
  <si>
    <t>ESTACA RAIZ DIÂMETRO 450mm - ATÉ 169 Tf</t>
  </si>
  <si>
    <t>6.3.25</t>
  </si>
  <si>
    <t>C4698</t>
  </si>
  <si>
    <t>PERFIL METÁLICO "I" OU "H" COM CRAVAÇÃO EMPREITADA</t>
  </si>
  <si>
    <t>6.3.26</t>
  </si>
  <si>
    <t>C4699</t>
  </si>
  <si>
    <t>SOLDA DE TOPO EM PERFIL "I" OU "H"</t>
  </si>
  <si>
    <t>6.3.27</t>
  </si>
  <si>
    <t>C2282</t>
  </si>
  <si>
    <t>SOLDA LONGITUDINAL EM PERFIL METÁLICO P/EMPREITADA</t>
  </si>
  <si>
    <t>6.3.28</t>
  </si>
  <si>
    <t>6.3.29</t>
  </si>
  <si>
    <t>6.3.30</t>
  </si>
  <si>
    <t>6.3.31</t>
  </si>
  <si>
    <t>EMBASAMENTOS E BALDRAMES</t>
  </si>
  <si>
    <t>6.4.1</t>
  </si>
  <si>
    <t>C0054</t>
  </si>
  <si>
    <t>ALVENARIA DE EMBASAMENTO DE PEDRA ARGAMASSADA</t>
  </si>
  <si>
    <t>6.4.2</t>
  </si>
  <si>
    <t>6.4.3</t>
  </si>
  <si>
    <t>6.4.4</t>
  </si>
  <si>
    <t>C4592</t>
  </si>
  <si>
    <t>ALVENARIA DE EMBASAMENTO EM TIJOLO CERÂMICO FURADO C/ ARGAMASSA CIMENTO E AREIA 1:4</t>
  </si>
  <si>
    <t>6.4.5</t>
  </si>
  <si>
    <t>C0089</t>
  </si>
  <si>
    <t>ANEL DE IMPERMEABILIZAÇÃO C/ARMAÇÃO EM FERRO</t>
  </si>
  <si>
    <t>6.4.6</t>
  </si>
  <si>
    <t>C0471</t>
  </si>
  <si>
    <t>BROCA D= 20cm COM CONCRETO FCK=13.5MPa, MAIS VIGA BALDRAME 20X20cm E UMA FIADA DE BLOCO DE CONCRETO 14X19X39cm</t>
  </si>
  <si>
    <t>6.4.7</t>
  </si>
  <si>
    <t>C3604</t>
  </si>
  <si>
    <t>MUTIRÃO MISTO - ALVENARIA DE EMBASAMENTO C/TIJ. FURADO, C/ ARG. MISTA C/CAL HIDRATADA</t>
  </si>
  <si>
    <t>6.5</t>
  </si>
  <si>
    <t>FORMAS</t>
  </si>
  <si>
    <t>6.5.1</t>
  </si>
  <si>
    <t>6.5.2</t>
  </si>
  <si>
    <t>6.5.3</t>
  </si>
  <si>
    <t>C2822</t>
  </si>
  <si>
    <t>FORMA CURVA CHAPA COMPENSADA PLASTIFICADA, ESP.= 12mm</t>
  </si>
  <si>
    <t>6.5.4</t>
  </si>
  <si>
    <t>C3990</t>
  </si>
  <si>
    <t>FORMA CURVA CHAPA COMPENSADA PLASTIFICADA, ESP.= 18mm</t>
  </si>
  <si>
    <t>6.5.5</t>
  </si>
  <si>
    <t>C2823</t>
  </si>
  <si>
    <t>FORMA CURVA CHAPA COMPENSADA RESINADA, ESP.=  6mm</t>
  </si>
  <si>
    <t>6.5.6</t>
  </si>
  <si>
    <t>C2824</t>
  </si>
  <si>
    <t xml:space="preserve">FORMA CURVA CHAPA COMPENSADA RESINADA, ESP.= 10mm </t>
  </si>
  <si>
    <t>6.5.7</t>
  </si>
  <si>
    <t>6.5.8</t>
  </si>
  <si>
    <t>C3981</t>
  </si>
  <si>
    <t>FORMA DE PAPELÃO RESINADO TIPO ESTRUTUBOS D=1,20 M  (FORNECIMENTO/MONTAGEM/DESMONTAGEM)</t>
  </si>
  <si>
    <t>6.5.9</t>
  </si>
  <si>
    <t>6.5.10</t>
  </si>
  <si>
    <t>6.5.11</t>
  </si>
  <si>
    <t>C4158</t>
  </si>
  <si>
    <t>FORMA METÁLICA P/ PILAR</t>
  </si>
  <si>
    <t>6.5.12</t>
  </si>
  <si>
    <t>6.5.13</t>
  </si>
  <si>
    <t>6.5.14</t>
  </si>
  <si>
    <t>6.5.15</t>
  </si>
  <si>
    <t>C1403</t>
  </si>
  <si>
    <t>FORMA P/ PEÇAS PRÉ-MOLDADAS DE CONCRETO PROTENDIDO, REVESTIDAS C/CHAPA COMPENSADA PLASTIFICADA (12X)</t>
  </si>
  <si>
    <t>6.5.16</t>
  </si>
  <si>
    <t>C4301</t>
  </si>
  <si>
    <t>FORMA PARA CONCRETO "IN LOCO", INCLUSIVE DESFORMA</t>
  </si>
  <si>
    <t>6.5.17</t>
  </si>
  <si>
    <t>C4302</t>
  </si>
  <si>
    <t>FORMA PARA CONCRETO PRÉ-MOLDADO, INCLUSIVE DESFORMA</t>
  </si>
  <si>
    <t>6.5.18</t>
  </si>
  <si>
    <t>6.5.19</t>
  </si>
  <si>
    <t>C3991</t>
  </si>
  <si>
    <t>FORMA PLANA CHAPA COMPENSADA PLASTIFICADA, ESP.= 18mm UTIL. 5X</t>
  </si>
  <si>
    <t>6.5.20</t>
  </si>
  <si>
    <t>6.5.21</t>
  </si>
  <si>
    <t>6.5.22</t>
  </si>
  <si>
    <t>6.5.23</t>
  </si>
  <si>
    <t>6.5.24</t>
  </si>
  <si>
    <t>C1799</t>
  </si>
  <si>
    <t>MONTAGEM, DESMONTAGEM E REPAROS EM FORMAS P/PRE-MOLDADOS</t>
  </si>
  <si>
    <t>6.5.25</t>
  </si>
  <si>
    <t>C4759</t>
  </si>
  <si>
    <t xml:space="preserve">MONTAGEM E DESMONTAGEM DAS FORMAS/ESCORAMENTOS ESPECIAIS P/ LAJE NERVURADA INCLUSIVE DESMOLDANTE                                        
</t>
  </si>
  <si>
    <t>6.6</t>
  </si>
  <si>
    <t>ARMADURAS</t>
  </si>
  <si>
    <t>6.6.1</t>
  </si>
  <si>
    <t>C3331</t>
  </si>
  <si>
    <t>ANCORAGEM ATIVA PARA CABO COM 1 CORDOALHA DE 12,7mm</t>
  </si>
  <si>
    <t>6.6.2</t>
  </si>
  <si>
    <t>C3332</t>
  </si>
  <si>
    <t>ANCORAGEM ATIVA PARA CABO COM 2 CORDOALHA DE 12,7mm</t>
  </si>
  <si>
    <t>6.6.3</t>
  </si>
  <si>
    <t>C3333</t>
  </si>
  <si>
    <t>6.6.4</t>
  </si>
  <si>
    <t>C3334</t>
  </si>
  <si>
    <t>ANCORAGEM ATIVA PARA CABO COM 6 CORDOALHA DE 12,7mm</t>
  </si>
  <si>
    <t>6.6.5</t>
  </si>
  <si>
    <t>C3335</t>
  </si>
  <si>
    <t>ANCORAGEM ATIVA PARA CABO COM 7 CORDOALHA DE 12,7mm</t>
  </si>
  <si>
    <t>6.6.6</t>
  </si>
  <si>
    <t>C3336</t>
  </si>
  <si>
    <t>ANCORAGEM ATIVA PARA CABO COM 12 CORDOALHA DE 12,7mm</t>
  </si>
  <si>
    <t>6.6.7</t>
  </si>
  <si>
    <t>C3337</t>
  </si>
  <si>
    <t>ANCORAGEM PASSIVA PARA CABO COM 1 CORDOALHA DE 12,7mm</t>
  </si>
  <si>
    <t>6.6.8</t>
  </si>
  <si>
    <t>C3338</t>
  </si>
  <si>
    <t>ANCORAGEM PASSIVA PARA CABO COM 2 CORDOALHA DE 12,7mm</t>
  </si>
  <si>
    <t>6.6.9</t>
  </si>
  <si>
    <t>C3339</t>
  </si>
  <si>
    <t>ANCORAGEM PASSIVA PARA CABO COM 4 CORDOALHA DE 12,7mm</t>
  </si>
  <si>
    <t>6.6.10</t>
  </si>
  <si>
    <t>C3340</t>
  </si>
  <si>
    <t xml:space="preserve">ANCORAGEM PASSIVA PARA CABO COM 6 CORDOALHA DE 12,7mm </t>
  </si>
  <si>
    <t>6.6.11</t>
  </si>
  <si>
    <t>C3341</t>
  </si>
  <si>
    <t>ANCORAGEM PASSIVA PARA CABO COM 7 CORDOALHA DE 12,7mm</t>
  </si>
  <si>
    <t>6.6.12</t>
  </si>
  <si>
    <t>C3342</t>
  </si>
  <si>
    <t>ANCORAGEM PASSIVA PARA CABO COM 12 CORDOALHA DE 12,7mm</t>
  </si>
  <si>
    <t>6.6.13</t>
  </si>
  <si>
    <t>C4132</t>
  </si>
  <si>
    <t>ARMADURA  P/ ESTACAS PRÉ-MOLDADAS DE CONCRETO (APLICAÇÃO)</t>
  </si>
  <si>
    <t>6.6.14</t>
  </si>
  <si>
    <t>C0213</t>
  </si>
  <si>
    <t>ARMADURA CA-25 GROSSA D= 12,5 A 25,0mm</t>
  </si>
  <si>
    <t>6.6.15</t>
  </si>
  <si>
    <t>6.6.16</t>
  </si>
  <si>
    <t>C0215</t>
  </si>
  <si>
    <t>ARMADURA CA-50A GROSSA D= 12,5 A 25,0mm</t>
  </si>
  <si>
    <t>6.6.17</t>
  </si>
  <si>
    <t>6.6.18</t>
  </si>
  <si>
    <t>6.6.19</t>
  </si>
  <si>
    <t>6.6.20</t>
  </si>
  <si>
    <t>6.6.21</t>
  </si>
  <si>
    <t>C3985</t>
  </si>
  <si>
    <t>ARMADURA DE CORDOALHA CP-190RB</t>
  </si>
  <si>
    <t>6.6.22</t>
  </si>
  <si>
    <t>6.6.23</t>
  </si>
  <si>
    <t>C0220</t>
  </si>
  <si>
    <t>ARMADURA EM TELA SOLDADA DE AÇO CA-60B</t>
  </si>
  <si>
    <t>6.6.24</t>
  </si>
  <si>
    <t>C4071</t>
  </si>
  <si>
    <t>ARMADURA EM TELA SOLDÁVEL Q-92</t>
  </si>
  <si>
    <t>6.6.25</t>
  </si>
  <si>
    <t>C4131</t>
  </si>
  <si>
    <t>ARMADURA P/ ESTACAS PRÉ-MOLDADAS DE CONCRETO (FABRICAÇÃO)</t>
  </si>
  <si>
    <t>6.6.26</t>
  </si>
  <si>
    <t>C3344</t>
  </si>
  <si>
    <t>CONFECÇÃO E COLOCAÇÃO DE CABO COM 1 CORDOALHA DE D=12,7mm COM BAINHA</t>
  </si>
  <si>
    <t>6.6.27</t>
  </si>
  <si>
    <t>C3325</t>
  </si>
  <si>
    <t>CONFECÇÃO E COLOCAÇÃO DE CABO COM 2 CORDOALHA DE D=12,7mm COM BAINHA</t>
  </si>
  <si>
    <t>6.6.28</t>
  </si>
  <si>
    <t>C3326</t>
  </si>
  <si>
    <t>CONFECÇÃO E COLOCAÇÃO DE CABO COM 4 CORDOALHA DE D=12,7mm COM BAINHA</t>
  </si>
  <si>
    <t>6.6.29</t>
  </si>
  <si>
    <t>C3327</t>
  </si>
  <si>
    <t>CONFECÇAO E COLOCAÇAO DE CABO COM 6 CORDOALHA DE D=12,7mm COM BAINHA</t>
  </si>
  <si>
    <t>6.6.30</t>
  </si>
  <si>
    <t>C3328</t>
  </si>
  <si>
    <t>CONFECÇÃO E COLOCAÇÃO DE CABO COM 7 CORDOALHAS DE D=12,7mm COM BAINHA</t>
  </si>
  <si>
    <t>6.6.31</t>
  </si>
  <si>
    <t>C3329</t>
  </si>
  <si>
    <t>CONFECÇÃO E COLOCAÇÃO DE CABO COM 12 CORDOALHAS DE D=12,7mm COM BAINHA</t>
  </si>
  <si>
    <t>6.6.32</t>
  </si>
  <si>
    <t>C3343</t>
  </si>
  <si>
    <t>PROTENSÃO E INJEÇÃO EM CABO COM CORDOALHA DE 12,7mm</t>
  </si>
  <si>
    <t>6.6.33</t>
  </si>
  <si>
    <t>C3330</t>
  </si>
  <si>
    <t>PURGADOR PARA ANCORAGEM</t>
  </si>
  <si>
    <t>6.7</t>
  </si>
  <si>
    <t>CONCRETOS</t>
  </si>
  <si>
    <t>6.7.1</t>
  </si>
  <si>
    <t>C0006</t>
  </si>
  <si>
    <t>ACABAMENTO DE SUPERFÍCIES C/DESEMPENADEIRA MECÂNICA</t>
  </si>
  <si>
    <t>6.7.2</t>
  </si>
  <si>
    <t>C0028</t>
  </si>
  <si>
    <t>ADENSAMENTO/REGULARIZAÇÃO SUP.CONCRETO RÉGUA DUPLA L=3 A 6m</t>
  </si>
  <si>
    <t>6.7.3</t>
  </si>
  <si>
    <t>C0027</t>
  </si>
  <si>
    <t>ADENSAMENTO/REGULARIZAÇÃO SUPERFICIAL DE CONCRETO C/RÉGUA SIMPLES L= 3m</t>
  </si>
  <si>
    <t>6.7.4</t>
  </si>
  <si>
    <t>6.7.5</t>
  </si>
  <si>
    <t>C0461</t>
  </si>
  <si>
    <t>6.7.6</t>
  </si>
  <si>
    <t>C0829</t>
  </si>
  <si>
    <t>CONCRETO CICLÓPICO FCK 10 MPa  COM AGREGADO PRODUZIDO (S/TRANSP)</t>
  </si>
  <si>
    <t>6.7.7</t>
  </si>
  <si>
    <t>6.7.8</t>
  </si>
  <si>
    <t>6.7.9</t>
  </si>
  <si>
    <t>C4438</t>
  </si>
  <si>
    <t>CONCRETO FCK &gt; 30 MPa SUBMERSO C/ PLATAFORMA FLUTUANTE, INCLUSIVE LANÇAMENTO, CURA E TRANSPORTE</t>
  </si>
  <si>
    <t>6.7.10</t>
  </si>
  <si>
    <t>C0834</t>
  </si>
  <si>
    <t>CONCRETO GROUT (ARGAMASSA AUTONIVELANTE), LANÇAMENTO E CURA</t>
  </si>
  <si>
    <t>6.7.11</t>
  </si>
  <si>
    <t>6.7.12</t>
  </si>
  <si>
    <t>C4291</t>
  </si>
  <si>
    <t>CONCRETO MOLDADO "IN LOCO" FCK ACIMA DE 10 MPa, INCLUSIVE LANÇAMENTO E CURA</t>
  </si>
  <si>
    <t>6.7.13</t>
  </si>
  <si>
    <t>C4292</t>
  </si>
  <si>
    <t>CONCRETO MOLDADO "IN LOCO" FCK ACIMA DE 50 MPa, INCLUSIVE LANÇAMENTO E CURA</t>
  </si>
  <si>
    <t>6.7.14</t>
  </si>
  <si>
    <t>6.7.15</t>
  </si>
  <si>
    <t>6.7.16</t>
  </si>
  <si>
    <t>6.7.17</t>
  </si>
  <si>
    <t>6.7.18</t>
  </si>
  <si>
    <t>6.7.19</t>
  </si>
  <si>
    <t>C3272</t>
  </si>
  <si>
    <t>CONCRETO P/VIBR., FCK=20MPa COM AGREGADO PRODUZIDO (S/TRANSP.)</t>
  </si>
  <si>
    <t>6.7.20</t>
  </si>
  <si>
    <t>C3273</t>
  </si>
  <si>
    <t>CONCRETO P/VIBR., FCK=25MPa COM AGREGADO PRODUZIDO (S/TRANSP.)</t>
  </si>
  <si>
    <t>6.7.21</t>
  </si>
  <si>
    <t>6.7.22</t>
  </si>
  <si>
    <t>C3275</t>
  </si>
  <si>
    <t>CONCRETO P/VIBR., FCK=35MPa COM AGREGADO PRODUZIDO (S/TRANSP.)</t>
  </si>
  <si>
    <t>6.7.23</t>
  </si>
  <si>
    <t>C3276</t>
  </si>
  <si>
    <t>CONCRETO P/VIBR., FCK=40MPa COM AGREGADO PRODUZIDO (S/TRANSP.)</t>
  </si>
  <si>
    <t>6.7.24</t>
  </si>
  <si>
    <t>6.7.25</t>
  </si>
  <si>
    <t>6.7.26</t>
  </si>
  <si>
    <t>6.7.27</t>
  </si>
  <si>
    <t>6.7.28</t>
  </si>
  <si>
    <t>6.7.29</t>
  </si>
  <si>
    <t>6.7.30</t>
  </si>
  <si>
    <t>6.7.31</t>
  </si>
  <si>
    <t>C0845</t>
  </si>
  <si>
    <t>CONCRETO P/VIBR., FCK 35 MPa COM AGREGADO ADQUIRIDO</t>
  </si>
  <si>
    <t>6.7.32</t>
  </si>
  <si>
    <t>C0846</t>
  </si>
  <si>
    <t>CONCRETO P/VIBR., FCK 40 MPa COM AGREGADO ADQUIRIDO</t>
  </si>
  <si>
    <t>6.7.33</t>
  </si>
  <si>
    <t>C3731</t>
  </si>
  <si>
    <t>CONCRETO P/VIBR., FCK 50MPa COM AGREGADO ADQUIRIDO</t>
  </si>
  <si>
    <t>6.7.34</t>
  </si>
  <si>
    <t>C0847</t>
  </si>
  <si>
    <t>CONCRETO PRE-MISTURADO FCK=10 MPa</t>
  </si>
  <si>
    <t>6.7.35</t>
  </si>
  <si>
    <t>C0848</t>
  </si>
  <si>
    <t>CONCRETO PRE-MISTURADO FCK 15 MPa</t>
  </si>
  <si>
    <t>6.7.36</t>
  </si>
  <si>
    <t>C0849</t>
  </si>
  <si>
    <t>CONCRETO PRE-MISTURADO FCK 20 MPa</t>
  </si>
  <si>
    <t>6.7.37</t>
  </si>
  <si>
    <t>C0850</t>
  </si>
  <si>
    <t>CONCRETO PRE-MISTURADO FCK 25 MPa</t>
  </si>
  <si>
    <t>6.7.38</t>
  </si>
  <si>
    <t>C0851</t>
  </si>
  <si>
    <t>CONCRETO PRE-MISTURADO FCK 30 MPa</t>
  </si>
  <si>
    <t>6.7.39</t>
  </si>
  <si>
    <t>C0852</t>
  </si>
  <si>
    <t>CONCRETO PRE-MISTURADO FCK 35 MPa</t>
  </si>
  <si>
    <t>6.7.40</t>
  </si>
  <si>
    <t>C4169</t>
  </si>
  <si>
    <t>CONCRETO PRE-MISTURADO FCK 50 MPa</t>
  </si>
  <si>
    <t>6.7.41</t>
  </si>
  <si>
    <t>C0853</t>
  </si>
  <si>
    <t>CONCRETO PRE-MISTURADO FCK 40 MPa</t>
  </si>
  <si>
    <t>6.7.42</t>
  </si>
  <si>
    <t>C4170</t>
  </si>
  <si>
    <t>CONCRETO PRE-MISTURADO FCK 50 MPa - ALTO DESEMPENHO</t>
  </si>
  <si>
    <t>6.7.43</t>
  </si>
  <si>
    <t>C4293</t>
  </si>
  <si>
    <t>CONCRETO PRÉ-MOLDADO FCK ACIMA DE 50 MPa INCLUSIVE LANÇAMENTO, CURA E TRANSPORTE</t>
  </si>
  <si>
    <t>6.7.44</t>
  </si>
  <si>
    <t>C4303</t>
  </si>
  <si>
    <t>INJEÇÃO DE CONCRETO SUBMERSO C/ PLATAFORMA FLUTUANTE</t>
  </si>
  <si>
    <t>6.7.45</t>
  </si>
  <si>
    <t>6.7.46</t>
  </si>
  <si>
    <t>6.7.47</t>
  </si>
  <si>
    <t>6.7.48</t>
  </si>
  <si>
    <t>6.8</t>
  </si>
  <si>
    <t>ELEMENTOS DE CONCRETO PRÉ FABRICADO</t>
  </si>
  <si>
    <t>6.8.1</t>
  </si>
  <si>
    <t>6.8.2</t>
  </si>
  <si>
    <t>6.8.3</t>
  </si>
  <si>
    <t>C3606</t>
  </si>
  <si>
    <t>CONFECÇÃO E MONTAGEM DE ABÓBADAS PRÉ-MOLDADAS DE CONCRETO P/TERMINAL RODOVIARIO  TIPO "A"</t>
  </si>
  <si>
    <t>6.8.4</t>
  </si>
  <si>
    <t>C3609</t>
  </si>
  <si>
    <t>CONFECÇÃO E MONTAGEM DE PILAR PRÉ-MOLDADO DE CONCRETO P/TERMINAL RODOVIARIO  TIPO "A"</t>
  </si>
  <si>
    <t>6.8.5</t>
  </si>
  <si>
    <t>C3607</t>
  </si>
  <si>
    <t>CONFECÇÃO E MONTAGEM DE PÓRTICO INDICATIVO PRÉ-MOLDADO DE CONCRETO P/TERMINAL RODOVIÁRIO</t>
  </si>
  <si>
    <t>6.8.6</t>
  </si>
  <si>
    <t>C3608</t>
  </si>
  <si>
    <t>CONFECÇÃO E MONTAGEM DE SAPATA PRÉ-MOLDADA DE CONCRETO P/TERMINAL RODOVIÁRIO  TIPO "A"</t>
  </si>
  <si>
    <t>6.8.7</t>
  </si>
  <si>
    <t>C3610</t>
  </si>
  <si>
    <t>CONFECÇÃO E MONTAGEM DE VIGA CALHA PRÉ-MOLDADA DE CONCRETO P/TERMINAL RODOVIÁRIO  TIPO "A"</t>
  </si>
  <si>
    <t>6.8.8</t>
  </si>
  <si>
    <t>6.8.9</t>
  </si>
  <si>
    <t>C4449</t>
  </si>
  <si>
    <t>LAJE PRÉ-FABRICADA P/ FÔRRO - VÃO ATÉ 2 m</t>
  </si>
  <si>
    <t>6.8.10</t>
  </si>
  <si>
    <t>C4418</t>
  </si>
  <si>
    <t>LAJE PRÉ-FABRICADA P/ FÔRRO - VÃO DE 2,01 A 3 m</t>
  </si>
  <si>
    <t>6.8.11</t>
  </si>
  <si>
    <t>C4419</t>
  </si>
  <si>
    <t>LAJE PRÉ-FABRICADA P/ FÔRRO - VÃO DE 3,01 A 4 m</t>
  </si>
  <si>
    <t>6.8.12</t>
  </si>
  <si>
    <t>C4420</t>
  </si>
  <si>
    <t>LAJE PRÉ-FABRICADA P/ FÔRRO - VÃO ACIMA DE 4,01 m</t>
  </si>
  <si>
    <t>6.8.13</t>
  </si>
  <si>
    <t>C4448</t>
  </si>
  <si>
    <t>LAJE PRÉ-FABRICADA P/ PISO - VÃO ATÉ 2 m</t>
  </si>
  <si>
    <t>6.8.14</t>
  </si>
  <si>
    <t>C4415</t>
  </si>
  <si>
    <t>LAJE PRÉ-FABRICADA P/ PISO - VÃO DE 2,01 A 3 m</t>
  </si>
  <si>
    <t>6.8.15</t>
  </si>
  <si>
    <t>C4416</t>
  </si>
  <si>
    <t>LAJE PRÉ-FABRICADA P/ PISO - VÃO DE 3,01 A 4 m</t>
  </si>
  <si>
    <t>6.8.16</t>
  </si>
  <si>
    <t>C4417</t>
  </si>
  <si>
    <t>LAJE PRÉ-FABRICADA P/ PISO - VÃO ACIMA DE 4,01 m</t>
  </si>
  <si>
    <t>6.8.17</t>
  </si>
  <si>
    <t>C4455</t>
  </si>
  <si>
    <t>LAJE PRÉ-FABRICADA TRELIÇADA P/ FÔRRO - VÃO ATÉ 2,80 m</t>
  </si>
  <si>
    <t>6.8.18</t>
  </si>
  <si>
    <t>C4456</t>
  </si>
  <si>
    <t>LAJE PRÉ-FABRICADA TRELIÇADA P/ FÔRRO - VÃO  DE 2,81 A 3,80 m</t>
  </si>
  <si>
    <t>6.8.19</t>
  </si>
  <si>
    <t>C4457</t>
  </si>
  <si>
    <t>LAJE PRÉ-FABRICADA TRELIÇADA P/ FÔRRO - VÃO  DE 3,81 A 4,80 m</t>
  </si>
  <si>
    <t>6.8.20</t>
  </si>
  <si>
    <t>C4458</t>
  </si>
  <si>
    <t>LAJE PRÉ-FABRICADA TRELIÇADA P/ FÔRRO - VÃO  ACIMA DE 4,81 m</t>
  </si>
  <si>
    <t>6.8.21</t>
  </si>
  <si>
    <t>C4450</t>
  </si>
  <si>
    <t>LAJE PRÉ-FABRICADA TRELIÇADA P/ PISO - VÃO ATÉ 1,80 m</t>
  </si>
  <si>
    <t>6.8.22</t>
  </si>
  <si>
    <t>C4451</t>
  </si>
  <si>
    <t>LAJE PRÉ-FABRICADA TRELIÇADA P/ PISO - VÃO DE 1,81 A 2,80 m</t>
  </si>
  <si>
    <t>6.8.23</t>
  </si>
  <si>
    <t>C4452</t>
  </si>
  <si>
    <t>LAJE PRÉ-FABRICADA TRELIÇADA P/ PISO - VÃO DE 2,81 A 3,80 m</t>
  </si>
  <si>
    <t>6.8.24</t>
  </si>
  <si>
    <t>C4453</t>
  </si>
  <si>
    <t>LAJE PRÉ-FABRICADA TRELIÇADA P/ PISO - VÃO DE 3,81 A 4,80 m</t>
  </si>
  <si>
    <t>6.8.25</t>
  </si>
  <si>
    <t>C4454</t>
  </si>
  <si>
    <t>LAJE PRÉ-FABRICADA TRELIÇADA P/ PISO - VÃO ACIMA DE 4,81 m</t>
  </si>
  <si>
    <t>6.8.26</t>
  </si>
  <si>
    <t>C2881</t>
  </si>
  <si>
    <t>MONTAGEM DE ANEL PRÉ-MOLDADO D=0,60m, h=0,50m</t>
  </si>
  <si>
    <t>6.8.27</t>
  </si>
  <si>
    <t>C3459</t>
  </si>
  <si>
    <t>MONTAGEM  DE ANEL PRÉ-MOLDADO D=1,00m  h=0,50m</t>
  </si>
  <si>
    <t>6.8.28</t>
  </si>
  <si>
    <t>C4598</t>
  </si>
  <si>
    <t>MONTAGEM DE ANEL PREMOLDADO D=1,20m h=0,50m MSD FUNASA TIPO 10 (MATERIAL E EXECUÇÃO)</t>
  </si>
  <si>
    <t>6.8.29</t>
  </si>
  <si>
    <t>C3460</t>
  </si>
  <si>
    <t>MONTAGEM  DE ANEL PRÉ-MOLDADO D=1,50m  h=0,50m</t>
  </si>
  <si>
    <t>6.8.30</t>
  </si>
  <si>
    <t>C2882</t>
  </si>
  <si>
    <t>MONTAGEM DE ANEL PRÉ-MOLDADO P/DECANTO DIGESTOR/FILTRO ANAERÓBIO</t>
  </si>
  <si>
    <t>6.8.31</t>
  </si>
  <si>
    <t>C2883</t>
  </si>
  <si>
    <t>MONTAGEM DE CALHA VERTEDOURA PRÉ-MOLDADA P/FILTRO ANAERÓBIO</t>
  </si>
  <si>
    <t>6.8.32</t>
  </si>
  <si>
    <t>C2884</t>
  </si>
  <si>
    <t>MONTAGEM DE CÂMARA DE DECANTAÇÃO PRÉ-MOLDADA</t>
  </si>
  <si>
    <t>6.8.33</t>
  </si>
  <si>
    <t>C2885</t>
  </si>
  <si>
    <t>MONTAGEM DE TAMPA DE FECHAMENTO/LAJE DE FUNDO P/ANEL D=600MM</t>
  </si>
  <si>
    <t>6.8.34</t>
  </si>
  <si>
    <t>C2886</t>
  </si>
  <si>
    <t>MONTAGEM DE TAMPA PRÉ-MOLDADA P/DECANTO/FILTRO/FUNDO FALSO</t>
  </si>
  <si>
    <t>6.8.35</t>
  </si>
  <si>
    <t>6.8.36</t>
  </si>
  <si>
    <t>C1838</t>
  </si>
  <si>
    <t>PAINEL PROTENDIDO P/PISOS/PAREDES DE VEDAÇÃO ESP.=10cm</t>
  </si>
  <si>
    <t>6.8.37</t>
  </si>
  <si>
    <t>C1839</t>
  </si>
  <si>
    <t>PAINEL PROTENDIDO P/PISOS/PAREDES DE VEDAÇÃO ESP.=15cm</t>
  </si>
  <si>
    <t>6.8.38</t>
  </si>
  <si>
    <t>C1840</t>
  </si>
  <si>
    <t>PAINEL PROTENDIDO P/PISOS/PAREDES DE VEDAÇÃO ESP.=20cm</t>
  </si>
  <si>
    <t>6.8.39</t>
  </si>
  <si>
    <t>C1841</t>
  </si>
  <si>
    <t>PAINEL PROTENDIDO P/PISOS/PAREDES DE VEDAÇÃO ESP.=25cm</t>
  </si>
  <si>
    <t>6.8.40</t>
  </si>
  <si>
    <t>C1842</t>
  </si>
  <si>
    <t>PAINEL-COBERTURA DE CONCRETO CELULAR AUTOCLAVADO ARMADO, C/ DIMENSÕES 7,5X40X280cm</t>
  </si>
  <si>
    <t>6.8.41</t>
  </si>
  <si>
    <t>C1843</t>
  </si>
  <si>
    <t>PAINEL-LAJE DE CONCRETO CELULAR AUTOCLAVADO, C/ DIMENSÕES 10X40X280cm</t>
  </si>
  <si>
    <t>6.8.42</t>
  </si>
  <si>
    <t>C1899</t>
  </si>
  <si>
    <t>PEÇAS PRÉ- MOLDADAS (PM) DE CONCRETO, ESP.= 3cm</t>
  </si>
  <si>
    <t>6.8.43</t>
  </si>
  <si>
    <t>C1900</t>
  </si>
  <si>
    <t>PEÇAS PRÉ- MOLDADAS (PM) DE CONCRETO, ESP.= 4cm</t>
  </si>
  <si>
    <t>6.8.44</t>
  </si>
  <si>
    <t>C1901</t>
  </si>
  <si>
    <t>PEÇAS PRÉ- MOLDADAS (PM) DE CONCRETO, ESP.= 5cm</t>
  </si>
  <si>
    <t>6.8.45</t>
  </si>
  <si>
    <t>C1886</t>
  </si>
  <si>
    <t>PÉRGOLAS PRÉ-MOLDADAS (PM) DE CONCRETO, ESP.= 5cm</t>
  </si>
  <si>
    <t>6.9</t>
  </si>
  <si>
    <t>JUNTA DE DILATAÇÃO</t>
  </si>
  <si>
    <t>6.9.1</t>
  </si>
  <si>
    <t>C4998</t>
  </si>
  <si>
    <t>FUNGENBAND PARA JUNTA DE DILATAÇÃO, O-22, ATÉ  5MCA</t>
  </si>
  <si>
    <t>6.9.2</t>
  </si>
  <si>
    <t>C4999</t>
  </si>
  <si>
    <t>6.9.3</t>
  </si>
  <si>
    <t>C5000</t>
  </si>
  <si>
    <t>6.9.4</t>
  </si>
  <si>
    <t>C5001</t>
  </si>
  <si>
    <t>6.9.5</t>
  </si>
  <si>
    <t>C4073</t>
  </si>
  <si>
    <t>JUNTA ASFÁLTICA NAS PLACAS DOS TALUDES DAS LAGOAS (SEÇÃO 1,5 x 3,0 cm)</t>
  </si>
  <si>
    <t>6.9.6</t>
  </si>
  <si>
    <t>C3732</t>
  </si>
  <si>
    <t>JUNTA DE DILATAÇÃO À BASE DE MASTIQUE (1.00 x 1.00cm)</t>
  </si>
  <si>
    <t>6.9.7</t>
  </si>
  <si>
    <t>C4209</t>
  </si>
  <si>
    <t>JUNTA DILATAÇÃO COM CORDA DE SISAL E ASFALTO OXIDADO (SEÇÃO 1,5 x 3 cm)</t>
  </si>
  <si>
    <t>6.9.8</t>
  </si>
  <si>
    <t>C5009</t>
  </si>
  <si>
    <t xml:space="preserve">JUNTA DE MOVIMENTAÇÃO PARA ESTRUTURA DE CONCRETO DE 20 X 40 MM (TIPO JUNTA JEENE 20/30 VV OU SIMILAR)
</t>
  </si>
  <si>
    <t>6.9.9</t>
  </si>
  <si>
    <t>C5008</t>
  </si>
  <si>
    <t>6.9.10</t>
  </si>
  <si>
    <t>C5007</t>
  </si>
  <si>
    <t>JUNTA DE MOVIMENTAÇÃO PARA ESTRUTURA DE CONCRETO DE 35 X 60 MM (TIPO JUNTA JEENE 35/50 VV OU SIMILAR)</t>
  </si>
  <si>
    <t>6.9.11</t>
  </si>
  <si>
    <t>C5010</t>
  </si>
  <si>
    <t>6.9.12</t>
  </si>
  <si>
    <t>C4571</t>
  </si>
  <si>
    <t>6.9.13</t>
  </si>
  <si>
    <t>C1814</t>
  </si>
  <si>
    <t>6.9.14</t>
  </si>
  <si>
    <t>C2268</t>
  </si>
  <si>
    <t>SELANTE ELASTRÔMETRO P/ JUNTA DE DILATAÇÃO</t>
  </si>
  <si>
    <t>6.10</t>
  </si>
  <si>
    <t>RECUPERAÇÃO ESTRUTURAL</t>
  </si>
  <si>
    <t>6.10.1</t>
  </si>
  <si>
    <t>C0005</t>
  </si>
  <si>
    <t>ACABAMENTO DE PEDREIRO</t>
  </si>
  <si>
    <t>6.10.2</t>
  </si>
  <si>
    <t>C0094</t>
  </si>
  <si>
    <t>APICOAMENTO EM CONCRETO/PREPARO DA SUPERFÍCIE</t>
  </si>
  <si>
    <t>6.10.3</t>
  </si>
  <si>
    <t>C0098</t>
  </si>
  <si>
    <t>APLICAÇÃO DE ADESIVO ESTRUTURAL BASE EPOXI</t>
  </si>
  <si>
    <t>6.10.4</t>
  </si>
  <si>
    <t>C0809</t>
  </si>
  <si>
    <t>COLOCAÇÃO DE INJETORES</t>
  </si>
  <si>
    <t>6.10.5</t>
  </si>
  <si>
    <t>C3156</t>
  </si>
  <si>
    <t>CONCRETO PROJETADO (MEDIDO NA MÁQUINA 35MPa)</t>
  </si>
  <si>
    <t>6.10.6</t>
  </si>
  <si>
    <t>C0929</t>
  </si>
  <si>
    <t>CORTE EM CONCRETO DETERIORADO</t>
  </si>
  <si>
    <t>6.10.7</t>
  </si>
  <si>
    <t>C3083</t>
  </si>
  <si>
    <t>EXECUÇÃO DE FUROS EM CONCRETO C/BROCA 1/2"&lt;= D &lt;=1"</t>
  </si>
  <si>
    <t>6.10.8</t>
  </si>
  <si>
    <t>C3082</t>
  </si>
  <si>
    <t>EXECUÇÃO DE FUROS EM CONCRETO C/BROCA 1"&lt; D &lt;=1 1/2"</t>
  </si>
  <si>
    <t>6.10.9</t>
  </si>
  <si>
    <t>C4410</t>
  </si>
  <si>
    <t>6.10.10</t>
  </si>
  <si>
    <t>C3084</t>
  </si>
  <si>
    <t>EXECUÇÃO DE PINGADEIRAS</t>
  </si>
  <si>
    <t>6.10.11</t>
  </si>
  <si>
    <t>C3467</t>
  </si>
  <si>
    <t>FORNECIMENTO E COLOCAÇÃO DE CHUMBADOR PARABOULT DE  3/4" a 1"</t>
  </si>
  <si>
    <t>6.10.12</t>
  </si>
  <si>
    <t>C2830</t>
  </si>
  <si>
    <t>FORNECIMENTO E CRAVAÇÃO DE PINOS C/PISTOLA P/FIXAÇÃO DE TELA</t>
  </si>
  <si>
    <t>6.10.13</t>
  </si>
  <si>
    <t>C1523</t>
  </si>
  <si>
    <t>JATEAMENTO DE AR COMPRIMIDO, P/LIMPEZA DE SUPERFÍCIES</t>
  </si>
  <si>
    <t>6.10.14</t>
  </si>
  <si>
    <t>C1524</t>
  </si>
  <si>
    <t>JATEAMENTO DE AREIA À SECO EM SUPERFÍCIES</t>
  </si>
  <si>
    <t>6.10.15</t>
  </si>
  <si>
    <t>C3091</t>
  </si>
  <si>
    <t>LIMPEZA COM JATO DE AREIA/ÁGUA</t>
  </si>
  <si>
    <t>6.10.16</t>
  </si>
  <si>
    <t>6.10.17</t>
  </si>
  <si>
    <t>C2900</t>
  </si>
  <si>
    <t>PINTURA PROTEÇÃO C/INIBIDOR MIGRATÓRIO CORROSÃO, 3 DEMÃOS</t>
  </si>
  <si>
    <t>6.10.18</t>
  </si>
  <si>
    <t>C4738</t>
  </si>
  <si>
    <t>RECUPERAÇÃO CONCRETO, C/REFORÇO E RECONSTITUIÇÃO “GROUNT”, ESP.=60MM</t>
  </si>
  <si>
    <t>6.10.19</t>
  </si>
  <si>
    <t>C4737</t>
  </si>
  <si>
    <t xml:space="preserve">RECUPERAÇÃO CONCRETO, C/MICROCONCRETO FLUIDO, ESP.=300MM
</t>
  </si>
  <si>
    <t>6.10.20</t>
  </si>
  <si>
    <t>C4739</t>
  </si>
  <si>
    <t>RECUPERAÇÃO CONCRETO, S/REFORÇO E RECONSTITUIÇÃO “GROUNT”, ESP.=60MM</t>
  </si>
  <si>
    <t>6.10.21</t>
  </si>
  <si>
    <t>C4740</t>
  </si>
  <si>
    <t>RECUPERAÇÃO CONCRETO, S/REFORÇO RECONSTITUIÇÃO C/ ARGAMASSA POLIMÉRICA ESP.=25MM</t>
  </si>
  <si>
    <t>6.10.22</t>
  </si>
  <si>
    <t>C4741</t>
  </si>
  <si>
    <t>RECUPERAÇÃO CONCRETO, SÓ REFORÇO DA ARMADURA</t>
  </si>
  <si>
    <t>6.10.23</t>
  </si>
  <si>
    <t>C3102</t>
  </si>
  <si>
    <t>RECUPERAÇÃO DE GUARDA CORPO</t>
  </si>
  <si>
    <t>6.10.24</t>
  </si>
  <si>
    <t>C3106</t>
  </si>
  <si>
    <t>REPOSIÇÃO DE ARMADURA OXIDADA (REFORÇO, FORNECIMENTO, DOBBRAGEM E COLOCAÇÃO)</t>
  </si>
  <si>
    <t>6.10.25</t>
  </si>
  <si>
    <t>C3114</t>
  </si>
  <si>
    <t>SELAGEM DE FISSURAS C/ INJEÇÃO DE RESINAS</t>
  </si>
  <si>
    <t>6.11</t>
  </si>
  <si>
    <t>RASGO EM CONCRETO  PARA TUBULAÇÕES</t>
  </si>
  <si>
    <t>6.11.1</t>
  </si>
  <si>
    <t>C2098</t>
  </si>
  <si>
    <t>RASGO EM CONCRETO P/TUBULAÇÕES D=15 A 25mm (1/2" A 1")</t>
  </si>
  <si>
    <t>6.11.2</t>
  </si>
  <si>
    <t>C2099</t>
  </si>
  <si>
    <t>RASGO EM CONCRETO P/TUBULAÇÕES D=32 A 50mm (1 1/4" A 2")</t>
  </si>
  <si>
    <t>6.11.3</t>
  </si>
  <si>
    <t>C2100</t>
  </si>
  <si>
    <t>RASGO EM CONCRETO P/TUBULAÇÕES D=65 A 100mm (2 1/2" A 4")</t>
  </si>
  <si>
    <t>6.12</t>
  </si>
  <si>
    <t>OUTROS ELEMENTOS</t>
  </si>
  <si>
    <t>6.12.1</t>
  </si>
  <si>
    <t>C0090</t>
  </si>
  <si>
    <t>6.12.2</t>
  </si>
  <si>
    <t>C3402</t>
  </si>
  <si>
    <t>BLOCO DE ANCORAGEM EM CONCRETO CICLÓPICO</t>
  </si>
  <si>
    <t>6.12.3</t>
  </si>
  <si>
    <t>C3403</t>
  </si>
  <si>
    <t>BLOCO DE ANCORAGEM EM CONCRETO SIMPLES FCK=10MPa</t>
  </si>
  <si>
    <t>6.12.4</t>
  </si>
  <si>
    <t>C3404</t>
  </si>
  <si>
    <t>BLOCO DE ANCORAGEM EM CONCRETO ESTRUTURAL FCK=15MPa</t>
  </si>
  <si>
    <t>6.12.5</t>
  </si>
  <si>
    <t>C4098</t>
  </si>
  <si>
    <t>BLOCO DE POLIESTIRENO EXPANDIDO (ISOPOR) EM CAIXÃO PERDIDO</t>
  </si>
  <si>
    <t>6.12.6</t>
  </si>
  <si>
    <t>C4379</t>
  </si>
  <si>
    <t>CANTONEIRA EM AÇO (6 x 6 x 1/2") - FORNECIMENTO E COLOCAÇÃO</t>
  </si>
  <si>
    <t>6.12.7</t>
  </si>
  <si>
    <t>C3068</t>
  </si>
  <si>
    <t>DRENO DE PVC D= 75mm</t>
  </si>
  <si>
    <t>6.12.8</t>
  </si>
  <si>
    <t>C4297</t>
  </si>
  <si>
    <t>DRENOS DE PVC D=75mm</t>
  </si>
  <si>
    <t>6.12.9</t>
  </si>
  <si>
    <t>C3069</t>
  </si>
  <si>
    <t>DRENO DE PVC D=100mm</t>
  </si>
  <si>
    <t>6.12.10</t>
  </si>
  <si>
    <t>C4326</t>
  </si>
  <si>
    <t>FORNECIMENTO E COLOCAÇÃO DE CANTONEIRA EM AÇO SAC (3"X3"X5/16")</t>
  </si>
  <si>
    <t>6.12.11</t>
  </si>
  <si>
    <t>C3088</t>
  </si>
  <si>
    <t>FORNECIMENTO E COLOCAÇÃO DE CANTONEIRA DE FERRO (4"X4"X3/8")</t>
  </si>
  <si>
    <t>6.12.12</t>
  </si>
  <si>
    <t>C2829</t>
  </si>
  <si>
    <t>FORNECIMENTO E COLOCAÇÃO DE ISOPOR 20MM (PLACA DE 1,20 X 0,60M)</t>
  </si>
  <si>
    <t xml:space="preserve"> M2</t>
  </si>
  <si>
    <t>6.12.13</t>
  </si>
  <si>
    <t>C3089</t>
  </si>
  <si>
    <t>GUARDA CORPO (VARANDA)</t>
  </si>
  <si>
    <t>6.12.14</t>
  </si>
  <si>
    <t>C1094</t>
  </si>
  <si>
    <t>MONTAGEM DE APOIO AOS PÓRTICOS</t>
  </si>
  <si>
    <t>7</t>
  </si>
  <si>
    <t>CONTENÇÕES</t>
  </si>
  <si>
    <t>ENROCAMENTO E PROTEÇÃO DE TALUDES</t>
  </si>
  <si>
    <t>7.1.1</t>
  </si>
  <si>
    <t>C3077</t>
  </si>
  <si>
    <t>ENROCAMENTO DE PEDRA ARRUMADA (PRODUZIDA) (S/TRANSPORTE)</t>
  </si>
  <si>
    <t>7.1.2</t>
  </si>
  <si>
    <t>C2764</t>
  </si>
  <si>
    <t>ENROCAMENTO DE PEDRA DE MÃO ARRUMADA (ADQUIRIDA)</t>
  </si>
  <si>
    <t>7.1.3</t>
  </si>
  <si>
    <t>C2765</t>
  </si>
  <si>
    <t>ENROCAMENTO DE PEDRA DE MÃO JOGADA (ADQUIRIDA)</t>
  </si>
  <si>
    <t>7.1.4</t>
  </si>
  <si>
    <t>C3078</t>
  </si>
  <si>
    <t>ENROCAMENTO DE PEDRA JOGADA (PRODUZIDA) (S/TRANSPORTE)</t>
  </si>
  <si>
    <t>7.1.5</t>
  </si>
  <si>
    <t>C3079</t>
  </si>
  <si>
    <t>ENROCAMENTO DE PEDRA JOGADA DE CORTE DE 3.ª CATEGORIA (S/TRANSPORTE)</t>
  </si>
  <si>
    <t>ENSECADEIRAS</t>
  </si>
  <si>
    <t>7.2.1</t>
  </si>
  <si>
    <t>C2767</t>
  </si>
  <si>
    <t>ENSECADEIRA COM SACOS DE AREIA, S/ FORNECIMENTO DE AREIA</t>
  </si>
  <si>
    <t>7.2.2</t>
  </si>
  <si>
    <t>C1244</t>
  </si>
  <si>
    <t>ENSECADEIRA DE PAREDE SIMPLES</t>
  </si>
  <si>
    <t>7.2.3</t>
  </si>
  <si>
    <t>C1243</t>
  </si>
  <si>
    <t>ENSECADEIRA DE PAREDE DUPLA</t>
  </si>
  <si>
    <t>MURO DE ARRIMO</t>
  </si>
  <si>
    <t>7.3.1</t>
  </si>
  <si>
    <t>C1808</t>
  </si>
  <si>
    <t>MURO DE ARRIMO C/ BLOCOS DE CONCRETO ARTICULADO (30X15X28)cm</t>
  </si>
  <si>
    <t>7.3.2</t>
  </si>
  <si>
    <t>C1809</t>
  </si>
  <si>
    <t>MURO DE ARRIMO C/ BLOCOS DE CONCRETO ARTICULADO (60X45X15)cm  C/INJEÇÃO ATÉ 2,5m</t>
  </si>
  <si>
    <t>7.3.3</t>
  </si>
  <si>
    <t>C1810</t>
  </si>
  <si>
    <t>MURO DE ARRIMO C/GABIÃO, ALTURA 2m</t>
  </si>
  <si>
    <t>7.3.4</t>
  </si>
  <si>
    <t>C1811</t>
  </si>
  <si>
    <t>MURO DE ARRIMO C/GABIÃO, ALTURA 4m</t>
  </si>
  <si>
    <t>GABIÕES</t>
  </si>
  <si>
    <t>7.4.1</t>
  </si>
  <si>
    <t>C2763</t>
  </si>
  <si>
    <t>ENCHIMENTO DE GABIÃO COM PEDRA DE MÃO</t>
  </si>
  <si>
    <t>7.4.2</t>
  </si>
  <si>
    <t>C1317</t>
  </si>
  <si>
    <t>ESTIVAS - ESTRUTURAS SUBMERSAS C/GABIÕES-SACO ALT.= 1m</t>
  </si>
  <si>
    <t>7.4.3</t>
  </si>
  <si>
    <t>C1422</t>
  </si>
  <si>
    <t>GABIÃO COLCHÃO ESP.= 30cm</t>
  </si>
  <si>
    <t>7.4.4</t>
  </si>
  <si>
    <t>C1420</t>
  </si>
  <si>
    <t>GABIÃO P/EXECUÇÃO DE OBRAS</t>
  </si>
  <si>
    <t>7.4.5</t>
  </si>
  <si>
    <t>C2834</t>
  </si>
  <si>
    <t>GABIÃO TELA GALV. REVEST. PVC TIPO CAIXA ALT.=0,50m</t>
  </si>
  <si>
    <t>7.4.6</t>
  </si>
  <si>
    <t>C2835</t>
  </si>
  <si>
    <t>GABIÃO TELA GALV. REVEST. PVC TIPO CAIXA ALT.=1,00m</t>
  </si>
  <si>
    <t>7.4.7</t>
  </si>
  <si>
    <t>C2836</t>
  </si>
  <si>
    <t>GABIÃO TELA GALV. REVEST. PVC TIPO COLCHÃO RENO ALT.=0,17m</t>
  </si>
  <si>
    <t>7.4.8</t>
  </si>
  <si>
    <t>C2837</t>
  </si>
  <si>
    <t>GABIÃO TELA GALV. REVEST. PVC TIPO COLCHÃO RENO ALT.=0,23m</t>
  </si>
  <si>
    <t>7.4.9</t>
  </si>
  <si>
    <t>C2838</t>
  </si>
  <si>
    <t>GABIÃO TELA GALV. REVEST. PVC TIPO COLCHÃO RENO ALT.=0,30m</t>
  </si>
  <si>
    <t>8</t>
  </si>
  <si>
    <t>PAREDES E PAINÉIS</t>
  </si>
  <si>
    <t>ALVENARIA DE ELEVAÇÃO</t>
  </si>
  <si>
    <t>8.1.1</t>
  </si>
  <si>
    <t>C0047</t>
  </si>
  <si>
    <t>ALVENARIA DE BLOCO CERÂMICO FURADO (9x19x39)cm  C/ARGAMASSA MISTA DE CAL HIDRATADA, ESP=9 cm</t>
  </si>
  <si>
    <t>8.1.2</t>
  </si>
  <si>
    <t>C0046</t>
  </si>
  <si>
    <t>ALVENARIA DE BLOCO CERÂMICO FURADO (19x19x39)cm C/ARGAMASSA MISTA DE CAL HIDRATADA ESP=19 cm</t>
  </si>
  <si>
    <t>8.1.3</t>
  </si>
  <si>
    <t>C3612</t>
  </si>
  <si>
    <t>ALVENARIA DE BLOCO DE CONCRETO TIPO STONE CINZA (14x19x49)cm C/ARGAMASSA MISTA DE CAL HIDRATADA ESP=14 CM</t>
  </si>
  <si>
    <t>8.1.4</t>
  </si>
  <si>
    <t>C3613</t>
  </si>
  <si>
    <t>ALVENARIA DE BLOCO DE CONCRETO TIPO STONE COLORIDO (14x19x49)cm C/ARGAMASSA MISTA DE CAL HIDRATADA ESP=14 cm</t>
  </si>
  <si>
    <t>8.1.5</t>
  </si>
  <si>
    <t>C3743</t>
  </si>
  <si>
    <t>ALVENARIA DE BLOCO DE CONCRETO (9x19x39)cm C/ARGAMASSA MISTA DE CAL HIDRATADA ESP=9 cm</t>
  </si>
  <si>
    <t>8.1.6</t>
  </si>
  <si>
    <t>C3744</t>
  </si>
  <si>
    <t>ALVENARIA DE BLOCO DE CONCRETO (14x19x39)cm C/ARGAMASSA MISTA DE CAL HIDRATADA ESP=14 cm</t>
  </si>
  <si>
    <t>8.1.7</t>
  </si>
  <si>
    <t>C0048</t>
  </si>
  <si>
    <t>ALVENARIA DE BLOCO DE CONCRETO (19x19x39)cm C/ARGAMASSA MISTA DE CAL HIDRATADA ESP=19 cm</t>
  </si>
  <si>
    <t>8.1.8</t>
  </si>
  <si>
    <t>C0050</t>
  </si>
  <si>
    <t>ALVENARIA DE BLOCO DE VIDRO C/ARGAMASSA MISTA DE CAL HIDRATADA ESP=10 cm</t>
  </si>
  <si>
    <t>8.1.9</t>
  </si>
  <si>
    <t>8.1.10</t>
  </si>
  <si>
    <t>8.1.11</t>
  </si>
  <si>
    <t>C3658</t>
  </si>
  <si>
    <t>ALVENARIA DE TIJOLO CERÂMICO FURADO (9x19x19)cm C/ARGAMASSA MISTA DE CAL HIDRATADA, ESP=30cm</t>
  </si>
  <si>
    <t>8.1.12</t>
  </si>
  <si>
    <t>C0075</t>
  </si>
  <si>
    <t>ALVENARIA DE TIJOLO COMUM C/ARGAMASSA MISTA DE CAL HIDRATADA 1:2:8   ESP=5 cm</t>
  </si>
  <si>
    <t>8.1.13</t>
  </si>
  <si>
    <t>8.1.14</t>
  </si>
  <si>
    <t>8.1.15</t>
  </si>
  <si>
    <t>C0078</t>
  </si>
  <si>
    <t>ALVENARIA DE TIJOLO COMUM C/ARGAMASSA MISTA DE CAL HIDRATADA 1:2:8   ESP=30 cm</t>
  </si>
  <si>
    <t>8.1.16</t>
  </si>
  <si>
    <t>C3614</t>
  </si>
  <si>
    <t>ALVENARIA DE TIJOLO MACIÇO APARENTE (23x11x5)cm C/ARGAMASSA MISTA DE CAL HIDRATADA, ESP=11 cm</t>
  </si>
  <si>
    <t>8.1.17</t>
  </si>
  <si>
    <t>C3615</t>
  </si>
  <si>
    <t>ALVENARIA DE TIJOLO MACIÇO APARENTE (23x11x5)cm C/ARGAMASSA MISTA DE CAL HIDRATADA ESP=22 cm</t>
  </si>
  <si>
    <t>8.1.18</t>
  </si>
  <si>
    <t>C0061</t>
  </si>
  <si>
    <t>ALVENARIA DE TIJOLO REFRATÁRIO 1/2 VEZ C/ARGAMASSA 1:4+100 Kg CIMENTO</t>
  </si>
  <si>
    <t>8.1.19</t>
  </si>
  <si>
    <t>C0060</t>
  </si>
  <si>
    <t>ALVENARIA DE TIJOLO REFRATÁRIO 1 VEZ C/ARGAMASSA 1:4+100 Kg CIMENTO</t>
  </si>
  <si>
    <t>8.1.20</t>
  </si>
  <si>
    <t>C3533</t>
  </si>
  <si>
    <t>MUTIRÃO MISTO - ALVENARIA DE TIJOLO CERÂMICO FURADO (9X19X19)cm ARGAMASSA MISTA DE CAL HIDRATADA ESP=10CM</t>
  </si>
  <si>
    <t>8.1.21</t>
  </si>
  <si>
    <t>C4507</t>
  </si>
  <si>
    <t>PAREDE DE BLOCO DE GESSO STAND, INCLUSIVE EMASSAMENTO - FORNECIMENTO E EXECUÇÃO</t>
  </si>
  <si>
    <t>8.1.22</t>
  </si>
  <si>
    <t>C4508</t>
  </si>
  <si>
    <t>PAREDE DE BLOCO DE GESSO HIDROFUGANTE, INCLUSIVE EMASSAMENTO - FORNECIMENTO E EXECUÇÃO</t>
  </si>
  <si>
    <t>ALVENARIA ESTRUTURAL</t>
  </si>
  <si>
    <t>8.2.1</t>
  </si>
  <si>
    <t>C0068</t>
  </si>
  <si>
    <t>ALVENARIA ESTRUTURAL DE BLOCO DE CONCRETO (14x19x39)cm C/ARGAMASSA MISTA DE CAL HIDRATADA ESP=14 cm</t>
  </si>
  <si>
    <t>8.2.2</t>
  </si>
  <si>
    <t>C0069</t>
  </si>
  <si>
    <t>ALVENARIA ESTRUTURAL DE BLOCO DE CONCRETO (19x19x39)cm C/ARGAMASSA MISTA DE CAL HIDRATADA ESP=19 cm</t>
  </si>
  <si>
    <t>8.2.3</t>
  </si>
  <si>
    <t>C0064</t>
  </si>
  <si>
    <t>ALVENARIA ESTRUTURAL DE BLOCO CERÂMICO (9X19X39cm) ESP.=9cm</t>
  </si>
  <si>
    <t>8.2.4</t>
  </si>
  <si>
    <t>C0062</t>
  </si>
  <si>
    <t>ALVENARIA ESTRUTURAL DE BLOCO CERÂMICO (14X19X39cm) ESP.=14cm</t>
  </si>
  <si>
    <t>8.2.5</t>
  </si>
  <si>
    <t>C4542</t>
  </si>
  <si>
    <t>ALVENARIA ESTRUTURAL DE BLOCO CERÂMICO (14X19X39cm) ESP.=14cm - COM SUPERFÍCIE EXTERNA LISA PARA ACABAMENTO APARENTE</t>
  </si>
  <si>
    <t>8.2.6</t>
  </si>
  <si>
    <t>C0063</t>
  </si>
  <si>
    <t>ALVENARIA ESTRUTURAL DE BLOCO CERÂMICO (19X19X39cm) ESP.=19cm</t>
  </si>
  <si>
    <t>8.2.7</t>
  </si>
  <si>
    <t>C4585</t>
  </si>
  <si>
    <t>ALVENARIA ESTRUTURAL DE BLOCO CERÂMICO COM SUPERFÍCIES EXTERNA LISA, PARA ACABAMENTO APARENTE (14x19x29)cm ESP. 14cm, INCLUSIVE PEÇAS ESPECIAIS CALHA U E J</t>
  </si>
  <si>
    <t>8.2.8</t>
  </si>
  <si>
    <t>C0079</t>
  </si>
  <si>
    <t>AMARRAÇÃO EM PAREDES, COM FERRO</t>
  </si>
  <si>
    <t>8.2.9</t>
  </si>
  <si>
    <t>C4952</t>
  </si>
  <si>
    <t>PAREDE PRÉ-MOLDADA EM CONCRETO ARMADO, REFORÇADA PARA PENITENCIÁRIA, ESP.=13CM,
INCLUSIVE TRANSPORTE E MONTAGEM</t>
  </si>
  <si>
    <t>8.2.10</t>
  </si>
  <si>
    <t>C4953</t>
  </si>
  <si>
    <t>PAREDE PRÉ-MOLDADA EM CONCRETO ARMADO, REFORÇADA PARA PENITENCIÁRIA, ESP.=16CM, INCLUSIVE TRANSPORTE E MONTAGEM</t>
  </si>
  <si>
    <t>ALVENARIA DE PEDRA</t>
  </si>
  <si>
    <t>8.3.1</t>
  </si>
  <si>
    <t>C3345</t>
  </si>
  <si>
    <t>ALVENARIA DE PEDRA ARGAMASSADA (TRAÇO 1:3) C/AGREGADOS ADQUIRIDOS</t>
  </si>
  <si>
    <t>8.3.2</t>
  </si>
  <si>
    <t>C3346</t>
  </si>
  <si>
    <t>ALVENARIA DE PEDRA ARGAMASSADA (TRAÇO 1:3) C/AGREGADOS PRODUZIDOS (S/TRANSP)</t>
  </si>
  <si>
    <t>8.3.3</t>
  </si>
  <si>
    <t>C3347</t>
  </si>
  <si>
    <t>ALVENARIA DE PEDRA ARGAMASSADA (TRAÇO 1:4) C/AGREGADOS ADQUIRIDOS</t>
  </si>
  <si>
    <t>8.3.4</t>
  </si>
  <si>
    <t>8.3.5</t>
  </si>
  <si>
    <t>C3723</t>
  </si>
  <si>
    <t>ALVENARIA DE PEDRA ARGAMASSADA (TRAÇO 1:6) C/AGREGADOS ADQUIRIDOS</t>
  </si>
  <si>
    <t>8.3.6</t>
  </si>
  <si>
    <t>8.3.7</t>
  </si>
  <si>
    <t>C3529</t>
  </si>
  <si>
    <t>MUTIRÃO MISTO - ALVENARIA DE PEDRA ARGAMASSADA (TRAÇO 1:6) C/AGREGADOS ADQUIRIDOS</t>
  </si>
  <si>
    <t>RASGO EM ALVENARIA P/ TUBULAÇÕES</t>
  </si>
  <si>
    <t>8.4.1</t>
  </si>
  <si>
    <t>C2095</t>
  </si>
  <si>
    <t>RASGO EM ALVENARIA P/TUBULAÇÕES D=15 A 25mm (1/2" A 1")</t>
  </si>
  <si>
    <t>8.4.2</t>
  </si>
  <si>
    <t>C2096</t>
  </si>
  <si>
    <t>RASGO EM ALVENARIA P/TUBULAÇÕES D=32 A 50mm (1 1/4" A 2")</t>
  </si>
  <si>
    <t>8.4.3</t>
  </si>
  <si>
    <t>C2097</t>
  </si>
  <si>
    <t>RASGO EM ALVENARIA P/TUBULAÇÕES D=65 A 100mm (2 1/2" A 4")</t>
  </si>
  <si>
    <t>DIVISÓRIAS</t>
  </si>
  <si>
    <t>8.5.1</t>
  </si>
  <si>
    <t>C4495</t>
  </si>
  <si>
    <t>DIVISÓRIA DE GESSO ACARTONADO e=48mm, S/ REVESTIMENTO - FORNECIMENTO E MONTAGEM</t>
  </si>
  <si>
    <t>8.5.2</t>
  </si>
  <si>
    <t>C4496</t>
  </si>
  <si>
    <t>DIVISÓRIA DE GESSO ACARTONADO e=70mm, S/ REVESTIMENTO - FORNECIMENTO E MONTAGEM</t>
  </si>
  <si>
    <t>8.5.3</t>
  </si>
  <si>
    <t>C1134</t>
  </si>
  <si>
    <t>DIVISÓRIA DE GRANILITE C/ARGAMASSA DE CIMENTO E AREIA</t>
  </si>
  <si>
    <t>8.5.4</t>
  </si>
  <si>
    <t>8.5.5</t>
  </si>
  <si>
    <t>C4096</t>
  </si>
  <si>
    <t>DIVISÓRIA DE GRANITO CINZA E=3cm</t>
  </si>
  <si>
    <t>8.5.6</t>
  </si>
  <si>
    <t>C1142</t>
  </si>
  <si>
    <t>DIVISÓRIA PRÉ-MOLDADA EM CONCRETO ESP.=5cm</t>
  </si>
  <si>
    <t>8.5.7</t>
  </si>
  <si>
    <t>C4486</t>
  </si>
  <si>
    <t>DIVISÓRIA PAINEL CELULAR, MONTANTE/RODAPÉ SIMPLES, PERFIL EM AÇO - FORNECIMENTO E MONTAGEM</t>
  </si>
  <si>
    <t>8.5.8</t>
  </si>
  <si>
    <t>C4488</t>
  </si>
  <si>
    <t>DIVISÓRIA PAINEL CELULAR, MONTANTE/RODAPÉ SIMPLES, PERFIL EM ALUMÍNIO - FORNECIMENTO E MONTAGEM</t>
  </si>
  <si>
    <t>8.5.9</t>
  </si>
  <si>
    <t>C4487</t>
  </si>
  <si>
    <t>DIVISÓRIA PAINEL CELULAR, MONTANTE/RODAPÉ DUPLO, PERFIL EM AÇO - FORNECIMENTO E MONTAGEM</t>
  </si>
  <si>
    <t>8.5.10</t>
  </si>
  <si>
    <t>C4489</t>
  </si>
  <si>
    <t>DIVISÓRIA PAINEL CELULAR, MONTANTE/RODAPÉ DUPLO, PERFIL EM ALUMÍNIO - FORNECIMENTO E MONTAGEM</t>
  </si>
  <si>
    <t>8.5.11</t>
  </si>
  <si>
    <t>C4497</t>
  </si>
  <si>
    <t>DIVISÓRIA PAINEL FIBRAROC, MONTANTE/RODAPÉ SIMPLES, PERFIL EM AÇO - FORNECIMENTO E MONTAGEM</t>
  </si>
  <si>
    <t>8.5.12</t>
  </si>
  <si>
    <t>C4498</t>
  </si>
  <si>
    <t>DIVISÓRIA PAINEL FIBRAROC, MONTANTE/RODAPÉ SIMPLES, PERFIL EM ALUMÍNIO - FORNECIMENTO E MONTAGEM</t>
  </si>
  <si>
    <t>8.5.13</t>
  </si>
  <si>
    <t>C4499</t>
  </si>
  <si>
    <t>DIVISÓRIA PAINEL FIBRAROC, MONTANTE/RODAPÉ DUPLO, PERFIL EM AÇO - FORNECIMENTO E MONTAGEM</t>
  </si>
  <si>
    <t>8.5.14</t>
  </si>
  <si>
    <t>C4500</t>
  </si>
  <si>
    <t>DIVISÓRIA PAINEL FIBRAROC, MONTANTE/RODAPÉ DUPLO, PERFIL EM ALUMÍNIO - FORNECIMENTO E MONTAGEM</t>
  </si>
  <si>
    <t>8.5.15</t>
  </si>
  <si>
    <t>C4493</t>
  </si>
  <si>
    <t>DIVISÓRIA PAINEL PVC, MONTANTE/RODAPÉ SIMPLES, PERFIL EM AÇO - FORNECIMENTO E MONTAGEM</t>
  </si>
  <si>
    <t>8.5.16</t>
  </si>
  <si>
    <t>C4494</t>
  </si>
  <si>
    <t>DIVISÓRIA PAINEL PVC, MONTANTE/RODAPÉ SIMPLES, PERFIL EM ALUMÍNIO - FORNECIMENTO E MONTAGEM</t>
  </si>
  <si>
    <t>8.5.17</t>
  </si>
  <si>
    <t>C5214</t>
  </si>
  <si>
    <t>REMANEJAMENTO DE DIVISÓRIA LEVE - DESMONTAGEM E REMONTAGEM</t>
  </si>
  <si>
    <t>8.5.18</t>
  </si>
  <si>
    <t>C4490</t>
  </si>
  <si>
    <t>VÃO DE PORTA - PORTA COMPLETA C/ FECHADURA TIPO CILINDRO, P/ DIVISÓRIAS EM GERAL (SEM REQUADRO) - FORNECIMENTO E MONTAGEM</t>
  </si>
  <si>
    <t>8.5.19</t>
  </si>
  <si>
    <t>C4491</t>
  </si>
  <si>
    <t>VÃO DE PORTA - PORTA COMPLETA C/ FECHADURA TIPO CILINDRO, P/ DIVISÓRIAS EM GERAL (COM REQUADRO EM ALUMÍNIO) - FORNECIMENTO E MONTAGEM</t>
  </si>
  <si>
    <t>8.5.20</t>
  </si>
  <si>
    <t>C4492</t>
  </si>
  <si>
    <t>VIDRO TRANSPARENTE LISO 4mm, P/ DIVISÓRIAS EM GERAL FORNECIMENTO E MONTAGEM</t>
  </si>
  <si>
    <t>8.6.1</t>
  </si>
  <si>
    <t>C1177</t>
  </si>
  <si>
    <t>ALVENARIA DE BLOCOS DE VIDRO (20x20x10)cm</t>
  </si>
  <si>
    <t>8.6.2</t>
  </si>
  <si>
    <t>C1174</t>
  </si>
  <si>
    <t>ALVENARIA DE ELEMENTO VAZADO CERÂMICO (20X20X10cm) C/ARG. CIMENTO E AREIA TRAÇO 1:3</t>
  </si>
  <si>
    <t>8.6.3</t>
  </si>
  <si>
    <t>C1175</t>
  </si>
  <si>
    <t>ALVENARIA DE ELEMENTO VAZADO DE CONCRETO (20X10X6cm) C/ARG. CIMENTO E AREIA TRAÇO 1:3 ANTI-CHUVA</t>
  </si>
  <si>
    <t>8.6.4</t>
  </si>
  <si>
    <t>C1176</t>
  </si>
  <si>
    <t>ALVENARIA DE ELEMENTO VAZADO DE CONCRETO (20X20X20cm) C/ARG. CIMENTO E AREIA TRAÇO 1:3</t>
  </si>
  <si>
    <t>8.6.5</t>
  </si>
  <si>
    <t>C0051</t>
  </si>
  <si>
    <t>ALVENARIA DE ELEMENTO VAZADO DE CONCRETO (32X12X6cm) C/ARG. CIMENTO E AREIA TRAÇO 1:3 TIPO PESTANA</t>
  </si>
  <si>
    <t>8.6.6</t>
  </si>
  <si>
    <t>C0052</t>
  </si>
  <si>
    <t>ALVENARIA DE ELEMENTO VAZADO DE CONCRETO (50X50X6cm) C/ARG. CIMENTO E AREIA TRAÇO 1:3 ANTI-CHUVA</t>
  </si>
  <si>
    <t>8.6.7</t>
  </si>
  <si>
    <t>C0804</t>
  </si>
  <si>
    <t>COBOGÓ ANTI-CHUVA (50x40)cm C/ARG. CIMENTO E AREIA TRAÇO 1:3</t>
  </si>
  <si>
    <t>8.6.8</t>
  </si>
  <si>
    <t>C0805</t>
  </si>
  <si>
    <t>COBOGÓ DE CIMENTO TIPO DIAMANTE</t>
  </si>
  <si>
    <t>8.6.9</t>
  </si>
  <si>
    <t>C0806</t>
  </si>
  <si>
    <t>COBOGÓ DE CIMENTO TIPO VENEZIANO (50X50X6)cm C/ARG. CIMENTO E AREIA TRAÇO 1:3</t>
  </si>
  <si>
    <t>8.6.10</t>
  </si>
  <si>
    <t>C4525</t>
  </si>
  <si>
    <t>COBOGÓ DE VIDRO (20x10x18)cm</t>
  </si>
  <si>
    <t>8.6.11</t>
  </si>
  <si>
    <t>C3534</t>
  </si>
  <si>
    <t>MUTIRÃO MISTO - COBOGÓ ANTI-CHUVA (50X40)cm</t>
  </si>
  <si>
    <t>VERGAS E CHAPIM</t>
  </si>
  <si>
    <t>8.7.1</t>
  </si>
  <si>
    <t>C3521</t>
  </si>
  <si>
    <t>CHAPIM EM GRANITO VERDE MERUOCA</t>
  </si>
  <si>
    <t>8.7.2</t>
  </si>
  <si>
    <t>C0773</t>
  </si>
  <si>
    <t>CHAPIM PRÉ-MOLDADO DE CONCRETO</t>
  </si>
  <si>
    <t>8.7.3</t>
  </si>
  <si>
    <t>C3532</t>
  </si>
  <si>
    <t>MUTIRÃO MISTO - VERGA RETA DE CONCRETO ARMADO</t>
  </si>
  <si>
    <t>8.7.4</t>
  </si>
  <si>
    <t>C2665</t>
  </si>
  <si>
    <t>VERGA EM ARCO DE CONCRETO ARMADO</t>
  </si>
  <si>
    <t>8.7.5</t>
  </si>
  <si>
    <t>C2666</t>
  </si>
  <si>
    <t>VERGA RETA DE CONCRETO ARMADO</t>
  </si>
  <si>
    <t>8.8.1</t>
  </si>
  <si>
    <t>C0383</t>
  </si>
  <si>
    <t>BATE-MACAS EM AÇO INOXIDÁVEL CONTRA IMPACTO EM PAREDE</t>
  </si>
  <si>
    <t>8.8.2</t>
  </si>
  <si>
    <t>C0384</t>
  </si>
  <si>
    <t>BATE-MACAS EM MADEIRA BOLEADA</t>
  </si>
  <si>
    <t>8.8.3</t>
  </si>
  <si>
    <t>C4501</t>
  </si>
  <si>
    <t>FACHADA DE VIDRO TEMPERADO DE 10mm FIXADO COM SPIDER GLASS</t>
  </si>
  <si>
    <t>8.8.4</t>
  </si>
  <si>
    <t>C4444</t>
  </si>
  <si>
    <t>FACHADA METÁLICA PADRÃO PARA DELEGACIAS</t>
  </si>
  <si>
    <t>8.8.5</t>
  </si>
  <si>
    <t>C1391</t>
  </si>
  <si>
    <t>FLANELÓGRAFO EM MONTANTE DE MADEIRA</t>
  </si>
  <si>
    <t>8.8.6</t>
  </si>
  <si>
    <t>C1791</t>
  </si>
  <si>
    <t>MESA EM ALVENARIA, TAMPO CONCRETO PRÉ-MOLDADO, ACABADA</t>
  </si>
  <si>
    <t>8.8.7</t>
  </si>
  <si>
    <t>C1836</t>
  </si>
  <si>
    <t>PAINEL ESTRUTURADO AÇO INOX, ESCOVADO CHAPA 20</t>
  </si>
  <si>
    <t>8.8.8</t>
  </si>
  <si>
    <t>C1837</t>
  </si>
  <si>
    <t>PAINEL INFORMATIVO DUPLO C/PORTA DE CORRER EM VIDRO</t>
  </si>
  <si>
    <t>8.8.9</t>
  </si>
  <si>
    <t>C1897</t>
  </si>
  <si>
    <t>PEÇA DE MADEIRA BOLEADA NAS QUINAS FIXADAS EM PAREDES</t>
  </si>
  <si>
    <t>8.8.10</t>
  </si>
  <si>
    <t>C0032</t>
  </si>
  <si>
    <t>PORTA EM PVC P/DIVISÓRIA (0,80X2,10)M COMPLETA - FORNECIMENTO E MONTAGEM</t>
  </si>
  <si>
    <t>8.8.11</t>
  </si>
  <si>
    <t>C4756</t>
  </si>
  <si>
    <t xml:space="preserve">PRATELEIRA DE GRANITO CINZA ESP.=2CM                                    
</t>
  </si>
  <si>
    <t>8.8.12</t>
  </si>
  <si>
    <t>PRATELEIRA DE MADEIRA DE LEI PLAINADA</t>
  </si>
  <si>
    <t>8.8.13</t>
  </si>
  <si>
    <t>C2023</t>
  </si>
  <si>
    <t>PRATELEIRA DE MÁRMORE NATURAL POLIDA DE 1 FACE</t>
  </si>
  <si>
    <t>8.8.14</t>
  </si>
  <si>
    <t>C2024</t>
  </si>
  <si>
    <t>PRATELEIRA DE MÁRMORE NATURAL POLIDA DE 2 FACES</t>
  </si>
  <si>
    <t>8.8.15</t>
  </si>
  <si>
    <t>C2021</t>
  </si>
  <si>
    <t>PRATELEIRA DE MARMORITE NATURAL POLIDA DE 1 FACE</t>
  </si>
  <si>
    <t>8.8.16</t>
  </si>
  <si>
    <t>C2022</t>
  </si>
  <si>
    <t>PRATELEIRA DE MARMORITE NATURAL POLIDA DE 2 FACES</t>
  </si>
  <si>
    <t>8.8.17</t>
  </si>
  <si>
    <t>C4757</t>
  </si>
  <si>
    <t xml:space="preserve">PRATELEIRA PRÉ-MOLDADA "IN LOCO" DE CONCRETO ESP.=5,0CM                                
</t>
  </si>
  <si>
    <t>8.8.18</t>
  </si>
  <si>
    <t>C3674</t>
  </si>
  <si>
    <t>SUPORTE EM BARRA CHATA DE FERRO ENGASTADO NA PAREDE P/BANCADAS E/OU PRATELEIRAS</t>
  </si>
  <si>
    <t>9</t>
  </si>
  <si>
    <t>ESQUADRIAS E FERRAGENS</t>
  </si>
  <si>
    <t>ESQUADRIAS DE MADEIRA</t>
  </si>
  <si>
    <t>9.1.1</t>
  </si>
  <si>
    <t>C0363</t>
  </si>
  <si>
    <t>BANDEIROLA EM MADEIRA</t>
  </si>
  <si>
    <t>9.1.2</t>
  </si>
  <si>
    <t>C1284</t>
  </si>
  <si>
    <t>ESQUADRIAS DE MADEIRA E VIDRO</t>
  </si>
  <si>
    <t>9.1.3</t>
  </si>
  <si>
    <t>C3544</t>
  </si>
  <si>
    <t>JANELA TIPO FICHA (1.40X1.10)m - MADEIRA MISTA - COMPLETA - PADRÃO POPULAR</t>
  </si>
  <si>
    <t>9.1.4</t>
  </si>
  <si>
    <t>C1519</t>
  </si>
  <si>
    <t>JANELA VENEZIANA MÓVEL (S/ACESSÓRIOS)</t>
  </si>
  <si>
    <t>9.1.5</t>
  </si>
  <si>
    <t>C3543</t>
  </si>
  <si>
    <t>MUTIRÃO MISTO - JANELA TIPO FICHA (1.40X1.10)m - MADEIRA MISTA - COMPLETA</t>
  </si>
  <si>
    <t>9.1.6</t>
  </si>
  <si>
    <t>C3541</t>
  </si>
  <si>
    <t>MUTIRÃO MISTO - PORTA TIPO FICHA (0.60X2.10)m - MADEIRA MISTA - COMPLETA</t>
  </si>
  <si>
    <t>9.1.7</t>
  </si>
  <si>
    <t>C3537</t>
  </si>
  <si>
    <t>MUTIRÃO MISTO - PORTA TIPO FICHA (0.80X2.10)m - ROLADA MADEIRA MISTA - COMPLETA C/FECHADURA</t>
  </si>
  <si>
    <t>9.1.8</t>
  </si>
  <si>
    <t>C3539</t>
  </si>
  <si>
    <t>MUTIRÃO MISTO - PORTA TIPO FICHA (0.80X2.10)m - ROLADA MADEIRA MISTA - COMPLETA S/FECHADURA</t>
  </si>
  <si>
    <t>9.1.9</t>
  </si>
  <si>
    <t>C1959</t>
  </si>
  <si>
    <t>PORTA COMPENSADO P/ARMÁRIO EMBUTIDO C/BATENTE DE (7X1.5)cm</t>
  </si>
  <si>
    <t>9.1.10</t>
  </si>
  <si>
    <t>C1960</t>
  </si>
  <si>
    <t>PORTA COMPENSADO P/ARMÁRIO SOB PIA</t>
  </si>
  <si>
    <t>9.1.11</t>
  </si>
  <si>
    <t>C1962</t>
  </si>
  <si>
    <t>PORTA COMPLETA, BLINDOR/CHUMBO (0,60X2.1O)m (S/ACESSÓRIOS)</t>
  </si>
  <si>
    <t>9.1.12</t>
  </si>
  <si>
    <t>C1963</t>
  </si>
  <si>
    <t>PORTA COMPLETA, BLINDOR/CHUMBO (0,80X2,10)m  (S/ACESSÓRIOS)</t>
  </si>
  <si>
    <t>9.1.13</t>
  </si>
  <si>
    <t>C1961</t>
  </si>
  <si>
    <t>PORTA COMPLETA, BLINDOR/CHUMBO (1,20X2,10)m (S/ACESSÓRIOS)</t>
  </si>
  <si>
    <t>9.1.14</t>
  </si>
  <si>
    <t>C1977</t>
  </si>
  <si>
    <t>PORTA EXTERNA DE CEDRO LISA COMPLETA UMA FOLHA (0.80X 2.10)m</t>
  </si>
  <si>
    <t>9.1.15</t>
  </si>
  <si>
    <t>C1978</t>
  </si>
  <si>
    <t>PORTA EXTERNA DE CEDRO LISA COMPLETA UMA FOLHA (0.90X2.10)m</t>
  </si>
  <si>
    <t>9.1.16</t>
  </si>
  <si>
    <t>C1979</t>
  </si>
  <si>
    <t>PORTA EXTERNA DE CEDRO LISA COMPLETA UMA FOLHA (1.00X2.10)m</t>
  </si>
  <si>
    <t>9.1.17</t>
  </si>
  <si>
    <t>C1985</t>
  </si>
  <si>
    <t>PORTA INTERNA DE CEDRO LISA COMPLETA UMA FOLHA (0.60X 2.10)m</t>
  </si>
  <si>
    <t>9.1.18</t>
  </si>
  <si>
    <t>C1986</t>
  </si>
  <si>
    <t>PORTA INTERNA DE CEDRO LISA COMPLETA UMA FOLHA (0.70X 2.10)m</t>
  </si>
  <si>
    <t>9.1.19</t>
  </si>
  <si>
    <t>C1987</t>
  </si>
  <si>
    <t>PORTA INTERNA DE CEDRO LISA COMPLETA UMA FOLHA (0.80X 2.10)m</t>
  </si>
  <si>
    <t>9.1.20</t>
  </si>
  <si>
    <t>C1988</t>
  </si>
  <si>
    <t>PORTA INTERNA DE CEDRO LISA COMPLETA UMA FOLHA (0.90X 2.10)m</t>
  </si>
  <si>
    <t>9.1.21</t>
  </si>
  <si>
    <t>C1989</t>
  </si>
  <si>
    <t>PORTA INTERNA DE CEDRO LISA COMPLETA UMA FOLHA (1.00X 2.10)m</t>
  </si>
  <si>
    <t>9.1.22</t>
  </si>
  <si>
    <t>C1974</t>
  </si>
  <si>
    <t>PORTA EXTERNA DE CEDRO LISA COMPLETA DUAS FOLHAS (1.60X2.10)m</t>
  </si>
  <si>
    <t>9.1.23</t>
  </si>
  <si>
    <t>C1975</t>
  </si>
  <si>
    <t>PORTA EXTERNA DE CEDRO LISA COMPLETA DUAS FOLHAS (1.80X2.10)m</t>
  </si>
  <si>
    <t>9.1.24</t>
  </si>
  <si>
    <t>C1976</t>
  </si>
  <si>
    <t>PORTA EXTERNA DE CEDRO LISA COMPLETA DUAS FOLHAS (2.00X2.10)m</t>
  </si>
  <si>
    <t>9.1.25</t>
  </si>
  <si>
    <t>C1980</t>
  </si>
  <si>
    <t>PORTA INTERNA DE CEDRO LISA COMPLETA DUAS FOLHAS (1.20X 2.10)m</t>
  </si>
  <si>
    <t>9.1.26</t>
  </si>
  <si>
    <t>C1981</t>
  </si>
  <si>
    <t>PORTA INTERNA DE CEDRO LISA COMPLETA DUAS FOLHAS (1.40X 2.10)m</t>
  </si>
  <si>
    <t>9.1.27</t>
  </si>
  <si>
    <t>C1982</t>
  </si>
  <si>
    <t>PORTA INTERNA DE CEDRO LISA COMPLETA DUAS FOLHAS (1.60X 2.10)m</t>
  </si>
  <si>
    <t>9.1.28</t>
  </si>
  <si>
    <t>C1983</t>
  </si>
  <si>
    <t>PORTA INTERNA DE CEDRO LISA COMPLETA DUAS FOLHAS (1.80X 2.10)m</t>
  </si>
  <si>
    <t>9.1.29</t>
  </si>
  <si>
    <t>C1984</t>
  </si>
  <si>
    <t>PORTA INTERNA DE CEDRO LISA COMPLETA DUAS FOLHAS (2.00X 2.10)m</t>
  </si>
  <si>
    <t>9.1.30</t>
  </si>
  <si>
    <t>C4604</t>
  </si>
  <si>
    <t>PORTA EXTERNA DE MUIRACATIARA 1 FOLHA COMPLETA (0,60x2,10x0,03m)</t>
  </si>
  <si>
    <t>9.1.31</t>
  </si>
  <si>
    <t>C1992</t>
  </si>
  <si>
    <t>PORTA TIPO EUCATEX  (S/ACESSÓRIOS)</t>
  </si>
  <si>
    <t>9.1.32</t>
  </si>
  <si>
    <t>C3405</t>
  </si>
  <si>
    <t>PORTA TIPO FICHA  EXTERNA-PADRÃO FUNASA (0,55X1,90m)</t>
  </si>
  <si>
    <t>9.1.33</t>
  </si>
  <si>
    <t>C3542</t>
  </si>
  <si>
    <t>PORTA TIPO FICHA (0.60X2.10)m - MADEIRA MISTA - COMPLETA - PADRÃO POPULAR</t>
  </si>
  <si>
    <t>9.1.34</t>
  </si>
  <si>
    <t>C3538</t>
  </si>
  <si>
    <t>PORTA TIPO FICHA (0.80X2.10)m - ROLADA MADEIRA MISTA - COMPLETA C/FECHADURA - PADRÃO POPULAR</t>
  </si>
  <si>
    <t>9.1.35</t>
  </si>
  <si>
    <t>C3540</t>
  </si>
  <si>
    <t>PORTA TIPO FICHA (0.80X2.10)m - ROLADA MADEIRA MISTA - COMPLETA S/FECHADURA - PADRÃO POPULAR</t>
  </si>
  <si>
    <t>9.1.36</t>
  </si>
  <si>
    <t>C1993</t>
  </si>
  <si>
    <t>PORTA TIPO FICHA EMBUTIDA (S/ACESSÓRIOS)</t>
  </si>
  <si>
    <t>9.1.37</t>
  </si>
  <si>
    <t>C1994</t>
  </si>
  <si>
    <t>PORTA TIPO PARANÁ (S/ACESSÓRIOS)</t>
  </si>
  <si>
    <t>9.1.38</t>
  </si>
  <si>
    <t>9.1.39</t>
  </si>
  <si>
    <t>C4424</t>
  </si>
  <si>
    <t>PORTA TIPO PARANÁ (0,60 x 2,10 m), COMPLETA</t>
  </si>
  <si>
    <t>9.1.40</t>
  </si>
  <si>
    <t>9.1.41</t>
  </si>
  <si>
    <t>C4426</t>
  </si>
  <si>
    <t>PORTA TIPO PARANÁ (0,70 x 2,10 m), COMPLETA</t>
  </si>
  <si>
    <t>9.1.42</t>
  </si>
  <si>
    <t>9.1.43</t>
  </si>
  <si>
    <t>C4428</t>
  </si>
  <si>
    <t>PORTA TIPO PARANÁ (0,80 x 2,10 m), COMPLETA</t>
  </si>
  <si>
    <t>9.1.44</t>
  </si>
  <si>
    <t>C4396</t>
  </si>
  <si>
    <t>PORTA TIPO VENEZIANA  0,60x1.80 (FORNECIMENTO E MONTAGEM)</t>
  </si>
  <si>
    <t>ESQUADRIAS METÁLICAS</t>
  </si>
  <si>
    <t>9.2.1</t>
  </si>
  <si>
    <t>C0807</t>
  </si>
  <si>
    <t>COFRE-TRANCA PARA GRADES DE FERRO SEGURANÇA MÁXIMA</t>
  </si>
  <si>
    <t>9.2.2</t>
  </si>
  <si>
    <t>C4560</t>
  </si>
  <si>
    <t>9.2.3</t>
  </si>
  <si>
    <t>C1426</t>
  </si>
  <si>
    <t>GRADE DE FERRO DE PROTEÇÃO</t>
  </si>
  <si>
    <t>9.2.4</t>
  </si>
  <si>
    <t>C3681</t>
  </si>
  <si>
    <t>GRADE DE FERRO TUBULAR C/MOLDURA EM BARRA CHATA DE FERRO</t>
  </si>
  <si>
    <t>9.2.5</t>
  </si>
  <si>
    <t>C4955</t>
  </si>
  <si>
    <t>GRADE DE FERRO P/CELAS DE SEGURANÇA MÁXIMA, EM FERRO CHATO 2" X 3/8" (40KG/M2) E AÇO CA-60 (32KG/M2)</t>
  </si>
  <si>
    <t>9.2.6</t>
  </si>
  <si>
    <t>C1437</t>
  </si>
  <si>
    <t>GRELHA DE FERRO P/CANALETAS</t>
  </si>
  <si>
    <t>9.2.7</t>
  </si>
  <si>
    <t>C4830</t>
  </si>
  <si>
    <t>JANELA BASCULANTE EM ALUMÍNIO ANODIZADO NATURAL, EXCLUSIVE VIDRO</t>
  </si>
  <si>
    <t>9.2.8</t>
  </si>
  <si>
    <t>C1516</t>
  </si>
  <si>
    <t>JANELA DE ALUMÍNIO, TIPO VENEZIANA</t>
  </si>
  <si>
    <t>9.2.9</t>
  </si>
  <si>
    <t>C1517</t>
  </si>
  <si>
    <t>JANELA DE FERRO TIPO CAIXILHO BASCULANTE OU FIXO</t>
  </si>
  <si>
    <t>9.2.10</t>
  </si>
  <si>
    <t>C1518</t>
  </si>
  <si>
    <t>JANELA DE FERRO TIPO CAIXILHO DE CORRER OU MAXIMAR</t>
  </si>
  <si>
    <t>9.2.11</t>
  </si>
  <si>
    <t>C4515</t>
  </si>
  <si>
    <t>JANELA EM ALUMÍNIO ANODIZADO NATURAL/FOSCO, DE CORRER, COM BANDEIROLA E/OU PEITORIL, SEM VIDRO - FORNECIMENTO E MONTAGEM</t>
  </si>
  <si>
    <t>9.2.12</t>
  </si>
  <si>
    <t>C4513</t>
  </si>
  <si>
    <t>JANELA EM ALUMÍNIO ANODIZADO NATURAL/FOSCO, DE CORRER, SEM BANDEIROLA E/OU PEITORIL, SEM VIDRO - FORNECIMENTO E MONTAGEM</t>
  </si>
  <si>
    <t>9.2.13</t>
  </si>
  <si>
    <t>C4519</t>
  </si>
  <si>
    <t>JANELA EM ALUMÍNIO ANODIZADO PRETO, DE CORRER, SEM BANDEIROLA E/OU PEITORIL, SEM VIDRO - FORNECIMENTO E MONTAGEM</t>
  </si>
  <si>
    <t>9.2.14</t>
  </si>
  <si>
    <t>C4521</t>
  </si>
  <si>
    <t>JANELA EM ALUMÍNIO ANODIZADO PRETO, DE CORRER, COM BANDEIROLA E/OU PEITORIL, SEM VIDRO - FORNECIMENTO E MONTAGEM</t>
  </si>
  <si>
    <t>9.2.15</t>
  </si>
  <si>
    <t>C1958</t>
  </si>
  <si>
    <t>PORTA DE FERRO COMPACTA EM CHAPA, INCLUS. BATENTES E FERRAGENS</t>
  </si>
  <si>
    <t>9.2.16</t>
  </si>
  <si>
    <t>C1966</t>
  </si>
  <si>
    <t>PORTA CORTA-FOGO UMA FOLHA (0,80X2,10)m  OU  (0,90x2,10)m</t>
  </si>
  <si>
    <t>9.2.17</t>
  </si>
  <si>
    <t>C1964</t>
  </si>
  <si>
    <t>PORTA CORTA-FOGO DUAS FOLHAS LARG.=1,20 A 2,20m  E ALT.=2,10 A 2,40 m</t>
  </si>
  <si>
    <t>9.2.18</t>
  </si>
  <si>
    <t>C1965</t>
  </si>
  <si>
    <t>PORTA CORTA-FOGO INDUSTRIAL DE CORRER</t>
  </si>
  <si>
    <t>9.2.19</t>
  </si>
  <si>
    <t>C1969</t>
  </si>
  <si>
    <t>PORTA DE AÇO EM CHAPA ONDULADA OU GRADES DE ENROLAR</t>
  </si>
  <si>
    <t>9.2.20</t>
  </si>
  <si>
    <t>C1967</t>
  </si>
  <si>
    <t>PORTA DE ALUMÍNIO ANODIZADO COMPACTA</t>
  </si>
  <si>
    <t>9.2.21</t>
  </si>
  <si>
    <t>C1968</t>
  </si>
  <si>
    <t>PORTA DE ALUMÍNIO C/VIDRO CRISTAL TEMPERADO</t>
  </si>
  <si>
    <t>9.2.22</t>
  </si>
  <si>
    <t>C1973</t>
  </si>
  <si>
    <t>PORTA DE ALUMÍNIO E ACRÍLICO</t>
  </si>
  <si>
    <t>9.2.23</t>
  </si>
  <si>
    <t>C1970</t>
  </si>
  <si>
    <t>PORTA DE FERRO EM CHAPA</t>
  </si>
  <si>
    <t>9.2.24</t>
  </si>
  <si>
    <t>C4518</t>
  </si>
  <si>
    <t>PORTA EM ALUMÍNIO ANODIZADO NATURAL/FOSCO, DE ABRIR, COM BANDEIROLA E/OU PEITORIL, SEM VIDRO - FORNECIMENTO E MONTAGEM</t>
  </si>
  <si>
    <t>9.2.25</t>
  </si>
  <si>
    <t>C4517</t>
  </si>
  <si>
    <t>PORTA EM ALUMÍNIO ANODIZADO NATURAL/FOSCO, DE ABRIR, SEM BANDEIROLA E/OU PEITORIL, SEM VIDRO - FORNECIMENTO E MONTAGEM</t>
  </si>
  <si>
    <t>9.2.26</t>
  </si>
  <si>
    <t>C4516</t>
  </si>
  <si>
    <t>PORTA EM ALUMÍNIO ANODIZADO NATURAL/FOSCO, DE CORRER, COM BANDEIROLA E/OU PEITORIL, SEM VIDRO - FORNECIMENTO E MONTAGEM</t>
  </si>
  <si>
    <t>9.2.27</t>
  </si>
  <si>
    <t>C4514</t>
  </si>
  <si>
    <t>PORTA EM ALUMÍNIO ANODIZADO NATURAL/FOSCO, DE CORRER, SEM BANDEIROLA E/OU PEITORIL, SEM VIDRO - FORNECIMENTO E MONTAGEM</t>
  </si>
  <si>
    <t>9.2.28</t>
  </si>
  <si>
    <t>C4524</t>
  </si>
  <si>
    <t>PORTA EM ALUMÍNIO ANODIZADO PRETO, DE ABRIR, COM BANDEIROLA E/OU PEITORIL, SEM VIDRO - FORNECIMENTO E MONTAGEM</t>
  </si>
  <si>
    <t>9.2.29</t>
  </si>
  <si>
    <t>C4523</t>
  </si>
  <si>
    <t>PORTA EM ALUMÍNIO ANODIZADO PRETO, DE ABRIR, SEM BANDEIROLA E/OU PEITORIL, SEM VIDRO - FORNECIMENTO E MONTAGEM</t>
  </si>
  <si>
    <t>9.2.30</t>
  </si>
  <si>
    <t>C4522</t>
  </si>
  <si>
    <t>PORTA EM ALUMÍNIO ANODIZADO PRETO, DE CORRER, COM BANDEIROLA E/OU PEITORIL, SEM VIDRO - FORNECIMENTO E MONTAGEM</t>
  </si>
  <si>
    <t>9.2.31</t>
  </si>
  <si>
    <t>C4520</t>
  </si>
  <si>
    <t>PORTA EM ALUMÍNIO ANODIZADO PRETO, DE CORRER, SEM BANDEIROLA E/OU PEITORIL, SEM VIDRO - FORNECIMENTO E MONTAGEM</t>
  </si>
  <si>
    <t>9.2.32</t>
  </si>
  <si>
    <t>C3737</t>
  </si>
  <si>
    <t>PORTA FRIGORÍFICA TERMO-ISOLANTE DE ACIONAMENTO MANUAL C/AQUECIMENTO. 2100X1000X150MM -( FORNECIMENTO</t>
  </si>
  <si>
    <t>9.2.33</t>
  </si>
  <si>
    <t>C1991</t>
  </si>
  <si>
    <t>PORTA SASAZAKI-VENEZIANA, INCLUSIVE BATENTES E FERRAGENS</t>
  </si>
  <si>
    <t>9.2.34</t>
  </si>
  <si>
    <t>C4872</t>
  </si>
  <si>
    <t>PORTÃO COM PERFIL EM TUBO DE AÇO GALVANIZADO DE 2" (1X2,5)m, INCL. PILARES DE SUSTENTAÇÃO</t>
  </si>
  <si>
    <t>9.2.35</t>
  </si>
  <si>
    <t>C4873</t>
  </si>
  <si>
    <t>PORTÃO COM PERFIL EM TUBO DE AÇO GALVANIZADO DE 2" (4X2,5)m, INCL. PILARES DE SUSTENTAÇÃO</t>
  </si>
  <si>
    <t>9.2.36</t>
  </si>
  <si>
    <t>C3733</t>
  </si>
  <si>
    <t>PORTÃO DE ALUMÍNIO ANODIZADO NATURAL, FECHAMENTO TOTAL C/ LAMBRI BOLA E CORREDIÇO (FORNECIMENTO E MONTAGEM)</t>
  </si>
  <si>
    <t>9.2.37</t>
  </si>
  <si>
    <t>C4397</t>
  </si>
  <si>
    <t>PORTÃO DE ALUMÍNIO EM TUBOS DE 20 mm (FORNECIMENTO E MONTAGEM)</t>
  </si>
  <si>
    <t>9.2.38</t>
  </si>
  <si>
    <t>C1999</t>
  </si>
  <si>
    <t>PORTÃO DE FERRO EM BARRA CHATA TIPO TIJOLINHO</t>
  </si>
  <si>
    <t>9.2.39</t>
  </si>
  <si>
    <t>C3659</t>
  </si>
  <si>
    <t>PORTÃO DE METALON E BARRA CHATA DE FERRO C/FECHADURA E DOBRADIÇA, INCLUS. PINTURA ESMALTE SINTÉTICO</t>
  </si>
  <si>
    <t>9.2.40</t>
  </si>
  <si>
    <t>C2903</t>
  </si>
  <si>
    <t>PORTÃO DE TUBO DE AÇO GALVANIZADO DE 2" (1X2)m, INCL. PILARES DE SUSTENTAÇÃO</t>
  </si>
  <si>
    <t>9.2.41</t>
  </si>
  <si>
    <t>C2904</t>
  </si>
  <si>
    <t>PORTÃO DE TUBO DE AÇO GALVANIZADO DE 2" (4X2)m, INCL.. PILARES DE SUSTENTAÇÃO</t>
  </si>
  <si>
    <t>9.2.42</t>
  </si>
  <si>
    <t>C3729</t>
  </si>
  <si>
    <t>REMANEJAMENTO DE ESQUADRIAS DE ALUMÍNIO</t>
  </si>
  <si>
    <t>9.2.43</t>
  </si>
  <si>
    <t>C2423</t>
  </si>
  <si>
    <t>TELA METÁLICA AÇO GALVANIZADO, MALHA (13 X 13)MM2</t>
  </si>
  <si>
    <t>9.2.44</t>
  </si>
  <si>
    <t>C3249</t>
  </si>
  <si>
    <t>TRANCA EM FERRO PARA CELAS PRISIONAIS</t>
  </si>
  <si>
    <t>9.2.45</t>
  </si>
  <si>
    <t>C4400</t>
  </si>
  <si>
    <t>TELA DE AÇO ELETROSOLDADA COM FIOS DE 3,4mm C/ 15 cm (INSTALADO)</t>
  </si>
  <si>
    <t>9.2.46</t>
  </si>
  <si>
    <t>C4401</t>
  </si>
  <si>
    <t>TELA DE AÇO ELETROSOLDADA COM FIOS DE 5,0mm C/ 15 cm (INSTALADO)</t>
  </si>
  <si>
    <t>MOBILIÁRIO</t>
  </si>
  <si>
    <t>9.3.1</t>
  </si>
  <si>
    <t>C0221</t>
  </si>
  <si>
    <t>ARMÁRIO ALTO EM DIVISÓRIA (ABERTO)</t>
  </si>
  <si>
    <t>9.3.2</t>
  </si>
  <si>
    <t>C0222</t>
  </si>
  <si>
    <t>ARMÁRIO BAIXO EM DIVISÓRIA (FECHADO)</t>
  </si>
  <si>
    <t>9.3.3</t>
  </si>
  <si>
    <t>C0223</t>
  </si>
  <si>
    <t>ARMÁRIO DE AÇO P/ UTENSÍLIOS (1.90X0.90X0.50)m</t>
  </si>
  <si>
    <t>9.3.4</t>
  </si>
  <si>
    <t>C0224</t>
  </si>
  <si>
    <t>ARMÁRIO DE AÇO TIPO ESCANINHO - MODELO 3 PORTAS</t>
  </si>
  <si>
    <t>9.3.5</t>
  </si>
  <si>
    <t>C0226</t>
  </si>
  <si>
    <t>ARMÁRIO EM BRUMASA REVESTIDO COM FÓRMICA</t>
  </si>
  <si>
    <t>9.3.6</t>
  </si>
  <si>
    <t>C0227</t>
  </si>
  <si>
    <t>ARMÁRIO SOBREPOR EM MADEIRA C/ CAPEADO EM CEREJEIRA</t>
  </si>
  <si>
    <t>9.3.7</t>
  </si>
  <si>
    <t>C0228</t>
  </si>
  <si>
    <t>ARMÁRIO SOBREPOR EM MADEIRA SUCUPIRA</t>
  </si>
  <si>
    <t>9.3.8</t>
  </si>
  <si>
    <t>C0353</t>
  </si>
  <si>
    <t>BALCÃO EM BRUMASA REVESTIDO EM FÓRMICA</t>
  </si>
  <si>
    <t>9.3.9</t>
  </si>
  <si>
    <t>C1450</t>
  </si>
  <si>
    <t>GUARDA-ROUPA EM MADEIRA SUCUPIRA</t>
  </si>
  <si>
    <t>9.3.10</t>
  </si>
  <si>
    <t>C2134</t>
  </si>
  <si>
    <t>RECIPIENTE PRÉ-MOLDADO C/PORTA EM CHAPA DE AÇO, P/GUARDAR TELEVISÃO</t>
  </si>
  <si>
    <t>9.3.11</t>
  </si>
  <si>
    <t>C2295</t>
  </si>
  <si>
    <t>9.4</t>
  </si>
  <si>
    <t>9.4.1</t>
  </si>
  <si>
    <t>C0042</t>
  </si>
  <si>
    <t>ALIZAR (GUARNIÇÃO) DE MADEIRA</t>
  </si>
  <si>
    <t>9.4.2</t>
  </si>
  <si>
    <t>9.4.3</t>
  </si>
  <si>
    <t>C3437</t>
  </si>
  <si>
    <t>9.4.4</t>
  </si>
  <si>
    <t>C3438</t>
  </si>
  <si>
    <t>9.4.5</t>
  </si>
  <si>
    <t>C3651</t>
  </si>
  <si>
    <t>BATE-MACAS EM AÇO INOXIDÁVEL CONTRA IMPACTO EM PORTA DE MADEIRA</t>
  </si>
  <si>
    <t>9.4.6</t>
  </si>
  <si>
    <t>C0585</t>
  </si>
  <si>
    <t>CADEADO GRANDE PARA CELAS</t>
  </si>
  <si>
    <t>9.4.7</t>
  </si>
  <si>
    <t>C0586</t>
  </si>
  <si>
    <t>CADEADO MÉDIO</t>
  </si>
  <si>
    <t>9.4.8</t>
  </si>
  <si>
    <t>C0587</t>
  </si>
  <si>
    <t>9.4.9</t>
  </si>
  <si>
    <t>C0699</t>
  </si>
  <si>
    <t>CAPEADO DE CEREJEIRA C/APLICAÇÃO</t>
  </si>
  <si>
    <t>9.4.10</t>
  </si>
  <si>
    <t>C0700</t>
  </si>
  <si>
    <t>CAPEADO DE MOGNO C/ APLICAÇÃO</t>
  </si>
  <si>
    <t>9.4.11</t>
  </si>
  <si>
    <t>C0701</t>
  </si>
  <si>
    <t>CAPEADO DE PAU-MARFIM C/ APLICAÇÃO</t>
  </si>
  <si>
    <t>9.4.12</t>
  </si>
  <si>
    <t>C0922</t>
  </si>
  <si>
    <t>CORRIMÃO EM ALUMÍNIO ANODIZADO</t>
  </si>
  <si>
    <t>9.4.13</t>
  </si>
  <si>
    <t>C0923</t>
  </si>
  <si>
    <t>CORRIMÃO EM MADEIRA MACIÇA ( PINTADA )</t>
  </si>
  <si>
    <t>9.4.14</t>
  </si>
  <si>
    <t>C0924</t>
  </si>
  <si>
    <t>CORRIMÃO EM TUBO DE AÇO INOX</t>
  </si>
  <si>
    <t>9.4.15</t>
  </si>
  <si>
    <t>C1144</t>
  </si>
  <si>
    <t>DOBRADIÇA CROMADA 3" X 2 1/2"</t>
  </si>
  <si>
    <t>9.4.16</t>
  </si>
  <si>
    <t>C1143</t>
  </si>
  <si>
    <t>DOBRADIÇA CROMADA 3 1/2" X 3"</t>
  </si>
  <si>
    <t>9.4.17</t>
  </si>
  <si>
    <t>C1145</t>
  </si>
  <si>
    <t>DOBRADIÇA CROMADA TIPO PALMELA</t>
  </si>
  <si>
    <t>9.4.18</t>
  </si>
  <si>
    <t>C1146</t>
  </si>
  <si>
    <t>DOBRADIÇA CROMADA TIPO VAI - VEM</t>
  </si>
  <si>
    <t>9.4.19</t>
  </si>
  <si>
    <t>C4588</t>
  </si>
  <si>
    <t>DOBRADIÇA DE FERRO (PADRÃO POPULAR)</t>
  </si>
  <si>
    <t>9.4.20</t>
  </si>
  <si>
    <t>C4552</t>
  </si>
  <si>
    <t>9.4.21</t>
  </si>
  <si>
    <t>C1360</t>
  </si>
  <si>
    <t>9.4.22</t>
  </si>
  <si>
    <t>C1361</t>
  </si>
  <si>
    <t>9.4.23</t>
  </si>
  <si>
    <t>C1362</t>
  </si>
  <si>
    <t>FECHADURA DE TARJETA (LIVRE-OCUPADA)</t>
  </si>
  <si>
    <t>9.4.24</t>
  </si>
  <si>
    <t>C4553</t>
  </si>
  <si>
    <t>9.4.25</t>
  </si>
  <si>
    <t>C4587</t>
  </si>
  <si>
    <t>FECHADURA DE SOBREPOR (PADRÃO POPULAR)</t>
  </si>
  <si>
    <t>9.4.26</t>
  </si>
  <si>
    <t>C1364</t>
  </si>
  <si>
    <t>9.4.27</t>
  </si>
  <si>
    <t>C1365</t>
  </si>
  <si>
    <t>FERROLHO DE SOBREPOR OU EMBUTIR MÉDIO</t>
  </si>
  <si>
    <t>9.4.28</t>
  </si>
  <si>
    <t>C1366</t>
  </si>
  <si>
    <t>9.4.29</t>
  </si>
  <si>
    <t>C1407</t>
  </si>
  <si>
    <t>FORRAMENTO EM AÇO (BATENTAÇO) LARG. =12cm</t>
  </si>
  <si>
    <t>9.4.30</t>
  </si>
  <si>
    <t>C3673</t>
  </si>
  <si>
    <t>FORRAMENTO EM AÇO C/PERFIL "U"  L=15CM  - PARA PRESÍDIOS</t>
  </si>
  <si>
    <t>9.4.31</t>
  </si>
  <si>
    <t>9.4.32</t>
  </si>
  <si>
    <t>C1408</t>
  </si>
  <si>
    <t>FORRAMENTO OU BATENTE DE MADEIRA</t>
  </si>
  <si>
    <t>9.4.33</t>
  </si>
  <si>
    <t>C1447</t>
  </si>
  <si>
    <t>GUARDA CORPO C/BARRA CHATA DE FERRO E CORRIMÃO EM MADEIRA MACIÇA</t>
  </si>
  <si>
    <t>9.4.34</t>
  </si>
  <si>
    <t>C3683</t>
  </si>
  <si>
    <t>GUARDA CORPO DE MADEIRA E CORDA DE SISAL</t>
  </si>
  <si>
    <t>9.4.35</t>
  </si>
  <si>
    <t>C1449</t>
  </si>
  <si>
    <t>GUARDA CORPO METÁLICO EM TUBO DE AÇO GALVANIZADO DE 2 1/2"</t>
  </si>
  <si>
    <t>9.4.36</t>
  </si>
  <si>
    <t>C1795</t>
  </si>
  <si>
    <t>MOLA HIDRÁULICA P/PORTA DE VIDRO</t>
  </si>
  <si>
    <t>9.4.37</t>
  </si>
  <si>
    <t>C4954</t>
  </si>
  <si>
    <t>MOLA PNEUMÁTICA DE PISO, EM AÇO INOX, BLINDADA, P/ PORTAS DE ATÉ 120KG E LARGURA ATÉ 1,20M, COMPLETA</t>
  </si>
  <si>
    <t>9.4.38</t>
  </si>
  <si>
    <t>C1796</t>
  </si>
  <si>
    <t>MOLA P/ PORTA TIPO COIMBRA</t>
  </si>
  <si>
    <t>9.4.39</t>
  </si>
  <si>
    <t>C3552</t>
  </si>
  <si>
    <t>MUTIRÃO MISTO - ARMADOR RABO DE ANDORINHA</t>
  </si>
  <si>
    <t>9.4.40</t>
  </si>
  <si>
    <t>C1868</t>
  </si>
  <si>
    <t>PEGADOR METÁLICO P/PORTA (INTERNO)</t>
  </si>
  <si>
    <t>9.4.41</t>
  </si>
  <si>
    <t>C3522</t>
  </si>
  <si>
    <t>PILAR EM MADEIRA LIMPA DE 1a. QUALIDADE 20cmX20cm</t>
  </si>
  <si>
    <t>9.4.42</t>
  </si>
  <si>
    <t>C3676</t>
  </si>
  <si>
    <t>PORTA DE PVC SANFONADA (0,80 X 2,10) COMPLETA - FORNECIMENTO E MONTAGEM</t>
  </si>
  <si>
    <t>9.4.43</t>
  </si>
  <si>
    <t>C4556</t>
  </si>
  <si>
    <t>PORTÃO PIVOTANTE NYLOFOR, COMPOSTO DE QUADRO, PAINÉIS E ACESSÓRIOS COM PINTURA ELETROSTÁTICA COM TINTA POLIESTER, NAS CORES VERDE OU BRANCA, COM POSTE EM AÇO REVESTIDO, COR VERDE OU BRANCA - FORNECIMENTO E MONTAGEM</t>
  </si>
  <si>
    <t>9.4.44</t>
  </si>
  <si>
    <t>C4557</t>
  </si>
  <si>
    <t xml:space="preserve">PORTÃO DESLIZANTE NYLOFOR, COMPOSTO DE QUADRO, PAINÉIS E ACESSÓRIOS COM PINTURA ELETROSTÁTICA COM TINTA POLIESTER, NAS CORES VERDE OU BRANCA, COM POSTE EM AÇO REVESTIDO, COR VERDE OU BRANCA - FORNECIMENTO E MONTAGEM								
</t>
  </si>
  <si>
    <t>9.4.45</t>
  </si>
  <si>
    <t>C2031</t>
  </si>
  <si>
    <t>9.4.46</t>
  </si>
  <si>
    <t>C2215</t>
  </si>
  <si>
    <t>REVESTIMENTO DE FÓRMICA EM ESQUADRIAS OU MÓVEIS</t>
  </si>
  <si>
    <t>9.4.47</t>
  </si>
  <si>
    <t>C2319</t>
  </si>
  <si>
    <t>TARJETA CROMADA P/ JANELAS VENEZIANAS</t>
  </si>
  <si>
    <t>9.4.48</t>
  </si>
  <si>
    <t>C3675</t>
  </si>
  <si>
    <t>VENEZIANA INDUSTRIAL DE PVC RÍGIDO, TRANSLÚCIDO E MONTANTES EM AÇO GALVANIZADO OU ALUMÍNIO (FORNECIM</t>
  </si>
  <si>
    <t>10</t>
  </si>
  <si>
    <t>CRISTAL COMUM</t>
  </si>
  <si>
    <t>10.1.1</t>
  </si>
  <si>
    <t>C2670</t>
  </si>
  <si>
    <t>VIDRO COMUM EM CAIXILHOS C/MASSA ESP.= 4mm, COLOCADO</t>
  </si>
  <si>
    <t>10.1.2</t>
  </si>
  <si>
    <t>C2671</t>
  </si>
  <si>
    <t>VIDRO COMUM EM CAIXILHOS C/MASSA ESP.= 5mm, COLOCADO</t>
  </si>
  <si>
    <t>10.1.3</t>
  </si>
  <si>
    <t>C2672</t>
  </si>
  <si>
    <t>VIDRO COMUM EM CAIXILHOS C/MASSA ESP.= 6mm, COLOCADO</t>
  </si>
  <si>
    <t>10.1.4</t>
  </si>
  <si>
    <t>C2673</t>
  </si>
  <si>
    <t>VIDRO COMUM FUMÊ EM CAIXILHOS C/MASSA E= 4mm, COLOCADO</t>
  </si>
  <si>
    <t>10.1.5</t>
  </si>
  <si>
    <t>C2674</t>
  </si>
  <si>
    <t>VIDRO COMUM FUMÊ EM CAIXILHOS C/MASSA E= 5mm, COLOCADO</t>
  </si>
  <si>
    <t>10.1.6</t>
  </si>
  <si>
    <t>C2675</t>
  </si>
  <si>
    <t>VIDRO COMUM FUMÊ EM CAIXILHOS C/MASSA E= 6mm, COLOCADO</t>
  </si>
  <si>
    <t>10.1.7</t>
  </si>
  <si>
    <t>C4826</t>
  </si>
  <si>
    <t>VIDRO LAMINADO DUPLO, INCOLOR, C/MASSA PARA CAIXILHOS E=6MM (FORNECIMENTO E COLOCAÇÃO)</t>
  </si>
  <si>
    <t>10.1.8</t>
  </si>
  <si>
    <t>C2984</t>
  </si>
  <si>
    <t>VIDRO TRANSLÚCIDO CANELADO OU MARTELADO E=3mm (COLOCADO)</t>
  </si>
  <si>
    <t>CRISTAL TEMPERADO</t>
  </si>
  <si>
    <t>10.2.1</t>
  </si>
  <si>
    <t>C1382</t>
  </si>
  <si>
    <t>FIXO 2 FOLHAS E BASCULANTE DE VIDRO TEMPERADO (1.80X2.10)m  E=10mm</t>
  </si>
  <si>
    <t>10.2.2</t>
  </si>
  <si>
    <t>C1383</t>
  </si>
  <si>
    <t>FIXO 2 FOLHAS. 2  BANDEIRAS E 1 CONTRAVENTAMENTO DE VIDRO TEMPERADO (1.80 X 3.50)m  E=10mm</t>
  </si>
  <si>
    <t>10.2.3</t>
  </si>
  <si>
    <t>C1384</t>
  </si>
  <si>
    <t>FIXO 3 FOLHAS 3 BANDEIRAS E 2 CONTRAVENTAMENTO DE VIDRO TEMPERADO (2.70 X3.50)m  E=10mm</t>
  </si>
  <si>
    <t>10.2.4</t>
  </si>
  <si>
    <t>C1385</t>
  </si>
  <si>
    <t>FIXO 3 FOLHAS E BASCULANTES 2 FOLHAS DE VIDRO TEMPERADO (0.70X2.10)m  E=10mm</t>
  </si>
  <si>
    <t>10.2.5</t>
  </si>
  <si>
    <t>C1386</t>
  </si>
  <si>
    <t>FIXO DE VIDRO TEMPERADO C/BANDEIRA (0.90X3.50)m  E=10mm</t>
  </si>
  <si>
    <t>10.2.6</t>
  </si>
  <si>
    <t>C1387</t>
  </si>
  <si>
    <t>FIXO DE VIDRO TEMPERADO 1 FOLHA   (0.90X2.10)m  E=10mm</t>
  </si>
  <si>
    <t>10.2.7</t>
  </si>
  <si>
    <t>C1388</t>
  </si>
  <si>
    <t>FIXO DE VIDRO TEMPERADO 2 FOLHAS (1.80X2.10)m  E=10mm</t>
  </si>
  <si>
    <t>10.2.8</t>
  </si>
  <si>
    <t>C1389</t>
  </si>
  <si>
    <t>FIXO DE VIDRO TEMPERADO 3 FOLHAS (2.70X2.10)m  E=10mm</t>
  </si>
  <si>
    <t>10.2.9</t>
  </si>
  <si>
    <t>C1390</t>
  </si>
  <si>
    <t>FIXO E BASCULANTE DE VIDRO TEMPERADO  (0.90X2.10)m  E=10mm</t>
  </si>
  <si>
    <t>10.2.10</t>
  </si>
  <si>
    <t>C1952</t>
  </si>
  <si>
    <t>PORTA 2 FOLHAS C/BANDEIRA DE VIDRO TEMPERADO E=10mm C/MOLA (1.80X2.90)m</t>
  </si>
  <si>
    <t>10.2.11</t>
  </si>
  <si>
    <t>C1953</t>
  </si>
  <si>
    <t>PORTA 2 FOLHAS C/BANDEIRA DE VIDRO TEMPERADO E=10mm C/MOLA (1.80X3.50)m</t>
  </si>
  <si>
    <t>10.2.12</t>
  </si>
  <si>
    <t>C1954</t>
  </si>
  <si>
    <t>PORTA 2 FOLHAS C/BANDEIRA E FIXO 2 FLS. DE VIDRO TEMPERADO E=10mm (3.60X2.90)m</t>
  </si>
  <si>
    <t>10.2.13</t>
  </si>
  <si>
    <t>C1955</t>
  </si>
  <si>
    <t>PORTA 2 FOLHAS. FIXA 2 FOLHAS. 3 BANDEIRAS 2 CONTRAVENTAMENTO DE VIDRO TEMPERADO DE10mm (3.60X3.50)m</t>
  </si>
  <si>
    <t>10.2.14</t>
  </si>
  <si>
    <t>C1956</t>
  </si>
  <si>
    <t xml:space="preserve">PORTA C/BANDEIRA DE VIDRO TEMPERADO E=10mm C/MOLA (0.90X2.90)m  </t>
  </si>
  <si>
    <t>10.2.15</t>
  </si>
  <si>
    <t>C1957</t>
  </si>
  <si>
    <t>PORTA C/BANDEIRA DE VIDRO TEMPERADO E=10mm C/MOLA (0.90X3.50)m</t>
  </si>
  <si>
    <t>10.2.16</t>
  </si>
  <si>
    <t>C1972</t>
  </si>
  <si>
    <t>PORTA DE VIDRO TEMPERADO 1 FOLHA (0.90X2.10)m  E=10mm</t>
  </si>
  <si>
    <t>10.2.17</t>
  </si>
  <si>
    <t>C1971</t>
  </si>
  <si>
    <t>PORTA DE VIDRO TEMPERADO  2 FOLHAS (1.80X2.10)m  E=10mm</t>
  </si>
  <si>
    <t>10.2.18</t>
  </si>
  <si>
    <t>C4949</t>
  </si>
  <si>
    <t>VIDRO TEMPERADO INCOLOR C/MASSA E=6MM, COLOCADO</t>
  </si>
  <si>
    <t>10.2.19</t>
  </si>
  <si>
    <t>C4950</t>
  </si>
  <si>
    <t>VIDRO TEMPERADO INCOLOR C/MASSA E=8MM, COLOCADO</t>
  </si>
  <si>
    <t>10.2.20</t>
  </si>
  <si>
    <t>C4951</t>
  </si>
  <si>
    <t>VIDRO TEMPERADO INCOLOR C/MASSA E=10MM, COLOCADO</t>
  </si>
  <si>
    <t xml:space="preserve">OUTROS  ELEMENTOS </t>
  </si>
  <si>
    <t>10.3.1</t>
  </si>
  <si>
    <t>C3650</t>
  </si>
  <si>
    <t>GUICHÊ EM AÇO INOX E VIDRO TEMPERADO E=6MM</t>
  </si>
  <si>
    <t>10.3.2</t>
  </si>
  <si>
    <t>C1451</t>
  </si>
  <si>
    <t>GUICHÊ EM ALUMÍNIO E VIDRO TEMPERADO E=10mm</t>
  </si>
  <si>
    <t>10.3.3</t>
  </si>
  <si>
    <t>C1873</t>
  </si>
  <si>
    <t>PELÍCULA DE INSULFILM</t>
  </si>
  <si>
    <t>10.3.4</t>
  </si>
  <si>
    <t>C1874</t>
  </si>
  <si>
    <t>PELÍCULA DE POLIÉSTER, INVESTIGAÇÃO</t>
  </si>
  <si>
    <t>10.3.5</t>
  </si>
  <si>
    <t>C3649</t>
  </si>
  <si>
    <t>VISOR COM VIDRO TEMPERADO E=6MM E MOLDURA DE AÇO INOX</t>
  </si>
  <si>
    <t>10.3.6</t>
  </si>
  <si>
    <t>C2679</t>
  </si>
  <si>
    <t>VISOR COM VIDRO TEMPERADO E=6mm E MOLDURA DE ALUMÍNIO</t>
  </si>
  <si>
    <t>10.3.7</t>
  </si>
  <si>
    <t>C2680</t>
  </si>
  <si>
    <t>VISOR COM VIDRO TEMPERADO E=6mm E MOLDURA DE MADEIRA</t>
  </si>
  <si>
    <t>11</t>
  </si>
  <si>
    <t>COBERTURA</t>
  </si>
  <si>
    <t>ESTRUTURA DE MADEIRA</t>
  </si>
  <si>
    <t>11.1.1</t>
  </si>
  <si>
    <t>C3722</t>
  </si>
  <si>
    <t>ESTRUTURA DE MADEIRA P/ COBERTA DE PALHA DE CARNÁUBA</t>
  </si>
  <si>
    <t>11.1.2</t>
  </si>
  <si>
    <t>C1336</t>
  </si>
  <si>
    <t>ESTRUTURA DE MADEIRA P/ TELHA CERÂMICA OU CONCRETO VÃO 3 A 7m (TESOURAS / TERÇAS / CONTRAVENTAMENTOS / FERRAGENS)</t>
  </si>
  <si>
    <t>11.1.3</t>
  </si>
  <si>
    <t>C1337</t>
  </si>
  <si>
    <t>ESTRUTURA DE MADEIRA P/ TELHA CERÂMICA OU CONCRETO VÃO 7 A 10m (TESOURAS / TERÇAS / CONTRAVENTAMENTOS / FERRAGENS)</t>
  </si>
  <si>
    <t>11.1.4</t>
  </si>
  <si>
    <t>C1335</t>
  </si>
  <si>
    <t>ESTRUTURA DE MADEIRA P/ TELHA CERÂMICA OU CONCRETO VÃO 10 A 13m (TESOURAS / TERÇAS / CONTRAVENTAMENTOS / FERRAGENS)</t>
  </si>
  <si>
    <t>11.1.5</t>
  </si>
  <si>
    <t>C1338</t>
  </si>
  <si>
    <t>ESTRUTURA DE MADEIRA P/ TELHA ONDULADA DE FIBROCIMENTO, ALUMÍNIO OU PLÁSTICAS, VÃO 10m</t>
  </si>
  <si>
    <t>11.1.6</t>
  </si>
  <si>
    <t>C1339</t>
  </si>
  <si>
    <t>ESTRUTURA DE MADEIRA P/ TELHA ONDULADA DE FIBROCIMENTO, ALUMÍNIO OU PLÁSTICAS,  VÃO 15m</t>
  </si>
  <si>
    <t>11.1.7</t>
  </si>
  <si>
    <t>C1340</t>
  </si>
  <si>
    <t>ESTRUTURA DE MADEIRA P/ TELHA ONDULADA DE FIBROCIMENTO, ALUMÍNIO OU PLÁSTICAS, VÃO 20m</t>
  </si>
  <si>
    <t>11.1.8</t>
  </si>
  <si>
    <t>C4511</t>
  </si>
  <si>
    <t>ESTRUTURA DE MADEIRA P/ TELHAS ONDULADAS DE FIBROCIMENTO, ALUMÍNIO OU PLÁSTICAS, APOIADA SOBRE PAREDES E/OU LAJES DE FORRO</t>
  </si>
  <si>
    <t>11.1.9</t>
  </si>
  <si>
    <t>C1341</t>
  </si>
  <si>
    <t>ESTRUTURA DE MADEIRA P/ TELHA ESTRUTURAL DE FIBROCIMENTO ANCORADA EM LAJES OU EM PAREDES</t>
  </si>
  <si>
    <t>11.1.10</t>
  </si>
  <si>
    <t>C3005</t>
  </si>
  <si>
    <t>MADEIRAMENTO P/TELHA CERÂMICA C/ REAPROVEITAMENTO</t>
  </si>
  <si>
    <t>11.1.11</t>
  </si>
  <si>
    <t>C4459</t>
  </si>
  <si>
    <t>MADEIRAMENTO P/ TELHA CERÂMICA - (RIPA, CAIBRO)</t>
  </si>
  <si>
    <t>11.1.12</t>
  </si>
  <si>
    <t>C4460</t>
  </si>
  <si>
    <t>MADEIRAMENTO P/ TELHA CERÂMICA - (RIPA, CAIBRO, LINHA)</t>
  </si>
  <si>
    <t>11.1.13</t>
  </si>
  <si>
    <t>C4467</t>
  </si>
  <si>
    <t>MADEIRAMENTO P/TELHA CERÂMICA - (RIPA, CAIBRO, LINHA) - CASA POPULAR</t>
  </si>
  <si>
    <t>11.1.14</t>
  </si>
  <si>
    <t>C3006</t>
  </si>
  <si>
    <t>MADEIRAMENTO P/TELHA FIBROCIMENTO C/ REAPROVEITAMENTO</t>
  </si>
  <si>
    <t>11.1.15</t>
  </si>
  <si>
    <t>C2237</t>
  </si>
  <si>
    <t>RIPA DE PEROBA (2X8)cm</t>
  </si>
  <si>
    <t>11.1.16</t>
  </si>
  <si>
    <t>C2460</t>
  </si>
  <si>
    <t>TESOURA EM MASSARANDUBA C/ACESSÓRIOS</t>
  </si>
  <si>
    <t>11.1.17</t>
  </si>
  <si>
    <t>C2678</t>
  </si>
  <si>
    <t>VIGA DE MADEIRA MACIÇA 6" X 3"</t>
  </si>
  <si>
    <t>11.1.18</t>
  </si>
  <si>
    <t>C3721</t>
  </si>
  <si>
    <t>VIGA DE MADEIRA MACIÇA 10"x 4"</t>
  </si>
  <si>
    <t>ESTRUTURA METÁLICA</t>
  </si>
  <si>
    <t>11.2.1</t>
  </si>
  <si>
    <t>C0818</t>
  </si>
  <si>
    <t>COLUNAS P/PÉ DIREITO DE 6m  VÃO DE 20m</t>
  </si>
  <si>
    <t>11.2.2</t>
  </si>
  <si>
    <t>C0819</t>
  </si>
  <si>
    <t>COLUNAS P/PÉ DIREITO DE 6m  VÃO DE 30m</t>
  </si>
  <si>
    <t>11.2.3</t>
  </si>
  <si>
    <t>C0820</t>
  </si>
  <si>
    <t>COLUNAS P/PÉ DIREITO DE 6m  VÃO DE 40m</t>
  </si>
  <si>
    <t>11.2.4</t>
  </si>
  <si>
    <t>C1318</t>
  </si>
  <si>
    <t>ESTRUTURA DE ALUMÍNIO EM ARCO VÃO DE 20m</t>
  </si>
  <si>
    <t>11.2.5</t>
  </si>
  <si>
    <t>C1319</t>
  </si>
  <si>
    <t>ESTRUTURA DE ALUMÍNIO EM ARCO VÃO DE 30m</t>
  </si>
  <si>
    <t>11.2.6</t>
  </si>
  <si>
    <t>C1320</t>
  </si>
  <si>
    <t>ESTRUTURA DE ALUMÍNIO EM ARCO VÃO DE 40m</t>
  </si>
  <si>
    <t>11.2.7</t>
  </si>
  <si>
    <t>C1324</t>
  </si>
  <si>
    <t>ESTRUTURA DE ALUMÍNIO EM DUAS ÁGUAS VÃO DE 20m</t>
  </si>
  <si>
    <t>11.2.8</t>
  </si>
  <si>
    <t>C1321</t>
  </si>
  <si>
    <t>ESTRUTURA DE ALUMÍNIO EM DUAS ÁGUAS VÃO DE 25m</t>
  </si>
  <si>
    <t>11.2.9</t>
  </si>
  <si>
    <t>C1322</t>
  </si>
  <si>
    <t>ESTRUTURA DE ALUMÍNIO EM DUAS ÁGUAS VÃO DE 30m</t>
  </si>
  <si>
    <t>11.2.10</t>
  </si>
  <si>
    <t>C1323</t>
  </si>
  <si>
    <t>ESTRUTURA DE ALUMÍNIO EM DUAS ÁGUAS VÃO DE 40m</t>
  </si>
  <si>
    <t>11.2.11</t>
  </si>
  <si>
    <t>C1325</t>
  </si>
  <si>
    <t>ESTRUTURA DE ALUMÍNIO EM SHED VÃO DE 20 A 30m</t>
  </si>
  <si>
    <t>11.2.12</t>
  </si>
  <si>
    <t>C1342</t>
  </si>
  <si>
    <t>ESTRUTURA ESPACIAL DE ALUMÍNIO VÃO DE 20m</t>
  </si>
  <si>
    <t>11.2.13</t>
  </si>
  <si>
    <t>C1343</t>
  </si>
  <si>
    <t>ESTRUTURA ESPACIAL DE ALUMÍNIO VÃO DE 30m</t>
  </si>
  <si>
    <t>11.2.14</t>
  </si>
  <si>
    <t>C1344</t>
  </si>
  <si>
    <t>ESTRUTURA ESPACIAL DE ALUMÍNIO VÃO DE 40m</t>
  </si>
  <si>
    <t>11.2.15</t>
  </si>
  <si>
    <t>C1345</t>
  </si>
  <si>
    <t>ESTRUTURA ESPACIAL DE ALUMÍNIO VÃO DE 50m</t>
  </si>
  <si>
    <t>11.2.16</t>
  </si>
  <si>
    <t>C1346</t>
  </si>
  <si>
    <t>ESTRUTURA ESPACIAL DE ALUMÍNIO VÃO DE 60m</t>
  </si>
  <si>
    <t>11.2.17</t>
  </si>
  <si>
    <t>C1352</t>
  </si>
  <si>
    <t>ESTRUTURA METÁLICA EM TUBO DE AÇO 150mm, INCLUS. PINTURA</t>
  </si>
  <si>
    <t>11.2.18</t>
  </si>
  <si>
    <t>C1353</t>
  </si>
  <si>
    <t>ESTRUTURA METÁLICA TRELIÇADA EM AÇO, EM MARQUISES</t>
  </si>
  <si>
    <t>11.2.19</t>
  </si>
  <si>
    <t>C5217</t>
  </si>
  <si>
    <t xml:space="preserve">ESTRUTURA TRELIÇADA DE COBERTURA, TIPO ARCO, COM LIGAÇÕES PARAFUSADAS, INCLUSOS PERFIS METÁLICOS, CHAPAS METÁLICAS, TRANSPORTE COM GUINDASTE, JATEAMENTO E PINTURA
</t>
  </si>
  <si>
    <t>11.2.20</t>
  </si>
  <si>
    <t>C5218</t>
  </si>
  <si>
    <t>ESTRUTURA TRELIÇADA DE COBERTURA, TIPO ARCO, COM LIGAÇÕES SOLDADAS, INCLUSOS PERFIS METÁLICOS, CHAPAS METÁLICAS, TRANSPORTE COM GUINDASTE, JATEAMENTO E PINTURA</t>
  </si>
  <si>
    <t>11.2.21</t>
  </si>
  <si>
    <t>C5215</t>
  </si>
  <si>
    <t>ESTRUTURA TRELIÇADA DE COBERTURA, TIPO FINK, COM LIGAÇÕES PARAFUSADAS, INCLUSOS PERFIS METÁLICOS, CHAPAS METÁLICAS, TRANSPORTE COM GUINDASTE, JATEAMENTO E PINTURA</t>
  </si>
  <si>
    <t>11.2.22</t>
  </si>
  <si>
    <t>C5216</t>
  </si>
  <si>
    <t xml:space="preserve">ESTRUTURA TRELIÇADA DE COBERTURA, TIPO FINK, COM LIGAÇÕES SOLDADAS, INCLUSOS PERFIS METÁLICOS, CHAPAS METÁLICAS, TRANSPORTE COM GUINDASTE, JATEAMENTO E PINTURA
</t>
  </si>
  <si>
    <t>11.2.23</t>
  </si>
  <si>
    <t>C5219</t>
  </si>
  <si>
    <t>ESTRUTURA TRELIÇADA DE COBERTURA, TIPO SHED, COM LIGAÇÕES PARAFUSADAS, INCLUSOS PERFIS METÁLICOS, CHAPAS METÁLICAS, TRANSPORTE COM GUINDASTE, JATEAMENTO E PINTURA</t>
  </si>
  <si>
    <t>11.2.24</t>
  </si>
  <si>
    <t>C5220</t>
  </si>
  <si>
    <t>ESTRUTURA TRELIÇADA DE COBERTURA, TIPO SHED, COM LIGAÇÕES SOLDADAS, INCLUSOS PERFIS METÁLICOS, CHAPAS METÁLICAS, TRANSPORTE COM GUINDASTE, JATEAMENTO E PINTURA</t>
  </si>
  <si>
    <t>11.2.25</t>
  </si>
  <si>
    <t>C1600</t>
  </si>
  <si>
    <t>LANTERNIM SIMPLES VÃO DE 20m</t>
  </si>
  <si>
    <t>11.2.26</t>
  </si>
  <si>
    <t>C1601</t>
  </si>
  <si>
    <t>LANTERNIM SIMPLES VÃO DE 30m</t>
  </si>
  <si>
    <t>11.2.27</t>
  </si>
  <si>
    <t>C1602</t>
  </si>
  <si>
    <t>LANTERNIM SIMPLES VÃO DE 40m</t>
  </si>
  <si>
    <t>11.2.28</t>
  </si>
  <si>
    <t>C1597</t>
  </si>
  <si>
    <t>LANTERNIM DUPLO VÃO DE 20m</t>
  </si>
  <si>
    <t>11.2.29</t>
  </si>
  <si>
    <t>C1598</t>
  </si>
  <si>
    <t>LANTERNIM DUPLO VÃO DE 30m</t>
  </si>
  <si>
    <t>11.2.30</t>
  </si>
  <si>
    <t>C1599</t>
  </si>
  <si>
    <t>LANTERNIM DUPLO VÃO DE 40m</t>
  </si>
  <si>
    <t>11.2.31</t>
  </si>
  <si>
    <t>C1879</t>
  </si>
  <si>
    <t>PERFIL METÁLICO ' I ', PRÉ-PINTADO C/ H=200mm</t>
  </si>
  <si>
    <t>11.2.32</t>
  </si>
  <si>
    <t>C1878</t>
  </si>
  <si>
    <t>PERFIL METÁLICO  ' I ', PRÉ-PINTADO C/ H=300mm</t>
  </si>
  <si>
    <t>11.2.33</t>
  </si>
  <si>
    <t>C1880</t>
  </si>
  <si>
    <t>PERFIL METÁLICO ' I ', PRÉ-PINTADO C/ H=400mm</t>
  </si>
  <si>
    <t>11.2.34</t>
  </si>
  <si>
    <t>C1881</t>
  </si>
  <si>
    <t>PERFIL METÁLICO ' I ', PRÉ-PINTADO C/ H=500mm</t>
  </si>
  <si>
    <t>11.2.35</t>
  </si>
  <si>
    <t>C4395</t>
  </si>
  <si>
    <t>PERFIL "U" EM ALUMÍNIO 3/4" x 3/4" P/ COBERTURA</t>
  </si>
  <si>
    <t>TELHAS</t>
  </si>
  <si>
    <t>11.3.1</t>
  </si>
  <si>
    <t>C0041</t>
  </si>
  <si>
    <t>ALGEIROZ EM TELHAMENTO COLONIAL</t>
  </si>
  <si>
    <t>11.3.2</t>
  </si>
  <si>
    <t>C0387</t>
  </si>
  <si>
    <t>BEIRA E BICA EM TELHA COLONIAL</t>
  </si>
  <si>
    <t>11.3.3</t>
  </si>
  <si>
    <t>C0675</t>
  </si>
  <si>
    <t>CANTONEIRA DE FIBROCIMENTO P/TELHA ONDULADA</t>
  </si>
  <si>
    <t>11.3.4</t>
  </si>
  <si>
    <t>C0803</t>
  </si>
  <si>
    <t>COBERTURA C/TELHA PVC RÍGIDO INCLINAÇÃO 27%</t>
  </si>
  <si>
    <t>11.3.5</t>
  </si>
  <si>
    <t>C0987</t>
  </si>
  <si>
    <t>CUMEEIRA ARTICULADA DE FIBROCIMENTO P/TELHA MODULADA</t>
  </si>
  <si>
    <t>11.3.6</t>
  </si>
  <si>
    <t>C0988</t>
  </si>
  <si>
    <t>CUMEEIRA ARTICULADA DE FIBROCIMENTO P/TELHA VOGATEX</t>
  </si>
  <si>
    <t>11.3.7</t>
  </si>
  <si>
    <t>C0989</t>
  </si>
  <si>
    <t>CUMEEIRA CERÂMICA DA TELHA CANAL "TIMOM"</t>
  </si>
  <si>
    <t>11.3.8</t>
  </si>
  <si>
    <t>C0990</t>
  </si>
  <si>
    <t>CUMEEIRA CERÂMICA DA TELHA RETANGULAR "TIMOM"</t>
  </si>
  <si>
    <t>11.3.9</t>
  </si>
  <si>
    <t>C0994</t>
  </si>
  <si>
    <t>CUMEEIRA DE CONCRETO COLORIDA INCLUSIVE EMBOÇAMENTO</t>
  </si>
  <si>
    <t>11.3.10</t>
  </si>
  <si>
    <t>C0995</t>
  </si>
  <si>
    <t>CUMEEIRA NORMAL DE FIBROCIMENTO P/TELHA CANALETE 49</t>
  </si>
  <si>
    <t>11.3.11</t>
  </si>
  <si>
    <t>C0996</t>
  </si>
  <si>
    <t>CUMEEIRA NORMAL DE FIBROCIMENTO P/TELHA CANALETE 90</t>
  </si>
  <si>
    <t>11.3.12</t>
  </si>
  <si>
    <t>C0997</t>
  </si>
  <si>
    <t>CUMEEIRA NORMAL DE FIBROCIMENTO P/TELHA KALHETA DELTA</t>
  </si>
  <si>
    <t>11.3.13</t>
  </si>
  <si>
    <t>C0998</t>
  </si>
  <si>
    <t>CUMEEIRA NORMAL DE FIBROCIMENTO P/TELHA KALHETÃO</t>
  </si>
  <si>
    <t>11.3.14</t>
  </si>
  <si>
    <t>C0999</t>
  </si>
  <si>
    <t>CUMEEIRA NORMAL DE FIBROCIMENTO P/TELHA MAXIPLAC</t>
  </si>
  <si>
    <t>11.3.15</t>
  </si>
  <si>
    <t>C1000</t>
  </si>
  <si>
    <t>CUMEEIRA NORMAL DE FIBROCIMENTO P/TELHA ONDULADA</t>
  </si>
  <si>
    <t>11.3.16</t>
  </si>
  <si>
    <t>C1001</t>
  </si>
  <si>
    <t>CUMEEIRA NORMAL PARA TELHA DE MADEIRA</t>
  </si>
  <si>
    <t>11.3.17</t>
  </si>
  <si>
    <t>C5202</t>
  </si>
  <si>
    <t>CUMEEIRA ONDULADA DE ALUMÍNIO</t>
  </si>
  <si>
    <t>11.3.18</t>
  </si>
  <si>
    <t>C4463</t>
  </si>
  <si>
    <t>CUMEEIRA TELHA CERÂMICA, EMBOÇADA</t>
  </si>
  <si>
    <t>11.3.19</t>
  </si>
  <si>
    <t>C1002</t>
  </si>
  <si>
    <t>CUMEEIRA TERMOACÚSTICA</t>
  </si>
  <si>
    <t>11.3.20</t>
  </si>
  <si>
    <t>C1003</t>
  </si>
  <si>
    <t>CUMEEIRA TIPO ONDULINE EM ESTRUTURA DE MADEIRA</t>
  </si>
  <si>
    <t>11.3.21</t>
  </si>
  <si>
    <t>C1004</t>
  </si>
  <si>
    <t>CUMEEIRA TIPO ONDULINE EM ESTRUTURA METÁLICA</t>
  </si>
  <si>
    <t>11.3.22</t>
  </si>
  <si>
    <t>C1005</t>
  </si>
  <si>
    <t>CUMEEIRA TIPO SHED OU RUFO DE FIBROCIMENTO P/TELHA ONDULADA</t>
  </si>
  <si>
    <t>11.3.23</t>
  </si>
  <si>
    <t>C1006</t>
  </si>
  <si>
    <t>CUMEEIRA UNIVERSAL DE FIBROCIMENTO P/TELHA ONDULADA</t>
  </si>
  <si>
    <t>11.3.24</t>
  </si>
  <si>
    <t>C3858</t>
  </si>
  <si>
    <t>DESMONTAGEM DE TELHAMENTO EM ESTRUTURAS METÁLICAS</t>
  </si>
  <si>
    <t>11.3.25</t>
  </si>
  <si>
    <t>C4464</t>
  </si>
  <si>
    <t>EMBOÇAMENTO DA ÚLTIMA FIADA TELHA CERÂMICA</t>
  </si>
  <si>
    <t>11.3.26</t>
  </si>
  <si>
    <t>C1363</t>
  </si>
  <si>
    <t>FECHAMENTO LATERAL C/TELHA DE FIBROCIMENTO ONDULADA E=6mm</t>
  </si>
  <si>
    <t>11.3.27</t>
  </si>
  <si>
    <t>C1380</t>
  </si>
  <si>
    <t>FIXAÇÃO DE TELHAS CANALETE 90-(LINHA DE FIXAÇÃO)</t>
  </si>
  <si>
    <t>11.3.28</t>
  </si>
  <si>
    <t>C1381</t>
  </si>
  <si>
    <t>FIXAÇÃO DE TELHAS KALHETÃO (LINHA DE FIXAÇÃO)</t>
  </si>
  <si>
    <t>11.3.29</t>
  </si>
  <si>
    <t>C3859</t>
  </si>
  <si>
    <t>MONTAGEM DE TELHAMENTO EM ESTRUTURAS METÁLICAS</t>
  </si>
  <si>
    <t>11.3.30</t>
  </si>
  <si>
    <t>C2199</t>
  </si>
  <si>
    <t>RETELHAMENTO C/ OUTROS TIPOS DE TELHA MAT. FIXAÇÃO</t>
  </si>
  <si>
    <t>11.3.31</t>
  </si>
  <si>
    <t>C2200</t>
  </si>
  <si>
    <t>RETELHAMENTO C/ TELHA CERÂMICA  ATE 20% NOVA</t>
  </si>
  <si>
    <t>11.3.32</t>
  </si>
  <si>
    <t>C2201</t>
  </si>
  <si>
    <t>RETELHAMENTO C/ TELHA CERÂMICA COM 50% NOVA</t>
  </si>
  <si>
    <t>11.3.33</t>
  </si>
  <si>
    <t>C2203</t>
  </si>
  <si>
    <t>RETELHAMENTO C/ TELHA FIBROCIMENTO MAT. DE FIXAÇÃO</t>
  </si>
  <si>
    <t>11.3.34</t>
  </si>
  <si>
    <t>C2303</t>
  </si>
  <si>
    <t>TAMPÃO DE FIBROCIMENTO P/TELHA KALHETA DELTA</t>
  </si>
  <si>
    <t>11.3.35</t>
  </si>
  <si>
    <t>C2304</t>
  </si>
  <si>
    <t>TAMPÃO DE FIBROCIMENTO P/TELHA KALHETÃO</t>
  </si>
  <si>
    <t>11.3.36</t>
  </si>
  <si>
    <t>C2305</t>
  </si>
  <si>
    <t>TAMPÃO E RUFO DE FIBROCIMENTO</t>
  </si>
  <si>
    <t>11.3.37</t>
  </si>
  <si>
    <t>C4462</t>
  </si>
  <si>
    <t>TELHA CERÂMICA</t>
  </si>
  <si>
    <t>11.3.38</t>
  </si>
  <si>
    <t>C2429</t>
  </si>
  <si>
    <t>TELHA CERÂMICA TIPO CANAL C/ ESBARRO "TIMON"</t>
  </si>
  <si>
    <t>11.3.39</t>
  </si>
  <si>
    <t>C2430</t>
  </si>
  <si>
    <t>TELHA CERÂMICA TIPO RETANGULAR C/ ESBARRO "TIMOM"</t>
  </si>
  <si>
    <t>11.3.40</t>
  </si>
  <si>
    <t>C2431</t>
  </si>
  <si>
    <t>TELHA DE AÇO ZINCADA PRÉ-PINTADA INCLINAÇÃO 1%.VAO 10.5m</t>
  </si>
  <si>
    <t>11.3.41</t>
  </si>
  <si>
    <t>C2432</t>
  </si>
  <si>
    <t>TELHA DE AÇO ZINCADA PRÉ-PINTADA INCLINAÇÃO 2.75% VÃO 16m</t>
  </si>
  <si>
    <t>11.3.42</t>
  </si>
  <si>
    <t>C2433</t>
  </si>
  <si>
    <t>TELHA DE AÇO ZINCADA PRÉ-PINTADA INCLINAÇÃO 3%.VÃO 22m</t>
  </si>
  <si>
    <t>11.3.43</t>
  </si>
  <si>
    <t>C2434</t>
  </si>
  <si>
    <t>TELHA DE AÇO ZINCADA PRÉ-PINTADA INCLINAÇÃO 3%.VÃO 24m</t>
  </si>
  <si>
    <t>11.3.44</t>
  </si>
  <si>
    <t>C2435</t>
  </si>
  <si>
    <t>TELHA DE AÇO ZINCADA PRÉ-PINTADA INCLINAÇÃO 3%.VÃO 26m</t>
  </si>
  <si>
    <t>11.3.45</t>
  </si>
  <si>
    <t>C2425</t>
  </si>
  <si>
    <t>TELHA DE ALUMÍNIO C/ MIOLO POLIURETANO, TRAPEZOIDAL + LISA</t>
  </si>
  <si>
    <t>11.3.46</t>
  </si>
  <si>
    <t>C2426</t>
  </si>
  <si>
    <t>TELHA DE ALUMÍNIO C/MIOLO POLIURETANO, TRAPEZOIDAL+TRAPEZOIDAL</t>
  </si>
  <si>
    <t>11.3.47</t>
  </si>
  <si>
    <t>C4827</t>
  </si>
  <si>
    <t>TELHA DE ALUMÍNIO ONDULADA, ESP.=0,7MM</t>
  </si>
  <si>
    <t>11.3.48</t>
  </si>
  <si>
    <t>C4554</t>
  </si>
  <si>
    <t>11.3.49</t>
  </si>
  <si>
    <t>C2436</t>
  </si>
  <si>
    <t>TELHA DE CONCRETO COLORIDA INCLINAÇÃO ACIMA DE 30%</t>
  </si>
  <si>
    <t>11.3.50</t>
  </si>
  <si>
    <t>C2437</t>
  </si>
  <si>
    <t>TELHA DE FIBROCIMENTO CANALETE 49 INCLINAÇÃO 3%</t>
  </si>
  <si>
    <t>11.3.51</t>
  </si>
  <si>
    <t>C2438</t>
  </si>
  <si>
    <t>TELHA DE FIBROCIMENTO CANALETE 90 INCLINAÇÃO 3%</t>
  </si>
  <si>
    <t>11.3.52</t>
  </si>
  <si>
    <t>C2439</t>
  </si>
  <si>
    <t>TELHA DE FIBROCIMENTO CANALETE 90 INCLINAÇÃO 9%</t>
  </si>
  <si>
    <t>11.3.53</t>
  </si>
  <si>
    <t>C2440</t>
  </si>
  <si>
    <t>TELHA DE FIBROCIMENTO KALHETA DELTA INCLINAÇÃO 3%</t>
  </si>
  <si>
    <t>11.3.54</t>
  </si>
  <si>
    <t>C2441</t>
  </si>
  <si>
    <t>TELHA DE FIBROCIMENTO KALHETÃO INCLINAÇÃO 3%</t>
  </si>
  <si>
    <t>11.3.55</t>
  </si>
  <si>
    <t>C2442</t>
  </si>
  <si>
    <t>TELHA DE FIBROCIMENTO KALHETÃO INCLINAÇÃO 9%</t>
  </si>
  <si>
    <t>11.3.56</t>
  </si>
  <si>
    <t>C2443</t>
  </si>
  <si>
    <t>TELHA DE FIBROCIMENTO MAXIPLAC E=6mm INCLINAÇÃO 27%</t>
  </si>
  <si>
    <t>11.3.57</t>
  </si>
  <si>
    <t>C2444</t>
  </si>
  <si>
    <t>TELHA DE FIBROCIMENTO MODULADA, INCLINAÇÃO 18%</t>
  </si>
  <si>
    <t>11.3.58</t>
  </si>
  <si>
    <t>C2446</t>
  </si>
  <si>
    <t>TELHA DE FIBROCIMENTO ONDULADA E=6mm EM ARCO</t>
  </si>
  <si>
    <t>11.3.59</t>
  </si>
  <si>
    <t>C2445</t>
  </si>
  <si>
    <t>TELHA DE FIBROCIMENTO ONDULADA E=6mm , INCLINAÇÃO 27%</t>
  </si>
  <si>
    <t>11.3.60</t>
  </si>
  <si>
    <t>C3745</t>
  </si>
  <si>
    <t>TELHA DE FIBROCIMENTO ONDULADA E= 8mm, INCLINAÇÃO 27%</t>
  </si>
  <si>
    <t>11.3.61</t>
  </si>
  <si>
    <t>C2447</t>
  </si>
  <si>
    <t>TELHA DE FIBROCIMENTO VOGATEX, INCLINAÇÃO 27%</t>
  </si>
  <si>
    <t>11.3.62</t>
  </si>
  <si>
    <t>C2448</t>
  </si>
  <si>
    <t>TELHA DE MADEIRA COMPENSADA ONDULADA E=6mm</t>
  </si>
  <si>
    <t>11.3.63</t>
  </si>
  <si>
    <t>C2449</t>
  </si>
  <si>
    <t>TELHA DE POLIESTER REFORÇADO</t>
  </si>
  <si>
    <t>11.3.64</t>
  </si>
  <si>
    <t>C2450</t>
  </si>
  <si>
    <t>TELHA TERMOACÚSTICA TRAPEZOIDAL INCLINAÇÃO 17.6%</t>
  </si>
  <si>
    <t>11.3.65</t>
  </si>
  <si>
    <t>C2451</t>
  </si>
  <si>
    <t>TELHA TIPO ONDULINE EM ESTRUTURA DE MADEIRA</t>
  </si>
  <si>
    <t>11.3.66</t>
  </si>
  <si>
    <t>C2452</t>
  </si>
  <si>
    <t>TELHA TIPO ONDULINE EM ESTRUTURA METÁLICA</t>
  </si>
  <si>
    <t>11.3.67</t>
  </si>
  <si>
    <t>C2453</t>
  </si>
  <si>
    <t>COBERTURA (MADEIRAMENTO E TELHAMENTO)</t>
  </si>
  <si>
    <t>11.4.1</t>
  </si>
  <si>
    <t>C0800</t>
  </si>
  <si>
    <t>COBERTURA C/TELHA ESTRUTURAL DE FIBRO-CIMENTO, CANALETE 49 C/ APOIOS</t>
  </si>
  <si>
    <t>11.4.2</t>
  </si>
  <si>
    <t>C0801</t>
  </si>
  <si>
    <t>COBERTURA C/TELHA ESTRUTURAL DE FIBRO-CIMENTO, CANALETE 90 C/ APOIOS</t>
  </si>
  <si>
    <t>11.4.3</t>
  </si>
  <si>
    <t>C0802</t>
  </si>
  <si>
    <t>COBERTURA C/TELHA ONDULADA DE FIBRO-CIMENTO E= 6mm ( C/MADEIRAMENTO )</t>
  </si>
  <si>
    <t>11.4.4</t>
  </si>
  <si>
    <t>C4465</t>
  </si>
  <si>
    <t>COBERTURA TELHA CERÂMICA - (RIPA, CAIBRO)</t>
  </si>
  <si>
    <t>11.4.5</t>
  </si>
  <si>
    <t>C4466</t>
  </si>
  <si>
    <t>COBERTURA TELHA CERÂMICA (RIPA, CAIBRO, LINHA)</t>
  </si>
  <si>
    <t>DOMOS</t>
  </si>
  <si>
    <t>11.5.1</t>
  </si>
  <si>
    <t>C4370</t>
  </si>
  <si>
    <t>ABÓBADA DE POLICARBONATO TRANSPARENTE (FORN./MONTAGEM)</t>
  </si>
  <si>
    <t>11.5.2</t>
  </si>
  <si>
    <t>C0769</t>
  </si>
  <si>
    <t>CHAPA POLICARBONATO  ALVEOLAR CRISTAL ESP.= 6mm</t>
  </si>
  <si>
    <t>11.5.3</t>
  </si>
  <si>
    <t>C0770</t>
  </si>
  <si>
    <t>CHAPA POLICARBONATO COMPACTO CRISTAL ESP.= 6mm</t>
  </si>
  <si>
    <t>11.5.4</t>
  </si>
  <si>
    <t>C0771</t>
  </si>
  <si>
    <t>CHAPA POLICARBONATO FUMÊ ESP.= 4mm</t>
  </si>
  <si>
    <t>11.5.5</t>
  </si>
  <si>
    <t>C1147</t>
  </si>
  <si>
    <t>DOMO INDIVIDUAL DE ACRÍLICO</t>
  </si>
  <si>
    <t>11.5.6</t>
  </si>
  <si>
    <t>C1148</t>
  </si>
  <si>
    <t>DOMO INDIVIDUAL DE FIBRA DE VIDRO</t>
  </si>
  <si>
    <t>11.5.7</t>
  </si>
  <si>
    <t>C1149</t>
  </si>
  <si>
    <t>DOMO MODULAR DE ACRÍLICO</t>
  </si>
  <si>
    <t>11.5.8</t>
  </si>
  <si>
    <t>C1150</t>
  </si>
  <si>
    <t>DOMO MODULAR DE FIBRA DE VIDRO</t>
  </si>
  <si>
    <t>11.6.1</t>
  </si>
  <si>
    <t>C3448</t>
  </si>
  <si>
    <t>BEIRAL DE MADEIRA (1X10)cm</t>
  </si>
  <si>
    <t>11.6.2</t>
  </si>
  <si>
    <t>C0388</t>
  </si>
  <si>
    <t>BEIRAL DE MADEIRA DE (2 X 8)cm, INCLUSIVE PINTURA</t>
  </si>
  <si>
    <t>11.6.3</t>
  </si>
  <si>
    <t>C0657</t>
  </si>
  <si>
    <t>CALHA DE ALUMÍNIO DESENVOLVIMENTO DE 25cm</t>
  </si>
  <si>
    <t>11.6.4</t>
  </si>
  <si>
    <t>C0658</t>
  </si>
  <si>
    <t>CALHA DE CHAPA COBRE 26 DESENVOLVIMENTO 33cm</t>
  </si>
  <si>
    <t>11.6.5</t>
  </si>
  <si>
    <t>C0659</t>
  </si>
  <si>
    <t>CALHA DE CHAPA COBRE 26 DESENVOLVIMENTO 50cm</t>
  </si>
  <si>
    <t>11.6.6</t>
  </si>
  <si>
    <t>C0660</t>
  </si>
  <si>
    <t>CALHA DE CHAPA GALVANIZADA 26 DESENVOLVIMENTO 33cm</t>
  </si>
  <si>
    <t>11.6.7</t>
  </si>
  <si>
    <t>C0661</t>
  </si>
  <si>
    <t>CALHA DE CHAPA GALVANIZADA 26 DESENVOLVIMENTO 50cm</t>
  </si>
  <si>
    <t>11.6.8</t>
  </si>
  <si>
    <t>C0662</t>
  </si>
  <si>
    <t>CALHA DE FIBERGLASS ESP.= 2mm  DESENVOLVIMENTO 30cm</t>
  </si>
  <si>
    <t>11.6.9</t>
  </si>
  <si>
    <t>C4910</t>
  </si>
  <si>
    <t>CALHA EM CHAPA DE ALUMÍNIO LISA 22, ESP.=0,71MM, INCLUSO TRANSPORTE VERTICAL</t>
  </si>
  <si>
    <t>11.6.10</t>
  </si>
  <si>
    <t>C3684</t>
  </si>
  <si>
    <t>COBERTA EM PALHA DE CARNAÚBA</t>
  </si>
  <si>
    <t>11.6.11</t>
  </si>
  <si>
    <t>C3746</t>
  </si>
  <si>
    <t>ESTACIONAMENTO COBERTO C/ TELHA DE FIBROCIMENTO - VAGA (4,50x2,75)</t>
  </si>
  <si>
    <t>11.6.12</t>
  </si>
  <si>
    <t>C1631</t>
  </si>
  <si>
    <t>LONA PLÁSTICA PRETA, P/SERVIÇOS EM COBERTAS</t>
  </si>
  <si>
    <t>11.6.13</t>
  </si>
  <si>
    <t>C2248</t>
  </si>
  <si>
    <t>RUFO DE CHAPA COBRE 26 DESENVOLVIMENTO 33cm</t>
  </si>
  <si>
    <t>11.6.14</t>
  </si>
  <si>
    <t>C2249</t>
  </si>
  <si>
    <t>RUFO DE CHAPA GALVANIZADA 26 DESENVOLVIMENTO 33cm</t>
  </si>
  <si>
    <t>11.6.15</t>
  </si>
  <si>
    <t>C2250</t>
  </si>
  <si>
    <t>RUFO DE FIBROCIMENTO</t>
  </si>
  <si>
    <t>11.6.16</t>
  </si>
  <si>
    <t>C2251</t>
  </si>
  <si>
    <t>RUFO DE FIBROCIMENTO C/ VEDAÇÃO ELÁSTICA</t>
  </si>
  <si>
    <t>11.6.17</t>
  </si>
  <si>
    <t>C2252</t>
  </si>
  <si>
    <t>RUFO DE FIBROCIMENTO P/TELHA MAXIPLAC</t>
  </si>
  <si>
    <t>11.6.18</t>
  </si>
  <si>
    <t>C2253</t>
  </si>
  <si>
    <t>RUFO DE FIBROCIMENTO P/TELHA ONDULADA</t>
  </si>
  <si>
    <t>11.6.19</t>
  </si>
  <si>
    <t>C3652</t>
  </si>
  <si>
    <t>RUFO/ALGEIROZ EM CONCRETO PRÉ-MOLDADO L=30CM</t>
  </si>
  <si>
    <t>11.6.20</t>
  </si>
  <si>
    <t>C4911</t>
  </si>
  <si>
    <t>RUFO EM CHAPA DE ALUMÍNIO LISA 22, ESP.=0,71MM, INCLUSO TRANSPORTE VERTICAL</t>
  </si>
  <si>
    <t>11.6.21</t>
  </si>
  <si>
    <t>C2479</t>
  </si>
  <si>
    <t>TOLDO COM ESTRUTURA METÁLICA</t>
  </si>
  <si>
    <t>12</t>
  </si>
  <si>
    <t>IMPERMEABILIZAÇÃO</t>
  </si>
  <si>
    <t>BALDRAMES</t>
  </si>
  <si>
    <t>12.1.1</t>
  </si>
  <si>
    <t>C1462</t>
  </si>
  <si>
    <t>IMPERMEABILIZAÇÃO DE ALVENARIA DE EMBASAMENTO NO RESPALDO C/ARGAMASSA CIMENTO E AREIA S/ PENEIRAMENTO, TRAÇO 1:3, ESP.=2cm C/ ADITIVO IMPERMABILIZANTE</t>
  </si>
  <si>
    <t>12.1.2</t>
  </si>
  <si>
    <t>C1466</t>
  </si>
  <si>
    <t>IMPERMEABILIZAÇÃO HORIZONTAL DE ALICERCES C/MANTA BUTÍLICA EM PAREDES DE 1 ½  TIJOLO</t>
  </si>
  <si>
    <t>PISOS</t>
  </si>
  <si>
    <t>12.2.1</t>
  </si>
  <si>
    <t>C1424</t>
  </si>
  <si>
    <t>GEOTEXTIL COMO CAMADA  DE DESLIZAMENTO / SEPARAÇÃO OU COMO CAMADA DE BERÇO E/OU AMORTECIMENTO</t>
  </si>
  <si>
    <t>12.2.2</t>
  </si>
  <si>
    <t>C1465</t>
  </si>
  <si>
    <t>IMPERMEABILIZAÇÃO DE ÁREAS SUJEITAS A INFILTRAÇÃO POR LENÇOL FREÁTICO</t>
  </si>
  <si>
    <t>12.2.3</t>
  </si>
  <si>
    <t>C1472</t>
  </si>
  <si>
    <t>IMPERMEABILIZAÇÃO P/ REBAIXO BANHEIRO E COZINHA C/TINTA ASFÁLTICA</t>
  </si>
  <si>
    <t>12.2.4</t>
  </si>
  <si>
    <t>C2057</t>
  </si>
  <si>
    <t>PROTEÇÃO DE SUPERFÍCIES IMPERMEABILIZADAS</t>
  </si>
  <si>
    <t>CALHAS</t>
  </si>
  <si>
    <t>12.3.1</t>
  </si>
  <si>
    <t>C1458</t>
  </si>
  <si>
    <t>IMPERMEABILIZAÇÃO C/ IMPERMEABILIZANTE ESTRUTURAL E APLICAÇÃO DE MEMBRANA DE BASE ACRÍLICA</t>
  </si>
  <si>
    <t>12.3.2</t>
  </si>
  <si>
    <t>C1463</t>
  </si>
  <si>
    <t>IMPERMEABILIZAÇÃO DE CALHA, VIGA-CALHA, JARDINEIRA C/MANTA ASFÁLTICA .AUTO-ADESIVA</t>
  </si>
  <si>
    <t>12.3.3</t>
  </si>
  <si>
    <t>C1470</t>
  </si>
  <si>
    <t>IMPERMEABILIZAÇÃO JARDINEIRAS C/ARGAMASSA DE CIMENTO E AREIA S/ PENEIRAMENTO, TRAÇO 1:3 - ESP.= 3cm</t>
  </si>
  <si>
    <t>COBERTURAS</t>
  </si>
  <si>
    <t>12.4.1</t>
  </si>
  <si>
    <t>C1476</t>
  </si>
  <si>
    <t>IMPERMEABILIZAÇÃO À BASE DE ELASTÔMEROS  SINTÉTICOS CALANDRADOS E PRÉ-VULCANIZADOS C/ MANTA BUTÍLICA</t>
  </si>
  <si>
    <t>12.4.2</t>
  </si>
  <si>
    <t>C1173</t>
  </si>
  <si>
    <t>IMPERMEABILIZAÇÃO À BASE DE ELASTÔMEROS SINTÉTICOS "NEOPRENE + HYPALON"</t>
  </si>
  <si>
    <t>12.4.3</t>
  </si>
  <si>
    <t>C1232</t>
  </si>
  <si>
    <t>IMPERMEABILIZAÇÃO À BASE DE EMULSÃO ASFÁLTICA ESTRUTURADA C/ VÉU DE FIBRA DE VIDRO C/ PINTURA DEFLETIVA</t>
  </si>
  <si>
    <t>12.4.4</t>
  </si>
  <si>
    <t>C1459</t>
  </si>
  <si>
    <t>IMPERMEABLIZAÇÃO C/ APLICAÇÃO DIRETA DE IMPERMEABILIZANTE ESTRUTURAL SEGUIDA DE APLICAÇÃO DE MEMBRANA DE BASE ACRÍLICA</t>
  </si>
  <si>
    <t>12.4.5</t>
  </si>
  <si>
    <t>C1779</t>
  </si>
  <si>
    <t>IMPERMEABILIZAÇÃO DE LAJES C/ MANTA ASFÁLTICA PRÉ-FABRICADA, C/ VÉU DE POLIÉSTER</t>
  </si>
  <si>
    <t>RESERVATÓRIOS</t>
  </si>
  <si>
    <t>12.5.1</t>
  </si>
  <si>
    <t>C1473</t>
  </si>
  <si>
    <t>IMPERMEABILIZAÇÃO DE RESERVATÓRIOS E PISCINAS ELEVADAS C/ IMPERMEABILIZANTE ESTRUTURAL C/ APLICAÇÃO DE MEMBRANA ELÁSTICA BI-COMPONENTE</t>
  </si>
  <si>
    <t>12.5.2</t>
  </si>
  <si>
    <t>C1475</t>
  </si>
  <si>
    <t>IMPERMEABILIZAÇÃO DE SUPERFÍCIES INTERNAS DE RESERVATÓRIOS ENTERRADOS</t>
  </si>
  <si>
    <t>12.5.3</t>
  </si>
  <si>
    <t>C1469</t>
  </si>
  <si>
    <t>IMPERMEABILIZAÇÃO INTERNA E EXTERNA P/RESERVATÓRIO ENTERRADO</t>
  </si>
  <si>
    <t>12.5.4</t>
  </si>
  <si>
    <t>C1460</t>
  </si>
  <si>
    <t>IMPERMEABILIZAÇÃO INTERNA C/ CIMENTO IMPERMEABILIZANTE ESTRUTURAL</t>
  </si>
  <si>
    <t>12.5.5</t>
  </si>
  <si>
    <t>C1467</t>
  </si>
  <si>
    <t>IMPERMEABILIZAÇÃO INTERNA DE PISCINAS ENTERRADAS C/CIMENTO IMPERMEABILIZANTE ESTRUTURAL</t>
  </si>
  <si>
    <t>12.5.6</t>
  </si>
  <si>
    <t>C2033</t>
  </si>
  <si>
    <t>PREPARO DE SUPERFÍCIE INTERNA EM RESERVATÓRIOS A SEREM IMPERMEABILIZADOS</t>
  </si>
  <si>
    <t>CORTINA</t>
  </si>
  <si>
    <t>12.6.1</t>
  </si>
  <si>
    <t>C0667</t>
  </si>
  <si>
    <t>CAMADA PROTETORA DE SUPERFÍCIES HORIZONTAIS C/ ARGAMASSA DE CIMENTO E AREIA S/ PENEIRAMENTO TRAÇO 1:5 - ESP.= 1 A 2 cm</t>
  </si>
  <si>
    <t>12.6.2</t>
  </si>
  <si>
    <t>C0668</t>
  </si>
  <si>
    <t>CAMADA PROTETORA DE SUPERFÍCIES VERTICAIS C/ PINTURA DE EMULSÃO ASFÁLTICA E ARGAMASSA DE CIMENTO E AREIA S/ PENEIRAMENTO TRAÇO 1:5, ESP.= 1 A 2 cm</t>
  </si>
  <si>
    <t>12.6.3</t>
  </si>
  <si>
    <t>C1461</t>
  </si>
  <si>
    <t>IMPERMEABILIZAÇÃO DE ÁREAS SUJEITAS À UMIDADE C/ APLICAÇÃO DE DUAS DEMÃOS DE IMPERMEABILIZANTE ESTRUTURAL DILUÍDO C/ ÁGUA E EMULSÃO ADESIVA TRAÇO 12:4:1</t>
  </si>
  <si>
    <t>12.6.4</t>
  </si>
  <si>
    <t>C2188</t>
  </si>
  <si>
    <t>REGULARIZAÇÃO DE SUPERFÍCIES HORIZONTAIS E VERTICAIS C/ ARGAMASSA DE CIMENTO E AREIA S/ PENEIRAMENTO, TRAÇO 1:3, ESP.= 6cm P/ APLICAÇÃO DE IMPERMEABILIZAÇÃO</t>
  </si>
  <si>
    <t>12.6.5</t>
  </si>
  <si>
    <t>C2217</t>
  </si>
  <si>
    <t>REVESTIMENTO DE SUPERFÍCIE HORIZONTAL OU VERTICAL C/ARGAMASSA DE CIMENTO E AREIA S/ PENEIRAMENTO TRAÇO 1:3, ESP.= 5cm</t>
  </si>
  <si>
    <t>12.7.1</t>
  </si>
  <si>
    <t>C4723</t>
  </si>
  <si>
    <t xml:space="preserve">IMPERMEABILIZAÇÃO À BASE DE ARGAMASSA POLIMÉRICA E RESINA EPOXI(SUPERFÍCIES EM CONTATO DIRETO COM ÁGUA RESIDUÁRIAS OU CONTATO COM GASES                                                                                                                                                  </t>
  </si>
  <si>
    <t>12.7.2</t>
  </si>
  <si>
    <t>C4722</t>
  </si>
  <si>
    <t>IMPERMEABILIZAÇÃO À BASE DE ARGAMASSA POLIMÉRICA, RESINA TERMOPLÁSTICA E TELA DE POLIESTER MALHA 2X2MM (SUPERFÍCIE EM CONTATO DIRETO COM A ÁGUA)</t>
  </si>
  <si>
    <t>12.7.3</t>
  </si>
  <si>
    <t>C4724</t>
  </si>
  <si>
    <t>IMPERMEABILIZAÇÃO À BASE DE ARGAMASSA POLIMÉRICA (LAJE DE RESERVATÓRIO SOB AÇÃO DE GASES)</t>
  </si>
  <si>
    <t>12.7.4</t>
  </si>
  <si>
    <t>C2841</t>
  </si>
  <si>
    <t>IMPERMEABILIZAÇÃO C/ ARGAMASSA DE  CIMENTO E AREIA 1:3 ADITIVADA, ESP.= 2.50cm</t>
  </si>
  <si>
    <t>12.7.5</t>
  </si>
  <si>
    <t>C2842</t>
  </si>
  <si>
    <t>IMPERMEABILIZAÇÃO C/ CIMENTO CRISTALIZANTE, BASE ACRÍLICA</t>
  </si>
  <si>
    <t>12.7.6</t>
  </si>
  <si>
    <t>C2843</t>
  </si>
  <si>
    <t>IMPERMEABILIZAÇÃO C/ EMULSÃO ASFÁLTICA CONSUMO 2kg/m²</t>
  </si>
  <si>
    <t>12.7.7</t>
  </si>
  <si>
    <t>C3444</t>
  </si>
  <si>
    <t>IMPERMEABILIZAÇÃO C/ SIKA E IGOL P/ CX. D´ÁGUA</t>
  </si>
  <si>
    <t>12.7.8</t>
  </si>
  <si>
    <t>C4021</t>
  </si>
  <si>
    <t>IMPERMEABILIZAÇÃO DE ACABAMENTO C/ HEYDICRYL PLUS, COR BRANCA, CONSUMO 3,0 KG/M2, REFORÇADA C/ TELA</t>
  </si>
  <si>
    <t>IMPERMEABILIZAÇÃO UTILIZANDO MANTA ASFÁLTICA (ABNT NBR 9952:2014)</t>
  </si>
  <si>
    <t>12.8.1</t>
  </si>
  <si>
    <t>C5013</t>
  </si>
  <si>
    <t xml:space="preserve">IMPERMEABILIZAÇÃO COM MANTA ASFÁLTICA, CLASSE B, ESTRUTURADA COM POLIESTER NÃO TECIDO, FACE EXPOSTA EM ALUMÍNIO, TIPO II, E=3MM
</t>
  </si>
  <si>
    <t>12.8.2</t>
  </si>
  <si>
    <t>C5014</t>
  </si>
  <si>
    <t xml:space="preserve">IMPERMEABILIZAÇÃO COM MANTA ASFÁLTICA, CLASSE B, ESTRUTURADA COM POLIESTER NÃO TECIDO, FACE EXPOSTA EM ALUMÍNIO, TIPO II, E=4MM
</t>
  </si>
  <si>
    <t>12.8.3</t>
  </si>
  <si>
    <t>C5015</t>
  </si>
  <si>
    <t xml:space="preserve">IMPERMEABILIZAÇÃO COM MANTA ASFÁLTICA, CLASSE B, ESTRUTURADA COM POLIESTER NÃO TECIDO, FACE EXPOSTA EM ALUMÍNIO, TIPO III, E=3MM
</t>
  </si>
  <si>
    <t>12.8.4</t>
  </si>
  <si>
    <t>C5016</t>
  </si>
  <si>
    <t xml:space="preserve">IMPERMEABILIZAÇÃO COM MANTA ASFÁLTICA, CLASSE B, ESTRUTURADA COM POLIESTER NÃO TECIDO, FACE EXPOSTA EM ALUMÍNIO, TIPO III, E=4MM
</t>
  </si>
  <si>
    <t>12.8.5</t>
  </si>
  <si>
    <t>C5017</t>
  </si>
  <si>
    <t>IMPERMEABILIZAÇÃO COM MANTA ASFÁLTICA, CLASSE B, ESTRUTURADA COM POLIESTER NÃO TECIDO, FACES EM POLIETILENO, TIPO II, E=3MM</t>
  </si>
  <si>
    <t>12.8.6</t>
  </si>
  <si>
    <t>C5018</t>
  </si>
  <si>
    <t>IMPERMEABILIZAÇÃO COM MANTA ASFÁLTICA, CLASSE B, ESTRUTURADA COM POLIESTER NÃO TECIDO, FACES EM POLIETILENO, TIPO II, E=4MM</t>
  </si>
  <si>
    <t>12.8.7</t>
  </si>
  <si>
    <t>C5019</t>
  </si>
  <si>
    <t>IMPERMEABILIZAÇÃO COM MANTA ASFÁLTICA, CLASSE B, ESTRUTURADA COM POLIESTER NÃO TECIDO, FACES EM POLIETILENO, TIPO III, E=3MM</t>
  </si>
  <si>
    <t>12.8.8</t>
  </si>
  <si>
    <t>C5020</t>
  </si>
  <si>
    <t>IMPERMEABILIZAÇÃO COM MANTA ASFÁLTICA, CLASSE B, ESTRUTURADA COM POLIESTER NÃO TECIDO, FACES EM POLIETILENO, TIPO III, E=4MM</t>
  </si>
  <si>
    <t>12.8.9</t>
  </si>
  <si>
    <t>C5021</t>
  </si>
  <si>
    <t>IMPERMEABILIZAÇÃO COM MANTA ASFÁLTICA, CLASSE B, ESTRUTURADA COM POLIESTER NÃO TECIDO, FACES EM POLIETILENO, TIPO IV, E=3MM</t>
  </si>
  <si>
    <t>12.8.10</t>
  </si>
  <si>
    <t>C5022</t>
  </si>
  <si>
    <t>IMPERMEABILIZAÇÃO COM MANTA ASFÁLTICA, CLASSE B, ESTRUTURADA COM POLIESTER NÃO TECIDO, FACES EM POLIETILENO, TIPO IV, E=4MM</t>
  </si>
  <si>
    <t>12.8.11</t>
  </si>
  <si>
    <t>C5023</t>
  </si>
  <si>
    <t>IMPERMEABILIZAÇÃO COM MANTA ASFÁLTICA, CLASSE B, EM DUAS CAMADAS TIPO II, E=3MM E E=4MM</t>
  </si>
  <si>
    <t>12.8.12</t>
  </si>
  <si>
    <t>C5024</t>
  </si>
  <si>
    <t>IMPERMEABILIZAÇÃO COM MANTA ASFÁLTICA, CLASSE B, EM DUAS CAMADAS, TIPO II DE E=3MM E TIPO III DE E=4MM</t>
  </si>
  <si>
    <t>12.8.13</t>
  </si>
  <si>
    <t>C5029</t>
  </si>
  <si>
    <t>IMPERMEABILIZAÇÃO COM MANTA ASFÁLTICA, CLASSE B, EM DUAS CAMADAS TIPO III, E=3MM E E=4MM</t>
  </si>
  <si>
    <t>12.8.14</t>
  </si>
  <si>
    <t>C5025</t>
  </si>
  <si>
    <t>PROTEÇÃO MECÂNICA, COM ARGAMASSA DE CIMENTO E AREIA TRAÇO 1:4, E=2CM</t>
  </si>
  <si>
    <t>12.8.15</t>
  </si>
  <si>
    <t>C5026</t>
  </si>
  <si>
    <t>PROTEÇÃO MECÂNICA, COM CAMADA SEPARADORA DE FILME DE POLIETILENO, COM ARGAMASSA DE CIMENTO E AREIA TRAÇO 1:4, E=2CM</t>
  </si>
  <si>
    <t>13</t>
  </si>
  <si>
    <t>PROTEÇÃO TÉRMICA</t>
  </si>
  <si>
    <t>ISOLAMENTO DE PAREDES</t>
  </si>
  <si>
    <t>13.1.1</t>
  </si>
  <si>
    <t>C1505</t>
  </si>
  <si>
    <t>ISOLAMENTO TÉRMICO C/PAINEL DE FIBRA DE VIDRO FLEXÍVEL ESP.=50mm FIXADO COM ADESIVO HIDRO-ASFÁLTICO</t>
  </si>
  <si>
    <t>13.1.2</t>
  </si>
  <si>
    <t>C1503</t>
  </si>
  <si>
    <t>ISOLAMENTO TÉRMICO C/PAINEL DE FIBRA DE VIDRO RÍGIDO ESP.= 25mm FIXADO COM ASFALTO OXIDADO (MODIFICADO)</t>
  </si>
  <si>
    <t>13.1.3</t>
  </si>
  <si>
    <t>C1506</t>
  </si>
  <si>
    <t>ISOLAMENTO TÉRMICO C/PAINEL DE FIBRA DE VIDRO SEMI-RÍGIDO ESP.= 50mm FIXADO C/ARAME E TELA</t>
  </si>
  <si>
    <t>13.1.4</t>
  </si>
  <si>
    <t>C1504</t>
  </si>
  <si>
    <t>ISOLAMENTO TÉRMICO C/TIJOLO CERÂMICO FURADO (30X20X10)cm</t>
  </si>
  <si>
    <t>ISOLAMENTO DE COBERTURAS E LAJES</t>
  </si>
  <si>
    <t>13.2.1</t>
  </si>
  <si>
    <t>C1500</t>
  </si>
  <si>
    <t>ISOLAMENTO TÉRMICO C/ARGILA EXPANDIDA AGLOMERADA ESP.= 20cm</t>
  </si>
  <si>
    <t>13.2.2</t>
  </si>
  <si>
    <t>C1508</t>
  </si>
  <si>
    <t>ISOLAMENTO TÉRMICO C/LAJOTAS PRE-MOLDADAS DE CONCRETO</t>
  </si>
  <si>
    <t>13.2.3</t>
  </si>
  <si>
    <t>C1510</t>
  </si>
  <si>
    <t>ISOLAMENTO TÉRMICO C/PEDRA BRITADA SOLTA ESP.= 25cm, SOBRE ARGAMASA DE PROTEÇÃO P/IMPERMEABILIZAÇÃO</t>
  </si>
  <si>
    <t>13.2.4</t>
  </si>
  <si>
    <t>C1511</t>
  </si>
  <si>
    <t>ISOLAMENTO TÉRMICO C/PLACAS DE CONCRETO CELULAR ESP.= 5cm</t>
  </si>
  <si>
    <t>13.2.5</t>
  </si>
  <si>
    <t>C1512</t>
  </si>
  <si>
    <t>ISOLAMENTO TÉRMICO C/PLACAS DE POLIESTIRENO EXPANDIDO ESP.= 5cm</t>
  </si>
  <si>
    <t>13.2.6</t>
  </si>
  <si>
    <t>C1513</t>
  </si>
  <si>
    <t>ISOLAMENTO TÉRMICO C/VERMICULITA AGLOMERADA C/CIMENTO E AREIA ESP.= 15cm</t>
  </si>
  <si>
    <t>ISOLAMENTO DE TUBOS DE AÇO</t>
  </si>
  <si>
    <t>13.3.1</t>
  </si>
  <si>
    <t>C3717</t>
  </si>
  <si>
    <t>ISOLAMENTO TÉRMICO COM POLIESTIRENO EXPANDIDO (ISOPOR) EM TUBO DE AÇO PRETO  DE 2"</t>
  </si>
  <si>
    <t>13.3.2</t>
  </si>
  <si>
    <t>C3718</t>
  </si>
  <si>
    <t>ISOLAMENTO TÉRMICO COM POLIESTIRENO EXPANDIDO (ISOPOR) EM TUBO DE AÇO PRETO  DE 2 1/2"</t>
  </si>
  <si>
    <t>14</t>
  </si>
  <si>
    <t>REVESTIMENTOS</t>
  </si>
  <si>
    <t>ARGAMASSAS PARA PAREDES INTERNAS E EXTERNAS</t>
  </si>
  <si>
    <t>14.1.1</t>
  </si>
  <si>
    <t>14.1.2</t>
  </si>
  <si>
    <t>C0777</t>
  </si>
  <si>
    <t>CHAPISCO C/ ARGAMASSA DE CIMENTO E PEDRISCO TRAÇO 1:4  ESP.= 7mm P/ PAREDE</t>
  </si>
  <si>
    <t>14.1.3</t>
  </si>
  <si>
    <t>C1220</t>
  </si>
  <si>
    <t>EMBOÇO C/ ARGAMASSA DE CIMENTO E AREIA S/ PENEIRAR, TRAÇO 1:3</t>
  </si>
  <si>
    <t>14.1.4</t>
  </si>
  <si>
    <t>C1221</t>
  </si>
  <si>
    <t>EMBOÇO C/ ARGAMASSA DE CIMENTO E AREIA S/ PENEIRAR, TRAÇO 1:4</t>
  </si>
  <si>
    <t>14.1.5</t>
  </si>
  <si>
    <t>C1226</t>
  </si>
  <si>
    <t>EMBOÇO C/ ARGAMASSA DE CIMENTO E AREIA S/ PENEIRAR, TRAÇO 1:5</t>
  </si>
  <si>
    <t>14.1.6</t>
  </si>
  <si>
    <t>C3245</t>
  </si>
  <si>
    <t>EMBOÇO C/ ARGAMASSA DE CIMENTO E AREIA S/ PENEIRAR, TRAÇO 1:6</t>
  </si>
  <si>
    <t>14.1.7</t>
  </si>
  <si>
    <t>C3246</t>
  </si>
  <si>
    <t>EMBOÇO C/ ARGAMASSA DE CIMENTO E AREIA S/ PENEIRAR, TRAÇO 1:7</t>
  </si>
  <si>
    <t>14.1.8</t>
  </si>
  <si>
    <t>C1211</t>
  </si>
  <si>
    <t>EMBOÇO C/ ARGAMASSA DE CIMENTO, ARENOSO E AREIA S/PENEIRAR TRAÇO 1:7:3  ESP.= 20mm P/ PAREDE</t>
  </si>
  <si>
    <t>14.1.9</t>
  </si>
  <si>
    <t>C3023</t>
  </si>
  <si>
    <t>EMBOÇO C/ ARGAMASSA DE CIMENTO E AREIA PENEIRADA, TRAÇO 1:3</t>
  </si>
  <si>
    <t>14.1.10</t>
  </si>
  <si>
    <t>C3029</t>
  </si>
  <si>
    <t>EMBOÇO C/ ARGAMASSA DE CIMENTO E AREIA PENEIRADA, TRAÇO 1:4</t>
  </si>
  <si>
    <t>14.1.11</t>
  </si>
  <si>
    <t>C3080</t>
  </si>
  <si>
    <t>EMBOÇO C/ ARGAMASSA DE CIMENTO E AREIA PENEIRADA, TRAÇO 1:5</t>
  </si>
  <si>
    <t>14.1.12</t>
  </si>
  <si>
    <t>C3120</t>
  </si>
  <si>
    <t>EMBOÇO C/ ARGAMASSA DE CIMENTO E AREIA PENEIRADA, TRAÇO 1:6</t>
  </si>
  <si>
    <t>14.1.13</t>
  </si>
  <si>
    <t>C3122</t>
  </si>
  <si>
    <t>EMBOÇO C/ ARGAMASSA DE CIMENTO E AREIA PENEIRADA, TRAÇO 1:7</t>
  </si>
  <si>
    <t>14.1.14</t>
  </si>
  <si>
    <t>14.1.15</t>
  </si>
  <si>
    <t>14.1.16</t>
  </si>
  <si>
    <t>C1238</t>
  </si>
  <si>
    <t>ENCHIMENTO DE RASGO C/ARGAMASSA DIAM.= 15 A 25mm (1/2" A 1")</t>
  </si>
  <si>
    <t>14.1.17</t>
  </si>
  <si>
    <t>C1239</t>
  </si>
  <si>
    <t>ENCHIMENTO DE RASGO C/ARGAMASSA DIAM.= 32 A 50mm (1 1/4" A 2")</t>
  </si>
  <si>
    <t>14.1.18</t>
  </si>
  <si>
    <t>C1240</t>
  </si>
  <si>
    <t>ENCHIMENTO DE RASGO C/ARGAMASSA DIAM.= 65 A100mm  (2 1/2" A 4")</t>
  </si>
  <si>
    <t>14.1.19</t>
  </si>
  <si>
    <t>C1245</t>
  </si>
  <si>
    <t>ENTELAMENTO CORRETIVO DE SUPERFÍCIE C/TRINCA P/RETRAÇÃO OU DILATAÇÃO TELA LARG.=15cm REF. CENT.LARG.=5cm</t>
  </si>
  <si>
    <t>14.1.20</t>
  </si>
  <si>
    <t>C1247</t>
  </si>
  <si>
    <t>ENTELAMENTO PREVENTIVO DE SUPERFÍCIE SUJEITA A TRINCAS P/RETRAÇÃO OU DILATAÇÃO TELA LARG.= 25cm</t>
  </si>
  <si>
    <t>14.1.21</t>
  </si>
  <si>
    <t>C3545</t>
  </si>
  <si>
    <t>MUTIRÃO MISTO - CHAPISCO C/ARGAMASSA DE CIMENTO E PEDRISCO TRAÇO 1:4  ESP.=7mm P/PAREDE</t>
  </si>
  <si>
    <t>14.1.22</t>
  </si>
  <si>
    <t>C3546</t>
  </si>
  <si>
    <t>MUTIRÃO MISTO - REBOCO C/ ARGAMASSA DE CAL TRAÇO 1:4 P/PAREDE</t>
  </si>
  <si>
    <t>14.1.23</t>
  </si>
  <si>
    <t>C4831</t>
  </si>
  <si>
    <t>REBOCO ACÚSTICO C/VERMICULITA AGLOMERADA C/CIMENTO E AREIA ESP=25MM</t>
  </si>
  <si>
    <t>14.1.24</t>
  </si>
  <si>
    <t>C2110</t>
  </si>
  <si>
    <t>REBOCO C/ACABAMENTO.LISO.C/ARGAMASSA DE CIMENTO E AREIA PENEIRADA E ADITIVO IMPERMEABILIZANTE TRAÇO 1:1.5 ESP=5 mm</t>
  </si>
  <si>
    <t>14.1.25</t>
  </si>
  <si>
    <t>14.1.26</t>
  </si>
  <si>
    <t>14.1.27</t>
  </si>
  <si>
    <t>14.1.28</t>
  </si>
  <si>
    <t>C3408</t>
  </si>
  <si>
    <t>REBOCO C/ ARGAMASSA DE CIMENTO E AREIA S/ PENEIRAR, TRAÇO 1:3</t>
  </si>
  <si>
    <t>14.1.29</t>
  </si>
  <si>
    <t>14.1.30</t>
  </si>
  <si>
    <t>C3124</t>
  </si>
  <si>
    <t>REBOCO C/ ARGAMASSA DE CIMENTO E AREIA S/ PENEIRAR, TRAÇO 1:5</t>
  </si>
  <si>
    <t>14.1.31</t>
  </si>
  <si>
    <t>14.1.32</t>
  </si>
  <si>
    <t>C3162</t>
  </si>
  <si>
    <t>REBOCO C/ ARGAMASSA DE CIMENTO E AREIA S/ PENEIRAR, TRAÇO 1:7</t>
  </si>
  <si>
    <t>14.1.33</t>
  </si>
  <si>
    <t>C3028</t>
  </si>
  <si>
    <t>REBOCO C/ ARGAMASSA DE CIMENTO E AREIA PENEIRADA, TRAÇO 1:3</t>
  </si>
  <si>
    <t>14.1.34</t>
  </si>
  <si>
    <t>14.1.35</t>
  </si>
  <si>
    <t>C3087</t>
  </si>
  <si>
    <t>REBOCO C/ ARGAMASSA DE CIMENTO E AREIA PENEIRADA, TRAÇO 1:5</t>
  </si>
  <si>
    <t>14.1.36</t>
  </si>
  <si>
    <t>C3121</t>
  </si>
  <si>
    <t>REBOCO C/ ARGAMASSA DE CIMENTO E AREIA PENEIRADA, TRAÇO 1:6</t>
  </si>
  <si>
    <t>14.1.37</t>
  </si>
  <si>
    <t>C3123</t>
  </si>
  <si>
    <t>REBOCO C/ ARGAMASSA DE CIMENTO E AREIA PENEIRADA, TRAÇO 1:7</t>
  </si>
  <si>
    <t>14.1.38</t>
  </si>
  <si>
    <t>C2126</t>
  </si>
  <si>
    <t>REBOCO C/ARGAMASSA PRÉ-FABRICADA ESP=5 mm P/ PAREDE</t>
  </si>
  <si>
    <t>14.1.39</t>
  </si>
  <si>
    <t>C4002</t>
  </si>
  <si>
    <t>REBOCO C/ ARGAMASSA PRÉ-FABRICADA ESP=20 mm P/ PAREDE</t>
  </si>
  <si>
    <t>14.1.40</t>
  </si>
  <si>
    <t>C2108</t>
  </si>
  <si>
    <t>REBOCO C/ARGAMASSA PRÉ-FABRICADA,  ADESIVO DE ALTA RESISTÊNCIA P/TINTA EPÓXI ESP= 5mm P/PAREDE</t>
  </si>
  <si>
    <t>14.1.41</t>
  </si>
  <si>
    <t>C2127</t>
  </si>
  <si>
    <t>REBOCO COM BARITA ESP.=1CM</t>
  </si>
  <si>
    <t>14.1.42</t>
  </si>
  <si>
    <t>C4510</t>
  </si>
  <si>
    <t>REBOCO DE GESSO SOBRE BLOCO DE CONCRETO E/OU TIJOLO CERÂMICO - FORNECIMENTO E EXECUÇÃO</t>
  </si>
  <si>
    <t>14.1.43</t>
  </si>
  <si>
    <t>C4509</t>
  </si>
  <si>
    <t>REBOCO DE GESSO SOBRE GESSO E/OU EMBOÇO - FORNECIMENTO E EXECUÇÃO</t>
  </si>
  <si>
    <t>14.1.44</t>
  </si>
  <si>
    <t>C2205</t>
  </si>
  <si>
    <t>RETIRADA DE AZULEJOS DAS CAIXAS E IMERSÃO EM ÁGUA</t>
  </si>
  <si>
    <t>ACABAMENTOS DE PAREDES INTERNAS E EXTERNAS</t>
  </si>
  <si>
    <t>14.2.1</t>
  </si>
  <si>
    <t>C0007</t>
  </si>
  <si>
    <t>ACABAMENTO INTERNO E EXTERNO EM PAREDE DE CONCRETO C/CIMENTO  ESP= 2 mm</t>
  </si>
  <si>
    <t>14.2.2</t>
  </si>
  <si>
    <t>C0334</t>
  </si>
  <si>
    <t>AZULEJOS JUNTA A PRUMO C/ARGAMASSA MISTA CIMENTO,  CAL HIDRATADA .E AREIA TRAÇO 1:2:8</t>
  </si>
  <si>
    <t>14.2.3</t>
  </si>
  <si>
    <t>C0335</t>
  </si>
  <si>
    <t>AZULEJOS JUNTA A PRUMO C/ARGAMASSA DE CAL EM PASTA E AREIA TRAÇO 1:3.C/100KG DE CIMENTO</t>
  </si>
  <si>
    <t>14.2.4</t>
  </si>
  <si>
    <t>C0336</t>
  </si>
  <si>
    <t>AZULEJOS JUNTA À PRUMO C/CIMENTO COLANTE</t>
  </si>
  <si>
    <t>14.2.5</t>
  </si>
  <si>
    <t>C0337</t>
  </si>
  <si>
    <t>AZULEJOS JUNTA À PRUMO C/COLA A BASE DE PVA</t>
  </si>
  <si>
    <t>14.2.6</t>
  </si>
  <si>
    <t>C0338</t>
  </si>
  <si>
    <t>AZULEJOS JUNTA AMARRADA C/ARGAMASSA MISTA CIMENTO, CAL HIDRATADA E AREIA TRAÇO 1:2:8</t>
  </si>
  <si>
    <t>14.2.7</t>
  </si>
  <si>
    <t>C0339</t>
  </si>
  <si>
    <t>AZULEJOS JUNTA AMARRADA C/ARGAMASSA DE CAL VIRGEM E AREIA TRAÇO 1:3.C/100Kg DE CIMENTO</t>
  </si>
  <si>
    <t>14.2.8</t>
  </si>
  <si>
    <t>C0340</t>
  </si>
  <si>
    <t>AZULEJOS JUNTA AMARRADA C/CIMENTO COLANTE</t>
  </si>
  <si>
    <t>14.2.9</t>
  </si>
  <si>
    <t>C0341</t>
  </si>
  <si>
    <t>AZULEJOS JUNTA AMARRADA C/COLA À BASE DE PVA</t>
  </si>
  <si>
    <t>14.2.10</t>
  </si>
  <si>
    <t>C0342</t>
  </si>
  <si>
    <t>AZULEJOS JUNTA DIAGONAL C/ARGAMASSA DE CAL EM PASTA E AREIA TRAÇO 1:3 C/100KG DE CIMENTO</t>
  </si>
  <si>
    <t>14.2.11</t>
  </si>
  <si>
    <t>C0343</t>
  </si>
  <si>
    <t>AZULEJOS JUNTA DIAGONAL C/ARGAMASSA MISTA CIMENTO, CAL HIDRATADA E AREIA TRAÇO 1:2:8</t>
  </si>
  <si>
    <t>14.2.12</t>
  </si>
  <si>
    <t>C0344</t>
  </si>
  <si>
    <t>AZULEJOS JUNTA DIAGONAL C/CIMENTO COLANTE</t>
  </si>
  <si>
    <t>14.2.13</t>
  </si>
  <si>
    <t>C0345</t>
  </si>
  <si>
    <t>AZULEJOS JUNTA DIAGONAL C/COLA A BASE DE PVA</t>
  </si>
  <si>
    <t>14.2.14</t>
  </si>
  <si>
    <t>C0674</t>
  </si>
  <si>
    <t>CANTONEIRA DE ALUMÍNIO P/ AZULEJOS</t>
  </si>
  <si>
    <t>14.2.15</t>
  </si>
  <si>
    <t>C4832</t>
  </si>
  <si>
    <t>CANTONEIRA DE ALUMÍNIO 1 1/4" X 1 1/4"</t>
  </si>
  <si>
    <t>14.2.16</t>
  </si>
  <si>
    <t>C4431</t>
  </si>
  <si>
    <t>CERÂMICA ESMALTADA C/ ARG. CIMENTO E AREIA ATÉ 10x10cm (100 cm²) - DECORATIVA P/ PAREDE</t>
  </si>
  <si>
    <t>14.2.17</t>
  </si>
  <si>
    <t>C4432</t>
  </si>
  <si>
    <t>CERÂMICA ESMALTADA RETIFICADA C/ ARG. CIMENTO E AREIA ATÉ 30x30cm (900 cm²) - PEI-5/PEI-4 P/ PAREDE</t>
  </si>
  <si>
    <t>14.2.18</t>
  </si>
  <si>
    <t>C4434</t>
  </si>
  <si>
    <t>CERÂMICA ESMALTADA RETIFICADA C/ ARG. CIMENTO E AREIA ACIMA DE 30x30cm (900 cm²) - PEI-5/PEI-4 P/ PAREDE</t>
  </si>
  <si>
    <t>14.2.19</t>
  </si>
  <si>
    <t>C4442</t>
  </si>
  <si>
    <t>CERÂMICA ESMALTADA C/ ARG. PRÉ-FABRICADA ATÉ 10x10cm (100cm²) - DECORATIVA - P/ PAREDE</t>
  </si>
  <si>
    <t>14.2.20</t>
  </si>
  <si>
    <t>C4443</t>
  </si>
  <si>
    <t>CERÂMICA ESMALTADA RETIFICADA C/ ARG. PRÉ-FABRICADA ATÉ 30x30cm (900cm²) - PEI-5/PEI-4 - P/ PAREDE</t>
  </si>
  <si>
    <t>14.2.21</t>
  </si>
  <si>
    <t>C4445</t>
  </si>
  <si>
    <t>CERÂMICA ESMALTADA RETIFICADA C/ ARG. PRÉ-FABRICADA ACIMA DE 30x30cm (900cm²) - PEI-5/PEI-4 - P/ PAREDE</t>
  </si>
  <si>
    <t>14.2.22</t>
  </si>
  <si>
    <t>C0766</t>
  </si>
  <si>
    <t>CERÂMICA VERMELHA (7.5X15)cm C/ARGAMASSA MISTA CIMENTO CAL HIDRATADA E AREIA</t>
  </si>
  <si>
    <t>14.2.23</t>
  </si>
  <si>
    <t>14.2.24</t>
  </si>
  <si>
    <t>C1367</t>
  </si>
  <si>
    <t>FILETE DE GRANITO LARG.= 4cm</t>
  </si>
  <si>
    <t>14.2.25</t>
  </si>
  <si>
    <t>C4411</t>
  </si>
  <si>
    <t>PASTILHA (5x5)cm EM CORES, COM ARGAMASSA PRÉ-FABRICADA</t>
  </si>
  <si>
    <t>14.2.26</t>
  </si>
  <si>
    <t>C1849</t>
  </si>
  <si>
    <t>PASTILHAS DE PORCELANA C/ARGAMASSA PRÉ-FABRICADA</t>
  </si>
  <si>
    <t>14.2.27</t>
  </si>
  <si>
    <t>C1850</t>
  </si>
  <si>
    <t>PASTILHAS DE PORCELANA EM SUPERFÍCIES CURVAS</t>
  </si>
  <si>
    <t>14.2.28</t>
  </si>
  <si>
    <t>C1851</t>
  </si>
  <si>
    <t>PASTILHAS DE PORCELANA C/ARGAMASSA MISTA CIMENTO, CAL HIDRATADA E AREIA TRAÇO 1:3:9</t>
  </si>
  <si>
    <t>14.2.29</t>
  </si>
  <si>
    <t>C1853</t>
  </si>
  <si>
    <t>PASTILHAS DE PORCELANA C/CIMENTO COLANTE INCLUSIVE LIMPEZA</t>
  </si>
  <si>
    <t>14.2.30</t>
  </si>
  <si>
    <t>C1861</t>
  </si>
  <si>
    <t>PASTILHAS DE PORCELANA EM FAIXAS ATÉ 40cm DE LARGURA C/ARGAMASSA PRÉ-FABRICADA</t>
  </si>
  <si>
    <t>14.2.31</t>
  </si>
  <si>
    <t>C1857</t>
  </si>
  <si>
    <t>PASTILHAS DE PORCELANA EM FAIXAS DE ATÉ 4cm, C/ARGAMASSA MISTA DE CIMENTO, CAL HIDRATADA E AREIA</t>
  </si>
  <si>
    <t>14.2.32</t>
  </si>
  <si>
    <t>C1856</t>
  </si>
  <si>
    <t>PASTILHAS DE PORCELANA EM FAIXAS DE 5 A 14cm, C/ARGAMASSA MISTA DE CIMENTO, CAL HIDRATADA E AREIA</t>
  </si>
  <si>
    <t>14.2.33</t>
  </si>
  <si>
    <t>C1854</t>
  </si>
  <si>
    <t>PASTILHAS DE PORCELANA EM FAIXAS DE 15 A 24cm, C/ARGAMASSA MISTA DE CIMENTO, CAL HIDRATADA E AREIA</t>
  </si>
  <si>
    <t>14.2.34</t>
  </si>
  <si>
    <t>C1855</t>
  </si>
  <si>
    <t>PASTILHAS DE PORCELANA EM FAIXAS DE 25 A 40cm, C/ARGAMASSA MISTA DE CIMENTO, CAL HIDRATADA  E AREIA</t>
  </si>
  <si>
    <t>14.2.35</t>
  </si>
  <si>
    <t>C1858</t>
  </si>
  <si>
    <t>PASTILHAS DE PORCELANA EM SUPERFICIES CURVAS</t>
  </si>
  <si>
    <t>14.2.36</t>
  </si>
  <si>
    <t>C1801</t>
  </si>
  <si>
    <t>PASTILHA DE VIDRO (MOSAICO VIDROSO) 2X2CM C/ARGAMASSA MISTA CIMENTO,CAL E AREIA  TRAÇO 1:1:6  INCLUSIVE. LIMPEZA</t>
  </si>
  <si>
    <t>14.2.37</t>
  </si>
  <si>
    <t>C1866</t>
  </si>
  <si>
    <t>PEDRAS NATURAIS DECORATIVAS POLIDAS, C/ARGAMASSA MISTA CIMENTO CAL HIDRATADA E AREIA</t>
  </si>
  <si>
    <t>14.2.38</t>
  </si>
  <si>
    <t>C1867</t>
  </si>
  <si>
    <t>PEDRAS NATURAIS DECORATIVAS, C/ARGAMASSA MISTA CIMENTO. CAL HIDRATADA E AREIA</t>
  </si>
  <si>
    <t>14.2.39</t>
  </si>
  <si>
    <t>C1877</t>
  </si>
  <si>
    <t>PERFIL DE ALUMÍNIO TIPO ( L- T- U )</t>
  </si>
  <si>
    <t>14.2.40</t>
  </si>
  <si>
    <t>C1904</t>
  </si>
  <si>
    <t>PINGADOR METÁLICO/ALUMÍNIO ( 1 X 1)cm  P/ FACHADAS</t>
  </si>
  <si>
    <t>14.2.41</t>
  </si>
  <si>
    <t>C1936</t>
  </si>
  <si>
    <t>PLACAS DE MÁRMORE PADRONIZADO C/CIMENTO COLANTE</t>
  </si>
  <si>
    <t>14.2.42</t>
  </si>
  <si>
    <t>C4436</t>
  </si>
  <si>
    <t>PORCELANATO RETIFICADO NATURAL (FOSCO) C/ ARG. CIMENTO E AREIA P/ PAREDE</t>
  </si>
  <si>
    <t>14.2.43</t>
  </si>
  <si>
    <t>C4447</t>
  </si>
  <si>
    <t>PORCELANATO RETIFICADO NATURAL (FOSCO) C/ ARG. PRÉ-FABRICADA - P/ PAREDE</t>
  </si>
  <si>
    <t>14.2.44</t>
  </si>
  <si>
    <t>C4435</t>
  </si>
  <si>
    <t>PORCELANATO RETIFICADO POLIDO C/ ARG. CIMENTO E AREIA P/ PAREDE</t>
  </si>
  <si>
    <t>14.2.45</t>
  </si>
  <si>
    <t>C4446</t>
  </si>
  <si>
    <t>PORCELANATO RETIFICADO POLIDO C/ ARG. PRÉ-FABRICADA - P/ PAREDE</t>
  </si>
  <si>
    <t>14.2.46</t>
  </si>
  <si>
    <t>C1102</t>
  </si>
  <si>
    <t>REJUNTAMENTO C/ ARG. PRÉ-FABRICADA, JUNTA ATÉ 2mm EM CERÂMICA, ATÉ 10x10 cm (100 cm²) - DECORATIVA (PAREDE/PISO)</t>
  </si>
  <si>
    <t>14.2.47</t>
  </si>
  <si>
    <t>C1120</t>
  </si>
  <si>
    <t>REJUNTAMENTO C/ ARG. PRÉ-FABRICADA, JUNTA ATÉ 2mm EM CERÂMICA, ATÉ 30x30 cm (900 cm²) (PAREDE/PISO)</t>
  </si>
  <si>
    <t>14.2.48</t>
  </si>
  <si>
    <t>C1123</t>
  </si>
  <si>
    <t>REJUNTAMENTO C/ ARG. PRÉ-FABRICADA, JUNTA ATÉ 2mm EM CERÂMICA, ACIMA DE 30x30 cm (900 cm²) E PORCELANATOS (PAREDE/PISO)</t>
  </si>
  <si>
    <t>14.2.49</t>
  </si>
  <si>
    <t>C1126</t>
  </si>
  <si>
    <t>REJUNTAMENTO C/ ARG. PRÉ-FABRICADA, JUNTA ENTRE 2mm E 6mm EM CERÂMICA, ATÉ 10x10 cm (100 cm²) - DECORATIVA (PAREDE/PISO)</t>
  </si>
  <si>
    <t>14.2.50</t>
  </si>
  <si>
    <t>C1129</t>
  </si>
  <si>
    <t>REJUNTAMENTO C/ ARG. PRÉ-FABRICADA, JUNTA ENTRE 2mm E 6mm EM CERÂMICA, ATÉ 30x30 cm (900 cm²) (PAREDE/PISO)</t>
  </si>
  <si>
    <t>14.2.51</t>
  </si>
  <si>
    <t>C1427</t>
  </si>
  <si>
    <t>REJUNTAMENTO C/ ARG. PRÉ-FABRICADA, JUNTA ENTRE 2mm E 6mm EM CERÂMICA, ACIMA DE 30x30 cm (900 cm²) E PORCELANATOS (PAREDE/PISO)</t>
  </si>
  <si>
    <t>14.2.52</t>
  </si>
  <si>
    <t>C2058</t>
  </si>
  <si>
    <t>REJUNTAMENTO C/ ARG. PRÉ-FABRICADA, JUNTA ENTRE 6mm E 10mm EM CERÂMICA, ATÉ 10x10 cm (100 cm²) - DECORATIVA (PAREDE/PISO)</t>
  </si>
  <si>
    <t>14.2.53</t>
  </si>
  <si>
    <t>C2780</t>
  </si>
  <si>
    <t>REJUNTAMENTO C/ ARG. PRÉ-FABRICADA, JUNTA ENTRE 6mm E 10mm EM CERÂMICA, ATÉ 30x30 cm (900 cm²) (PAREDE/PISO)</t>
  </si>
  <si>
    <t>14.2.54</t>
  </si>
  <si>
    <t>C2828</t>
  </si>
  <si>
    <t>REJUNTAMENTO C/ ARG. PRÉ-FABRICADA, JUNTA ENTRE 6mm E 10mm EM CERÂMICA, ACIMA DE 30x30 cm (900 cm²) E PORCELANATOS (PAREDE/PISO)</t>
  </si>
  <si>
    <t>14.2.55</t>
  </si>
  <si>
    <t>C2190</t>
  </si>
  <si>
    <t>REJUNTAMENTO P/AZULEJO C/ARGAMASSA PRÉ FABRICADA  ESP.= 3mm</t>
  </si>
  <si>
    <t>14.2.56</t>
  </si>
  <si>
    <t>C2191</t>
  </si>
  <si>
    <t>REJUNTAMENTO P/AZULEJO C/CIMENTO BRANCO ESP.= 3mm</t>
  </si>
  <si>
    <t>14.2.57</t>
  </si>
  <si>
    <t>C2103</t>
  </si>
  <si>
    <t>REJUNTAMENTO P/CERÂMICA C/ L-FLEX E EPOXI (PAREDE/PISO)</t>
  </si>
  <si>
    <t>14.2.58</t>
  </si>
  <si>
    <t>C2212</t>
  </si>
  <si>
    <t>REVESTIMENTO C/CARPETE ESP= 4mm</t>
  </si>
  <si>
    <t>14.2.59</t>
  </si>
  <si>
    <t>C2223</t>
  </si>
  <si>
    <t>REVESTIMENTO C/CHAPAS FIBROCIMENTO SOBRE CAIBROS VERTICAIS</t>
  </si>
  <si>
    <t>14.2.60</t>
  </si>
  <si>
    <t>C2224</t>
  </si>
  <si>
    <t>REVESTIMENTO C/CHAPAS FIBROCIMENTO SOBRE PERFIS ESTRUTURAIS ESP.= 35mm</t>
  </si>
  <si>
    <t>14.2.61</t>
  </si>
  <si>
    <t>C2225</t>
  </si>
  <si>
    <t>REVESTIMENTO C/CHAPAS FIBROCIMENTO SOBRE PERFIS ESTRUTURAIS ESP.= 50mm</t>
  </si>
  <si>
    <t>14.2.62</t>
  </si>
  <si>
    <t>C2226</t>
  </si>
  <si>
    <t xml:space="preserve">REVESTIMENTO C/CHAPAS FIBROCIMENTO SOBRE PERFIS ESTRUTURAIS TIPO " I " </t>
  </si>
  <si>
    <t>14.2.63</t>
  </si>
  <si>
    <t>C2227</t>
  </si>
  <si>
    <t>REVESTIMENTO C/CHAPAS FIBROCIMENTO SOBRE SARRAFOS</t>
  </si>
  <si>
    <t>14.2.64</t>
  </si>
  <si>
    <t>C2228</t>
  </si>
  <si>
    <t>REVESTIMENTO C/CHAPAS FIBROCIMENTO SOBRE SARRAFOS VERTICAIS</t>
  </si>
  <si>
    <t>14.2.65</t>
  </si>
  <si>
    <t>C2216</t>
  </si>
  <si>
    <t>REVESTIMENTO C/LAMINADO MELAMÍNICO COLADO</t>
  </si>
  <si>
    <t>14.2.66</t>
  </si>
  <si>
    <t>C2213</t>
  </si>
  <si>
    <t>REVESTIMENTO C/CORTIÇA ESP= 12mm</t>
  </si>
  <si>
    <t>14.2.67</t>
  </si>
  <si>
    <t>C2218</t>
  </si>
  <si>
    <t>REVESTIMENTO C/PEDRAS GRANÍTICAS</t>
  </si>
  <si>
    <t>14.2.68</t>
  </si>
  <si>
    <t>C2214</t>
  </si>
  <si>
    <t>REVESTIMENTO C/QUARTZOLITE</t>
  </si>
  <si>
    <t>14.2.69</t>
  </si>
  <si>
    <t>C2221</t>
  </si>
  <si>
    <t>REVESTIMENTO INTERNO C/PAPEL DE PAREDE</t>
  </si>
  <si>
    <t>14.2.70</t>
  </si>
  <si>
    <t>C2222</t>
  </si>
  <si>
    <t>REVESTIMENTO METÁLICO, TIPO "REYNOBOND" DUAS CHAPAS</t>
  </si>
  <si>
    <t>14.2.71</t>
  </si>
  <si>
    <t>C4128</t>
  </si>
  <si>
    <t>TIJOLINHO APARENTE 6,50x18cm C/ ARGAMASSA DE CIMENTO E AREIA 1:3</t>
  </si>
  <si>
    <t>ARGAMASSAS PARA TETOS</t>
  </si>
  <si>
    <t>14.3.1</t>
  </si>
  <si>
    <t>C0778</t>
  </si>
  <si>
    <t>CHAPISCO C/ ARGAMASSA DE CIMENTO E AREIA  S/ PENEIRAR TRAÇO 1:3  ESP=5 mm P/ TETO</t>
  </si>
  <si>
    <t>14.3.2</t>
  </si>
  <si>
    <t>C0779</t>
  </si>
  <si>
    <t>CHAPISCO C/ PASTA DE CIMENTO COLANTE P/ TETO</t>
  </si>
  <si>
    <t>14.3.3</t>
  </si>
  <si>
    <t>C0781</t>
  </si>
  <si>
    <t>CHAPISCO C/ ARGAMASSA DE CIMENTO E AREIA S/ PENEIRAR TRAÇO 1:4 P/ TETO</t>
  </si>
  <si>
    <t>14.3.4</t>
  </si>
  <si>
    <t>C3034</t>
  </si>
  <si>
    <t>REBOCO C/ ARGAMASSA MISTA DE CIMENTO, CAL HIDRATADA E AREIA S/ PENEIRAR, TRAÇO 1:2:8, ESP=20 mm P/ TETO</t>
  </si>
  <si>
    <t>14.3.5</t>
  </si>
  <si>
    <t>C1218</t>
  </si>
  <si>
    <t>EMBOÇO C/ ARGAMASSA MISTA DE CIMENTO, CAL HIDRATADA E AREIA S/ PENEIRAR TRAÇO 1:2:9  ESP=20 mm P/ TETO</t>
  </si>
  <si>
    <t>14.3.6</t>
  </si>
  <si>
    <t>C1217</t>
  </si>
  <si>
    <t>EMBOÇO C/ ARGAMASSA MISTA CIMENTO, CAL HIDRATADA E AREIA S/ PENEIRAR TRAÇO 1:2:11 ESP=20 mm P/ TETO</t>
  </si>
  <si>
    <t>14.3.7</t>
  </si>
  <si>
    <t>C2111</t>
  </si>
  <si>
    <t>REBOCO C/ ARGAMASSA DE CAL EM PASTA E AREIA PENEIRADA TRAÇO 1:2  ESP=5 mm P/ TETO</t>
  </si>
  <si>
    <t>14.3.8</t>
  </si>
  <si>
    <t>C2107</t>
  </si>
  <si>
    <t>REBOCO  C/ ARGAMASSA DE CAL EM PASTA E AREIA PENEIRADA TRAÇO 1:1.5  ESP=5 mm P/ TETO</t>
  </si>
  <si>
    <t>14.3.9</t>
  </si>
  <si>
    <t>C2112</t>
  </si>
  <si>
    <t>REBOCO C/ ARGAMASSA DE CAL EM PASTA E AREIA PENEIRADA TRAÇO 1:3  ESP=5 mm P/ TETO</t>
  </si>
  <si>
    <t>14.3.10</t>
  </si>
  <si>
    <t>C2113</t>
  </si>
  <si>
    <t>REBOCO C/ ARGAMASSA DE CAL EM PASTA E AREIA PENEIRADA TRAÇO 1:4  ESP=5 mm P/ TETO</t>
  </si>
  <si>
    <t>14.3.11</t>
  </si>
  <si>
    <t>C2116</t>
  </si>
  <si>
    <t>REBOCO C/ ARGAMASSA DE CAL HIDRATADA E AREIA PENEIRADA TRAÇO 1:3  ESP=5 mm P/ TETO</t>
  </si>
  <si>
    <t>14.3.12</t>
  </si>
  <si>
    <t>C2125</t>
  </si>
  <si>
    <t>REBOCO C/ ARGAMASSA DE CAL HIDRATADA E AREIA PENEIRADA, TRAÇO 1:4.5  ESP=5 mm P/ TETO</t>
  </si>
  <si>
    <t>14.3.13</t>
  </si>
  <si>
    <t>C3032</t>
  </si>
  <si>
    <t>REBOCO  C/ ARGAMASSA DE CAL HIDRATADA E AREIA S/ PENEIRAR, TRAÇO 1:3, C/ 100 KG DE CIMENTO E ESP=20 mm P/ TETO</t>
  </si>
  <si>
    <t>14.3.14</t>
  </si>
  <si>
    <t>C3033</t>
  </si>
  <si>
    <t>REBOCO C/ ARGAMASSA DE CAL HIDRATADA E AREIA S/ PENEIRAR TRAÇO 1:4, C/ 100 KG DE CIMENTO E ESP=20 mm P/ TETO</t>
  </si>
  <si>
    <t>14.3.15</t>
  </si>
  <si>
    <t>C3035</t>
  </si>
  <si>
    <t>REBOCO C/ ARGAMASSA DE CIMENTO E AREIA S/ PENEIRAR TRAÇO 1:6, ESP=20 mm P/ TETO</t>
  </si>
  <si>
    <t>ACABAMENTOS PARA TETOS</t>
  </si>
  <si>
    <t>14.4.1</t>
  </si>
  <si>
    <t>C4479</t>
  </si>
  <si>
    <t>FORRO ACÚSTICO EM PLACAS DE FIBRA MINERAL C/PERFIL "T" EM AÇO - FORNECIMENTO E MONTAGEM</t>
  </si>
  <si>
    <t>14.4.2</t>
  </si>
  <si>
    <t>C4480</t>
  </si>
  <si>
    <t>FORRO ACÚSTICO EM PLACAS DE FIBRA MINERAL C/PERFIL "T" EM ALUMÍNIO - FORNECIMENTO E MONTAGEM</t>
  </si>
  <si>
    <t>14.4.3</t>
  </si>
  <si>
    <t>C4481</t>
  </si>
  <si>
    <t>FORRO ACÚSTICO EM PLACAS DE FIBRA MINERAL C/PERFIL "CARTOLA" EM ALUMÍNIO - FORNECIMENTO E MONTAGEM</t>
  </si>
  <si>
    <t>14.4.4</t>
  </si>
  <si>
    <t>C4790</t>
  </si>
  <si>
    <t>FORRO BOREAL MODULADO ESTRUTURADO (25X625X1250MM), COM PERFIL T LEVE EM AÇO BRANCO E TRATAMENTO TERMO-ACÚSTICO EM LÃ DE VIDRO, FECHAMENTO EM PELÍCULA DE PVC PERFURADO OU EQUIVALENTE - FORNECIMENTO E INSTALAÇÃO</t>
  </si>
  <si>
    <t>14.4.5</t>
  </si>
  <si>
    <t>C4285</t>
  </si>
  <si>
    <t>FORRO DE GESSO ACARTONADO ARAMADO - FORNECIMENTO E MONTAGEM</t>
  </si>
  <si>
    <t>14.4.6</t>
  </si>
  <si>
    <t>C4294</t>
  </si>
  <si>
    <t>FORRO DE GESSO ACARTONADO ESTRUTURADO - FORNECIMENTO E MONTAGEM</t>
  </si>
  <si>
    <t>14.4.7</t>
  </si>
  <si>
    <t>C3970</t>
  </si>
  <si>
    <t>FORRO DE GESSO CONVENCIONAL (60x60)cm COM TIRO E ARAME GALVANIZADO ENCAPADO - FORNECIMENTO E MONTAGEM</t>
  </si>
  <si>
    <t>14.4.8</t>
  </si>
  <si>
    <t>C3971</t>
  </si>
  <si>
    <t>FORRO DE GESSO CONVENCIONAL (60x60)cm SEM TIRO E ARAME GALVANIZADO ENCAPADO - FORNECIMENTO E MONTAGEM</t>
  </si>
  <si>
    <t>14.4.9</t>
  </si>
  <si>
    <t>C2998</t>
  </si>
  <si>
    <t>FORRO DE LAMBRI DE MADEIRA (7x1)cm</t>
  </si>
  <si>
    <t>14.4.10</t>
  </si>
  <si>
    <t>C4484</t>
  </si>
  <si>
    <t>FORRO PACOTE C/ PERFIL "CARTOLA" EM AÇO - FORNECIMENTO E MONTAGEM</t>
  </si>
  <si>
    <t>14.4.11</t>
  </si>
  <si>
    <t>C4485</t>
  </si>
  <si>
    <t>FORRO PACOTE C/ PERFIL "CARTOLA" EM ALUMÍNIO - FORNECIMENTO E MONTAGEM</t>
  </si>
  <si>
    <t>14.4.12</t>
  </si>
  <si>
    <t>C4482</t>
  </si>
  <si>
    <t>FORRO PACOTE C/ PERFIL "T" EM AÇO - FORNECIMENTO E MONTAGEM</t>
  </si>
  <si>
    <t>14.4.13</t>
  </si>
  <si>
    <t>C4483</t>
  </si>
  <si>
    <t>FORRO PACOTE C/ PERFIL "T" EM ALUMÍNIO - FORNECIMENTO E MONTAGEM</t>
  </si>
  <si>
    <t>14.4.14</t>
  </si>
  <si>
    <t>C4472</t>
  </si>
  <si>
    <t>FORRO PVC - COLMÉIA - FORNECIMENTO E MONTAGEM</t>
  </si>
  <si>
    <t>14.4.15</t>
  </si>
  <si>
    <t>C4468</t>
  </si>
  <si>
    <t>FORRO PVC - LAMBRI (100x6000 OU 200x6000)mm - FORNECIMENTO E MONTAGEM</t>
  </si>
  <si>
    <t>14.4.16</t>
  </si>
  <si>
    <t>C4471</t>
  </si>
  <si>
    <t>FORRO PVC - MODULADO (618x1250)mm C/ PERFIL "CARTOLA" EM ALUMÍNIO - FORNECIMENTO E MONTAGEM</t>
  </si>
  <si>
    <t>14.4.17</t>
  </si>
  <si>
    <t>C4469</t>
  </si>
  <si>
    <t>FORRO PVC - MODULADO (618x1250)mm C/ PERFIL "T" EM AÇO - FORNECIMENTO E MONTAGEM</t>
  </si>
  <si>
    <t>14.4.18</t>
  </si>
  <si>
    <t>C4470</t>
  </si>
  <si>
    <t>FORRO PVC - MODULADO (618x1250)mm C/ PERFIL "T" EM ALUMÍNIO - FORNECIMENTO E MONTAGEM</t>
  </si>
  <si>
    <t>14.4.19</t>
  </si>
  <si>
    <t>C4512</t>
  </si>
  <si>
    <t>REMANEJAMENTO DE FORROS (PACOTE / MODULADOS) - EXECUÇÃO</t>
  </si>
  <si>
    <t>14.4.20</t>
  </si>
  <si>
    <t>C4506</t>
  </si>
  <si>
    <t>SANCA DE GESSO P/ FORRO ACARTONADO - FORNECIMENTO E MONTAGEM</t>
  </si>
  <si>
    <t>14.4.21</t>
  </si>
  <si>
    <t>C4284</t>
  </si>
  <si>
    <t>SANCA DE GESSO P/ FORRO CONVENCIONAL - FORNECIMENTO E MONTAGEM</t>
  </si>
  <si>
    <t>14.4.22</t>
  </si>
  <si>
    <t>C2478</t>
  </si>
  <si>
    <t>TIROS E PINO DE AÇO PARA FIXAÇÃO</t>
  </si>
  <si>
    <t>15</t>
  </si>
  <si>
    <t>PISOS INTERNOS</t>
  </si>
  <si>
    <t>15.1.1</t>
  </si>
  <si>
    <t>C0099</t>
  </si>
  <si>
    <t>APLICAÇÃO DE SINTECO EM PISOS C/MADEIRA</t>
  </si>
  <si>
    <t>15.1.2</t>
  </si>
  <si>
    <t>C4437</t>
  </si>
  <si>
    <t>CERÂMICA ESMALTADA RETIFICADA C/ ARG. CIMENTO E AREIA ATÉ 30x30cm (900 cm²) - PEI-5/PEI-4 P/ PISO</t>
  </si>
  <si>
    <t>15.1.3</t>
  </si>
  <si>
    <t>C4439</t>
  </si>
  <si>
    <t>CERÂMICA ESMALTADA RETIFICADA C/ ARG. CIMENTO E AREIA ACIMA DE 30x30cm (900 cm²) - PEI-5/PEI-4 P/ PISO</t>
  </si>
  <si>
    <t>15.1.4</t>
  </si>
  <si>
    <t>C2996</t>
  </si>
  <si>
    <t>CERÂMICA ESMALTADA RETIFICADA C/ ARG. PRÉ-FABRICADA ATÉ 30x30 cm (900 cm²) - PEI-5/PEI-4 - P/ PISO</t>
  </si>
  <si>
    <t>15.1.5</t>
  </si>
  <si>
    <t>C3001</t>
  </si>
  <si>
    <t>CERÂMICA ESMALTADA RETIFICADA C/ ARG. PRÉ-FABRICADA ACIMA DE 30x30 cm (900 cm²) - PEI-5/PEI-4 - P/ PISO</t>
  </si>
  <si>
    <t>15.1.6</t>
  </si>
  <si>
    <t>C0837</t>
  </si>
  <si>
    <t>CONCRETO NÃO-ESTRUTURAL S/BETONEIRA P/LASTRO</t>
  </si>
  <si>
    <t>15.1.7</t>
  </si>
  <si>
    <t>C0871</t>
  </si>
  <si>
    <t>CORDÃO DE PEROBA P/RODAPÉS</t>
  </si>
  <si>
    <t>15.1.8</t>
  </si>
  <si>
    <t>C1032</t>
  </si>
  <si>
    <t>DEGRAU COM FORRAÇÃO TÊXTIL (20X30)cm</t>
  </si>
  <si>
    <t>15.1.9</t>
  </si>
  <si>
    <t>C1033</t>
  </si>
  <si>
    <t xml:space="preserve">DEGRAU COM PLACAS LISAS DE BORRACHA (50X32X2.5)cm  </t>
  </si>
  <si>
    <t>15.1.10</t>
  </si>
  <si>
    <t>C1034</t>
  </si>
  <si>
    <t>DEGRAU DE GRANILITE MOLDADO NO LOCAL (20X30)cm</t>
  </si>
  <si>
    <t>15.1.11</t>
  </si>
  <si>
    <t>C1035</t>
  </si>
  <si>
    <t>DEGRAU DE MÁRMORE (20X30)cm</t>
  </si>
  <si>
    <t>15.1.12</t>
  </si>
  <si>
    <t>C1036</t>
  </si>
  <si>
    <t>DEGRAU INDUSTRIAL MONOLÍTICO C/PINGADEIRA</t>
  </si>
  <si>
    <t>15.1.13</t>
  </si>
  <si>
    <t>C1037</t>
  </si>
  <si>
    <t>DEGRAU INDUSTRIAL MONOLÍTICO S/PINGADEIRA</t>
  </si>
  <si>
    <t>15.1.14</t>
  </si>
  <si>
    <t>C1038</t>
  </si>
  <si>
    <t>DEGRAU PRÉ-MOLDADO DE GRANILITE</t>
  </si>
  <si>
    <t>15.1.15</t>
  </si>
  <si>
    <t>C1237</t>
  </si>
  <si>
    <t>ENCERAMENTO DE PISOS C/ DUAS DEMÃOS DE CÊRA</t>
  </si>
  <si>
    <t>15.1.16</t>
  </si>
  <si>
    <t>C4066</t>
  </si>
  <si>
    <t>GRANITO POLIDO E=2cm, BRANCO, ARGAMASSA CIMENTO E AREIA 1:4, C/ REJUNTAMENTO</t>
  </si>
  <si>
    <t>15.1.17</t>
  </si>
  <si>
    <t>GRANITO POLIDO E=2cm, CINZA, ARGAMASSA DE CIMENTO E AREIA 1:4, C/ REJUNTAMENTO</t>
  </si>
  <si>
    <t>15.1.18</t>
  </si>
  <si>
    <t>C4067</t>
  </si>
  <si>
    <t>GRANITO POLIDO E=2cm, OUTRAS CORES, ARGAMASSA CIMENTO E AREIA 1:4, C/ REJUNTAMENTO</t>
  </si>
  <si>
    <t>15.1.19</t>
  </si>
  <si>
    <t>C4064</t>
  </si>
  <si>
    <t>GRANITO POLIDO E=2cm, PRETO,  ARGAMASSA CIMENTO E AREIA 1:4, C/ REJUNTAMENTO</t>
  </si>
  <si>
    <t>15.1.20</t>
  </si>
  <si>
    <t>C1623</t>
  </si>
  <si>
    <t>LIMPEZA DE BASE OU LASTRO</t>
  </si>
  <si>
    <t>15.1.21</t>
  </si>
  <si>
    <t>C3547</t>
  </si>
  <si>
    <t>MUTIRÃO MISTO - PEITORIL DE CIMENTO</t>
  </si>
  <si>
    <t>15.1.22</t>
  </si>
  <si>
    <t>C3549</t>
  </si>
  <si>
    <t>MUTIRÃO MISTO - PISO CIMENTADO ESP.=1.5cm</t>
  </si>
  <si>
    <t>15.1.23</t>
  </si>
  <si>
    <t>C3548</t>
  </si>
  <si>
    <t>MUTIRÃO MISTO - PISO MORTO DE CONCRETO FCK=13.5 MPa C/PREPARO E LANÇAMENTO</t>
  </si>
  <si>
    <t>15.1.24</t>
  </si>
  <si>
    <t>C1846</t>
  </si>
  <si>
    <t>PARQUETES DE MADEIRA FIXADOS C/COLA A BASE DE PVA</t>
  </si>
  <si>
    <t>15.1.25</t>
  </si>
  <si>
    <t>C1852</t>
  </si>
  <si>
    <t>PASTILHAS DE PORCELANA C/CIMENTO COLANTE</t>
  </si>
  <si>
    <t>15.1.26</t>
  </si>
  <si>
    <t>C1859</t>
  </si>
  <si>
    <t>PASTILHAS DE PORCELANA C/ARGAMASSA MISTA CIMENTO, CAL HIDRATADA E AREIA</t>
  </si>
  <si>
    <t>15.1.27</t>
  </si>
  <si>
    <t>C3015</t>
  </si>
  <si>
    <t>PEITORIL DE CIMENTO</t>
  </si>
  <si>
    <t>15.1.28</t>
  </si>
  <si>
    <t>PEITORIL DE GRANITO L= 15 cm</t>
  </si>
  <si>
    <t>15.1.29</t>
  </si>
  <si>
    <t>C1870</t>
  </si>
  <si>
    <t>PEITORIL DE MARMORE L= 15cm</t>
  </si>
  <si>
    <t>15.1.30</t>
  </si>
  <si>
    <t>C1871</t>
  </si>
  <si>
    <t>PEITORIL DE MÁRMORE  L= 25cm</t>
  </si>
  <si>
    <t>15.1.31</t>
  </si>
  <si>
    <t>C3016</t>
  </si>
  <si>
    <t>15.1.32</t>
  </si>
  <si>
    <t>C1872</t>
  </si>
  <si>
    <t>PEITORIL PRÉ-MOLDADO DE GRANILITE L= 10cm</t>
  </si>
  <si>
    <t>15.1.33</t>
  </si>
  <si>
    <t>C1912</t>
  </si>
  <si>
    <t>PISO ANTIDERRAPANTE NITOPISO TF-5000, SELADO C/NITOP. FC-140</t>
  </si>
  <si>
    <t>15.1.34</t>
  </si>
  <si>
    <t>C1914</t>
  </si>
  <si>
    <t>PISO C/FORRAÇÃO TÊXTIL ( CARPETE  E = 4mm )</t>
  </si>
  <si>
    <t>15.1.35</t>
  </si>
  <si>
    <t>15.1.36</t>
  </si>
  <si>
    <t>C1916</t>
  </si>
  <si>
    <t>PISO CIMENTADO C/ ARGAMASSA DE CIMENTO E AREIA S/ PENEIRAR, TRAÇO 1:4, ESP.= 1,5cm C/ IMPERMEABILIZANTE</t>
  </si>
  <si>
    <t>15.1.37</t>
  </si>
  <si>
    <t>C4601</t>
  </si>
  <si>
    <t>PISO CIMENTADO COM ARGAMASSA DE CIMENTO E AREIA S/ PENEIRAR ESP. 2,0 cm</t>
  </si>
  <si>
    <t>15.1.38</t>
  </si>
  <si>
    <t>C2901</t>
  </si>
  <si>
    <t>15.1.39</t>
  </si>
  <si>
    <t>C1921</t>
  </si>
  <si>
    <t>PISO DE BORRACHA (LENÇOL) ANTIDERRAPANTE TIPO GRÃO DE ARROZ,  ESP.= 3mm</t>
  </si>
  <si>
    <t>15.1.40</t>
  </si>
  <si>
    <t>C4833</t>
  </si>
  <si>
    <t>PISO EMBORRACHADO, DRENANTE E ANTI-IMPACTO, COMPOSTO POR PARTÍCULAS DE BORRACHA RECICLADA PRENSADA, PIGMENTADA E ATÓXICA, 50X50X2,5CM  (FORNECIMENTO E EXECUÇÃO)</t>
  </si>
  <si>
    <t>15.1.41</t>
  </si>
  <si>
    <t>C5210</t>
  </si>
  <si>
    <t>PISO EMBORRACHADO DRENANTE E ANTI-IMPACTO, COMPOSTO POR PARTÍCULAS DE BORRACHA RECICLADA PRENSADA, PIGMENTADA E ATÓXICA, 50X50X4CM (FORNECIMENTO E EXECUÇÃO)</t>
  </si>
  <si>
    <t>15.1.42</t>
  </si>
  <si>
    <t>C3024</t>
  </si>
  <si>
    <t>PISO EM MÁRMORE BRANCO ESP.= 3cm</t>
  </si>
  <si>
    <t>15.1.43</t>
  </si>
  <si>
    <t>C1919</t>
  </si>
  <si>
    <t>PISO INDUSTRIAL NATURAL  ESP.= 12mm, INCLUS. POLIMENTO (EXTERNO)</t>
  </si>
  <si>
    <t>15.1.44</t>
  </si>
  <si>
    <t>C1920</t>
  </si>
  <si>
    <t>PISO INDUSTRIAL NATURAL  ESP.= 12mm, INCLUS. POLIMENTO (INTERNO)</t>
  </si>
  <si>
    <t>15.1.45</t>
  </si>
  <si>
    <t>C1922</t>
  </si>
  <si>
    <t>PISO MONOLÍTICO C/ARGAMASSA A BASE DE EPOXI</t>
  </si>
  <si>
    <t>15.1.46</t>
  </si>
  <si>
    <t>C3025</t>
  </si>
  <si>
    <t>PISO MORTO CONCRETO FCK=13,5MPa C/PREPARO E LANÇAMENTO</t>
  </si>
  <si>
    <t>15.1.47</t>
  </si>
  <si>
    <t>C3026</t>
  </si>
  <si>
    <t>PISO MORTO DE TIJOLO MACIÇO C/REJUNTAMENTO</t>
  </si>
  <si>
    <t>15.1.48</t>
  </si>
  <si>
    <t>C3027</t>
  </si>
  <si>
    <t>PISO MORTO DE TIJOLO MACIÇO S/REJUNTAMENTO</t>
  </si>
  <si>
    <t>15.1.49</t>
  </si>
  <si>
    <t>C2902</t>
  </si>
  <si>
    <t>PISO TIPO MONOLÍTICO DE ALTA RESISTÊNCIA</t>
  </si>
  <si>
    <t>15.1.50</t>
  </si>
  <si>
    <t>C4022</t>
  </si>
  <si>
    <t>PISO TIPO MONOLÍTICO DE ALTA RESISTÊNCIA, DE BAIXA ESPESSURA, DE POLIURETANO ANTIDERRAPANTE, S/ JUNTAS, TIPO DUROCOR OU SIMILAR</t>
  </si>
  <si>
    <t>15.1.51</t>
  </si>
  <si>
    <t>C4503</t>
  </si>
  <si>
    <t>PISO VINÍLICO TIPO "PAVIFLEX", e=1,6mm - FORNECIMENTO E COLOCAÇÃO</t>
  </si>
  <si>
    <t>15.1.52</t>
  </si>
  <si>
    <t>C4504</t>
  </si>
  <si>
    <t>PISO VINÍLICO TIPO "PAVIFLEX", e=2,0mm - FORNECIMENTO E COLOCAÇÃO</t>
  </si>
  <si>
    <t>15.1.53</t>
  </si>
  <si>
    <t>C1934</t>
  </si>
  <si>
    <t>PLACA DE BORRACHA (50x50)cm  ESP.= 7,5mm, ARGAMASSA DE CIMENTO E AREIA PENEIRADA 1:2, E NATA DE COLA PVA</t>
  </si>
  <si>
    <t>15.1.54</t>
  </si>
  <si>
    <t>C1933</t>
  </si>
  <si>
    <t>PLACA DE BORRACHA (50X50)cm  ESP.=13mm,  E NATA DE COLA PVA</t>
  </si>
  <si>
    <t>15.1.55</t>
  </si>
  <si>
    <t>C4099</t>
  </si>
  <si>
    <t>15.1.56</t>
  </si>
  <si>
    <t>C1943</t>
  </si>
  <si>
    <t>POLIMENTO EM PISO INDUSTRIAL</t>
  </si>
  <si>
    <t>15.1.57</t>
  </si>
  <si>
    <t>C1944</t>
  </si>
  <si>
    <t>POLIMENTO EM PISOS DE MÁRMORE</t>
  </si>
  <si>
    <t>15.1.58</t>
  </si>
  <si>
    <t>C4441</t>
  </si>
  <si>
    <t>PORCELANATO RETIFICADO NATURAL (FOSCO) C/ ARG. CIMENTO E AREIA P/ PISO</t>
  </si>
  <si>
    <t>15.1.59</t>
  </si>
  <si>
    <t>C3007</t>
  </si>
  <si>
    <t>PORCELANATO RETIFICADO NATURAL (FOSCO) C/ ARG. PRÉ-FABRICADA - P/ PISO</t>
  </si>
  <si>
    <t>15.1.60</t>
  </si>
  <si>
    <t>C3002</t>
  </si>
  <si>
    <t>PORCELANATO RETIFICADO POLIDO C/ ARG. PRÉ-FABRICADA - P/ PISO</t>
  </si>
  <si>
    <t>15.1.61</t>
  </si>
  <si>
    <t>C4440</t>
  </si>
  <si>
    <t>PORCELANATO POLIDO C/ ARG. CIMENTO E AREIA P/ PISO</t>
  </si>
  <si>
    <t>15.1.62</t>
  </si>
  <si>
    <t>C2101</t>
  </si>
  <si>
    <t>RASPAGEM E CALAFETAÇÃO DE TACOS C/UMA DEMÃO DE CÊRA</t>
  </si>
  <si>
    <t>15.1.63</t>
  </si>
  <si>
    <t>C2181</t>
  </si>
  <si>
    <t>REGULARIZAÇÃO DE BASE C/ ARGAMASSA CIMENTO E AREIA S/ PENEIRAR, TRAÇO 1:3 - ESP= 3cm</t>
  </si>
  <si>
    <t>15.1.64</t>
  </si>
  <si>
    <t>C2179</t>
  </si>
  <si>
    <t>REGULARIZAÇÃO DE BASE C/ ARGAMASSA CIMENTO E AREIA S/ PENEIRAR, TRAÇO 1:4 - ESP= 3cm</t>
  </si>
  <si>
    <t>15.1.65</t>
  </si>
  <si>
    <t>C2180</t>
  </si>
  <si>
    <t>REGULARIZAÇÃO DE BASE C/ ARGAMASSA CIMENTO E AREIA S/ PENEIRAR, TRAÇO 1:5 - ESP= 3cm</t>
  </si>
  <si>
    <t>15.1.66</t>
  </si>
  <si>
    <t>C2184</t>
  </si>
  <si>
    <t>REGULARIZAÇÃO DE BASE C/ ARGAMASSA CIMENTO E AREIA S/ PENEIRAR, TRAÇO 1:5 - ESP= 3cm, C/IMPERMEABILIZANTE</t>
  </si>
  <si>
    <t>15.1.67</t>
  </si>
  <si>
    <t>C2185</t>
  </si>
  <si>
    <t>REGULARIZAÇÃO PARA DEGRAUS C/ ARGAMASSA DE CIMENTO E AREIA S/ PENEIRAR, TRAÇO 1:5 - ESP= 1cm</t>
  </si>
  <si>
    <t>15.1.68</t>
  </si>
  <si>
    <t>C2186</t>
  </si>
  <si>
    <t>REGULARIZAÇÃO PARA RODAPÉS C/ ARGAMASSA DE CIMENTO E AREIA S/ PENEIRAR, TRAÇO 1:5 - H=7cm, ESP= 3cm</t>
  </si>
  <si>
    <t>15.1.69</t>
  </si>
  <si>
    <t>C2234</t>
  </si>
  <si>
    <t>REVESTIMENTOS DE PISOS C/GRANILITE</t>
  </si>
  <si>
    <t>15.1.70</t>
  </si>
  <si>
    <t>C2219</t>
  </si>
  <si>
    <t>REVESTIMENTO EPÓXICO P/PISOS DUAS DEMÃOS</t>
  </si>
  <si>
    <t>15.1.71</t>
  </si>
  <si>
    <t>C2240</t>
  </si>
  <si>
    <t>RODAPÉ COM FORRAÇÃO TÊXTIL (CARPETE) H= 7cm</t>
  </si>
  <si>
    <t>15.1.72</t>
  </si>
  <si>
    <t>C4001</t>
  </si>
  <si>
    <t>15.1.73</t>
  </si>
  <si>
    <t>C2241</t>
  </si>
  <si>
    <t>RODAPÉ DE MÁRMORE H= 10cm</t>
  </si>
  <si>
    <t>15.1.74</t>
  </si>
  <si>
    <t>C2242</t>
  </si>
  <si>
    <t>RODAPÉ DE PEROBA (7X1.5)cm</t>
  </si>
  <si>
    <t>15.1.75</t>
  </si>
  <si>
    <t>C2245</t>
  </si>
  <si>
    <t>RODAPÉ INDUSTRIAL MONOLÍTICO H= 7cm</t>
  </si>
  <si>
    <t>15.1.76</t>
  </si>
  <si>
    <t>C2244</t>
  </si>
  <si>
    <t>RODAPÉ INDUSTRIAL MONOLÍTICO H= 10cm</t>
  </si>
  <si>
    <t>15.1.77</t>
  </si>
  <si>
    <t>C2246</t>
  </si>
  <si>
    <t>RODAPÉ PRE-MOLDADO DE GRANILITE  H= 10cm</t>
  </si>
  <si>
    <t>15.1.78</t>
  </si>
  <si>
    <t>C4505</t>
  </si>
  <si>
    <t>RODAPÉ VINÍLICO, H=5cm - FORNECIMENTO E COLOCAÇÃO</t>
  </si>
  <si>
    <t>15.1.79</t>
  </si>
  <si>
    <t>C2283</t>
  </si>
  <si>
    <t>SOLEIRA CIMENTADA L= 15cm</t>
  </si>
  <si>
    <t>15.1.80</t>
  </si>
  <si>
    <t>C2284</t>
  </si>
  <si>
    <t>SOLEIRA DE GRANITO L= 15cm</t>
  </si>
  <si>
    <t>15.1.81</t>
  </si>
  <si>
    <t>C2285</t>
  </si>
  <si>
    <t>SOLEIRA DE GRANITO L= 25cm</t>
  </si>
  <si>
    <t>15.1.82</t>
  </si>
  <si>
    <t>C2286</t>
  </si>
  <si>
    <t>SOLEIRA DE MARMORE L= 15cm</t>
  </si>
  <si>
    <t>15.1.83</t>
  </si>
  <si>
    <t>C2287</t>
  </si>
  <si>
    <t>SOLEIRA DE MÁRMORE L= 25 cm</t>
  </si>
  <si>
    <t>15.1.84</t>
  </si>
  <si>
    <t>C3058</t>
  </si>
  <si>
    <t>15.1.85</t>
  </si>
  <si>
    <t>C2288</t>
  </si>
  <si>
    <t>SOLEIRA PRÉ-MOLDADA DE GRANILITE L= 15cm</t>
  </si>
  <si>
    <t>15.1.86</t>
  </si>
  <si>
    <t>C2289</t>
  </si>
  <si>
    <t>SOLEIRA PRÉ-MOLDADA DE GRANILITE L= 25cm</t>
  </si>
  <si>
    <t>15.1.87</t>
  </si>
  <si>
    <t>C3488</t>
  </si>
  <si>
    <t>TÁBUAS CORRIDAS SOBRE VIGAS DE PEROBA</t>
  </si>
  <si>
    <t>15.1.88</t>
  </si>
  <si>
    <t>C2296</t>
  </si>
  <si>
    <t>TACOS DE MADEIRA C/ARGAMASSA DE CIMENTO E AREIA PENEIRADA TRAÇO 1:4</t>
  </si>
  <si>
    <t>15.1.89</t>
  </si>
  <si>
    <t>C2297</t>
  </si>
  <si>
    <t>TACOS DE MADEIRA C/COLA À BASE DE PVA</t>
  </si>
  <si>
    <t>15.1.90</t>
  </si>
  <si>
    <t>C2315</t>
  </si>
  <si>
    <t>TAPETE TIPO TABACOW, ESP. ATÉ 6mm (COLOCADO)</t>
  </si>
  <si>
    <t>15.1.91</t>
  </si>
  <si>
    <t>C2314</t>
  </si>
  <si>
    <t>TAPETE TIPO TABACOW  ESP.  6,01mm &lt;= ESP &lt;= 10mm</t>
  </si>
  <si>
    <t>PISOS EXTERNOS</t>
  </si>
  <si>
    <t>15.2.1</t>
  </si>
  <si>
    <t>C3410</t>
  </si>
  <si>
    <t>CALÇADA DE PROTEÇÃO EM CIMENTADO C/ BASE DE CONCRETO</t>
  </si>
  <si>
    <t>15.2.2</t>
  </si>
  <si>
    <t>C1586</t>
  </si>
  <si>
    <t>LADRILHOS HIDRÁULICOS C/ARGAMASSA DE CAL 1:4+100KG CIMENTO</t>
  </si>
  <si>
    <t>15.2.3</t>
  </si>
  <si>
    <t>C5225</t>
  </si>
  <si>
    <t>LONA PLÁSTICA PRETA APLICADA EM PISOS</t>
  </si>
  <si>
    <t>15.2.4</t>
  </si>
  <si>
    <t>C1862</t>
  </si>
  <si>
    <t>PAVIMENTAÇÃO RÚSTICA C/CONCRETO P/LASTRO NA ESP.DE 9cm E CAMADA SUPERFICIAL DE  CONCRETO FCK=13.5MPa  NA ESP.DE 3cm</t>
  </si>
  <si>
    <t>15.2.5</t>
  </si>
  <si>
    <t>C1863</t>
  </si>
  <si>
    <t>PEDRA CARIRI ESP.= 2cm, C/ ARGAMASSA MISTA DE CIMENTO CAL HIDRATADA E AREIA</t>
  </si>
  <si>
    <t>15.2.6</t>
  </si>
  <si>
    <t>C1864</t>
  </si>
  <si>
    <t>PEDRA PORTUGUESA - COR BRANCA</t>
  </si>
  <si>
    <t>15.2.7</t>
  </si>
  <si>
    <t>C1865</t>
  </si>
  <si>
    <t>PEDRA PORTUGUESA  2 CORES</t>
  </si>
  <si>
    <t>15.2.8</t>
  </si>
  <si>
    <t>C3014</t>
  </si>
  <si>
    <t>15.2.9</t>
  </si>
  <si>
    <t>C3450</t>
  </si>
  <si>
    <t>PISO CIMENTADO ESP.=1,50cm C/ JUNTA PLÁSTICA ( 27x3 )mm EM MÓDULOS ( 1,00x1,00 )m</t>
  </si>
  <si>
    <t>15.2.10</t>
  </si>
  <si>
    <t>15.2.11</t>
  </si>
  <si>
    <t>C1917</t>
  </si>
  <si>
    <t>PISO DE CONCRETO FCK=15MPa  ESP.= 12cm,  ARMADO C/TELA DE AÇO</t>
  </si>
  <si>
    <t>15.2.12</t>
  </si>
  <si>
    <t>C1935</t>
  </si>
  <si>
    <t>PISO DE CONCRETO FCK=20MPa  ESP.= 20cm, P/ESTACIONAMENTO DE ÔNIBUS</t>
  </si>
  <si>
    <t>15.2.13</t>
  </si>
  <si>
    <t>C5028</t>
  </si>
  <si>
    <t>PISO INTERTRAVADO TIPO TIJOLINHO (20 X 10 X 4CM), CINZA - COMPACTAÇÃO MECANIZADA</t>
  </si>
  <si>
    <t>15.2.14</t>
  </si>
  <si>
    <t>C5027</t>
  </si>
  <si>
    <t xml:space="preserve">PISO INTERTRAVADO TIPO TIJOLINHO (20 X 10 X 4CM), COLORIDO - COMPACTAÇÃO MECANIZADA
</t>
  </si>
  <si>
    <t>15.2.15</t>
  </si>
  <si>
    <t>C4916</t>
  </si>
  <si>
    <t xml:space="preserve">PISO INTERTRAVADO TIPO TIJOLINHO (20X10X6)CM 35MPA, COLORIDO - COMPACTAÇÃO MECANIZADA
</t>
  </si>
  <si>
    <t>15.2.16</t>
  </si>
  <si>
    <t>C4819</t>
  </si>
  <si>
    <t>PISO INTERTRAVADO TIPO TIJOLINHO (20X10X6)CM 35MPA, COR CINZA - COMPACTAÇÃO MECANIZADA</t>
  </si>
  <si>
    <t>15.2.17</t>
  </si>
  <si>
    <t>C4917</t>
  </si>
  <si>
    <t>PISO INTERTRAVADO TIPO TIJOLINHO (20X10X8)CM 35MPA, COR CINZA - COMPACTAÇÃO MECANIZADA</t>
  </si>
  <si>
    <t>15.2.18</t>
  </si>
  <si>
    <t>C4918</t>
  </si>
  <si>
    <t>PISO INTERTRAVADO TIPO TIJOLINHO (20X10X10)CM 35MPA, COR CINZA - COMPACTAÇÃO MECANIZADA</t>
  </si>
  <si>
    <t>15.2.19</t>
  </si>
  <si>
    <t>C4165</t>
  </si>
  <si>
    <t>PISO MONOLÍTICO DE POLIURETANO, ANTIDERRAPANTE, AUTONIVELANTE, S/ JUNTAS</t>
  </si>
  <si>
    <t>15.2.20</t>
  </si>
  <si>
    <t>C3012</t>
  </si>
  <si>
    <t>PISO PRÉ-MOLDADO ARTICULADO DE 6 FACES e = 4,5 cm</t>
  </si>
  <si>
    <t>15.2.21</t>
  </si>
  <si>
    <t>C3013</t>
  </si>
  <si>
    <t>PISO PRÉ-MOLDADO ARTICULADO DE 6 FACES e = 6,0 cm</t>
  </si>
  <si>
    <t>15.2.22</t>
  </si>
  <si>
    <t>C1923</t>
  </si>
  <si>
    <t>15.2.23</t>
  </si>
  <si>
    <t>C1089</t>
  </si>
  <si>
    <t>15.2.24</t>
  </si>
  <si>
    <t>C3782</t>
  </si>
  <si>
    <t>15.2.25</t>
  </si>
  <si>
    <t>C4576</t>
  </si>
  <si>
    <t>15.2.26</t>
  </si>
  <si>
    <t>C1924</t>
  </si>
  <si>
    <t>PISO RÚSTICO DE CONCRETO RIPADO (0.50X0.50)m  JUNTAS= 5cm  ESP.= 8cm</t>
  </si>
  <si>
    <t>15.2.27</t>
  </si>
  <si>
    <t>C1925</t>
  </si>
  <si>
    <t>PISO RÚSTICO DE CONCRETO RIPADO (1.00X1.00)m  JUNTAS= 10cm  ESP.= 8cm</t>
  </si>
  <si>
    <t>15.2.28</t>
  </si>
  <si>
    <t>C1926</t>
  </si>
  <si>
    <t>PISO RÚSTICO DE CONCRETO RIPADO (1.20X1.20)m   ESP.= 7cm</t>
  </si>
  <si>
    <t>15.2.29</t>
  </si>
  <si>
    <t>C1927</t>
  </si>
  <si>
    <t>PISO RÚSTICO DE CONCRETO RIPADO (1.50X1.50)m   ESP.= 7cm</t>
  </si>
  <si>
    <t>15.2.30</t>
  </si>
  <si>
    <t>C2032</t>
  </si>
  <si>
    <t>REGULARIZAÇÃO MECANIZADA  ATÉ 0,40 M , COMPACTADA P/ PAVIMENTAÇÃO</t>
  </si>
  <si>
    <t>16</t>
  </si>
  <si>
    <t>INSTALAÇÕES HIDRÁULICAS</t>
  </si>
  <si>
    <t>TUBOS E CONEXÕES DE FERRO FUNDIDO</t>
  </si>
  <si>
    <t>16.1.1</t>
  </si>
  <si>
    <t>C0319</t>
  </si>
  <si>
    <t>ASSENTAMENTO DE TUBOS, PEÇAS E CONEXÕES EM FoFo, JE DN 50mm</t>
  </si>
  <si>
    <t>16.1.2</t>
  </si>
  <si>
    <t>C0322</t>
  </si>
  <si>
    <t>ASSENTAMENTO DE TUBOS, PEÇAS E CONEXÕES EM FoFo, JE DN 75mm</t>
  </si>
  <si>
    <t>16.1.3</t>
  </si>
  <si>
    <t>C0308</t>
  </si>
  <si>
    <t>ASSENTAMENTO DE TUBOS, PEÇAS E CONEXÕES EM FoFo, JE DN 100mm</t>
  </si>
  <si>
    <t>16.1.4</t>
  </si>
  <si>
    <t>C0311</t>
  </si>
  <si>
    <t>ASSENTAMENTO DE TUBOS, PEÇAS E CONEXÕES EM FoFo, JE DN 150mm</t>
  </si>
  <si>
    <t>16.1.5</t>
  </si>
  <si>
    <t>C0312</t>
  </si>
  <si>
    <t>ASSENTAMENTO DE TUBOS, PEÇAS E CONEXÕES EM FoFo, JE DN 200mm</t>
  </si>
  <si>
    <t>16.1.6</t>
  </si>
  <si>
    <t>C0313</t>
  </si>
  <si>
    <t>ASSENTAMENTO DE TUBOS, PEÇAS E CONEXÕES EM FoFo, JE DN 250mm</t>
  </si>
  <si>
    <t>16.1.7</t>
  </si>
  <si>
    <t>C0314</t>
  </si>
  <si>
    <t>ASSENTAMENTO DE TUBOS, PEÇAS E CONEXÕES EM FoFo, JE DN 300mm</t>
  </si>
  <si>
    <t>16.1.8</t>
  </si>
  <si>
    <t>C0315</t>
  </si>
  <si>
    <t>ASSENTAMENTO DE TUBOS, PEÇAS E CONEXÕES EM FoFo, JE DN 350mm</t>
  </si>
  <si>
    <t>16.1.9</t>
  </si>
  <si>
    <t>C0316</t>
  </si>
  <si>
    <t>ASSENTAMENTO DE TUBOS, PEÇAS E CONEXÕES EM FoFo, JE DN 400mm</t>
  </si>
  <si>
    <t>16.1.10</t>
  </si>
  <si>
    <t>C0317</t>
  </si>
  <si>
    <t>ASSENTAMENTO DE TUBOS, PEÇAS E CONEXÕES EM FoFo, JE DN 450mm</t>
  </si>
  <si>
    <t>16.1.11</t>
  </si>
  <si>
    <t>C0318</t>
  </si>
  <si>
    <t>ASSENTAMENTO DE TUBOS, PEÇAS E CONEXÕES EM FoFo, JE DN 500mm</t>
  </si>
  <si>
    <t>16.1.12</t>
  </si>
  <si>
    <t>C0320</t>
  </si>
  <si>
    <t>ASSENTAMENTO DE TUBOS, PEÇAS E CONEXÕES EM FoFo, JE DN 600mm</t>
  </si>
  <si>
    <t>16.1.13</t>
  </si>
  <si>
    <t>C0321</t>
  </si>
  <si>
    <t>ASSENTAMENTO DE TUBOS, PEÇAS E CONEXÕES EM FoFo, JE DN 700mm</t>
  </si>
  <si>
    <t>16.1.14</t>
  </si>
  <si>
    <t>C0323</t>
  </si>
  <si>
    <t>ASSENTAMENTO DE TUBOS, PEÇAS E CONEXÕES EM FoFo, JE DN 800mm</t>
  </si>
  <si>
    <t>16.1.15</t>
  </si>
  <si>
    <t>C0324</t>
  </si>
  <si>
    <t>ASSENTAMENTO DE TUBOS, PEÇAS E CONEXÕES EM FoFo, JE DN 900mm</t>
  </si>
  <si>
    <t>16.1.16</t>
  </si>
  <si>
    <t>C0307</t>
  </si>
  <si>
    <t>ASSENTAMENTO DE TUBOS, PEÇAS E CONEXÕES EM FoFo, JE DN 1000mm</t>
  </si>
  <si>
    <t>16.1.17</t>
  </si>
  <si>
    <t>C0309</t>
  </si>
  <si>
    <t>ASSENTAMENTO DE TUBOS, PEÇAS E CONEXÕES EM FoFo, JE DN 1100mm</t>
  </si>
  <si>
    <t>16.1.18</t>
  </si>
  <si>
    <t>C0310</t>
  </si>
  <si>
    <t>ASSENTAMENTO DE TUBOS, PEÇAS E CONEXÕES EM FoFo, JE DN 1200mm</t>
  </si>
  <si>
    <t>16.1.19</t>
  </si>
  <si>
    <t>C0475</t>
  </si>
  <si>
    <t>BUCHA DE REDUÇÃO FERRO FUNDIDO D= 75X50mm (3"X2")</t>
  </si>
  <si>
    <t>16.1.20</t>
  </si>
  <si>
    <t>C0476</t>
  </si>
  <si>
    <t>BUCHA DE REDUÇÃO FERRO FUNDIDO D=100X75mm (4"X3")</t>
  </si>
  <si>
    <t>16.1.21</t>
  </si>
  <si>
    <t>C0477</t>
  </si>
  <si>
    <t>BUCHA DE REDUÇÃO FERRO FUNDIDO D=150X100mm (6"X4")</t>
  </si>
  <si>
    <t>16.1.22</t>
  </si>
  <si>
    <t>C0655</t>
  </si>
  <si>
    <t>CAIXA SIFONADA DE FERRO FUNDIDO D= 150mm</t>
  </si>
  <si>
    <t>16.1.23</t>
  </si>
  <si>
    <t>C1438</t>
  </si>
  <si>
    <t>GRELHA HEMISFÉRICA FERRO FUNDIDO D=80mm (3")</t>
  </si>
  <si>
    <t>16.1.24</t>
  </si>
  <si>
    <t>C1536</t>
  </si>
  <si>
    <t>JOELHO FERRO FUNDIDO D= 50mm (2")</t>
  </si>
  <si>
    <t>16.1.25</t>
  </si>
  <si>
    <t>C1537</t>
  </si>
  <si>
    <t>JOELHO FERRO FUNDIDO D= 75mm (3")</t>
  </si>
  <si>
    <t>16.1.26</t>
  </si>
  <si>
    <t>C1535</t>
  </si>
  <si>
    <t>JOELHO FERRO FUNDIDO D= 100mm (4")</t>
  </si>
  <si>
    <t>16.1.27</t>
  </si>
  <si>
    <t>C1538</t>
  </si>
  <si>
    <t>JOELHO FERRO FUNDIDO D=150mm (6")</t>
  </si>
  <si>
    <t>16.1.28</t>
  </si>
  <si>
    <t>C1534</t>
  </si>
  <si>
    <t>JOELHO FERRO FUNDIDO C/VISITA D= 100X50mm (4"X2")</t>
  </si>
  <si>
    <t>16.1.29</t>
  </si>
  <si>
    <t>C1539</t>
  </si>
  <si>
    <t>JOELHO FERRO FUNDIDO JUNTA ELÁSTICA, D= 50mm (2")</t>
  </si>
  <si>
    <t>16.1.30</t>
  </si>
  <si>
    <t>C1569</t>
  </si>
  <si>
    <t>JUNÇÃO DUPLA FERRO FUNDIDO. J.E. D=100X100mm (4"X4")</t>
  </si>
  <si>
    <t>16.1.31</t>
  </si>
  <si>
    <t>C1679</t>
  </si>
  <si>
    <t>LUVA BIPARTIDA FERRO FUNDIDO D= 50mm (2")</t>
  </si>
  <si>
    <t>16.1.32</t>
  </si>
  <si>
    <t>C1680</t>
  </si>
  <si>
    <t>LUVA BIPARTIDA FERRO FUNDIDO D= 75mm (3")</t>
  </si>
  <si>
    <t>16.1.33</t>
  </si>
  <si>
    <t>C1681</t>
  </si>
  <si>
    <t>LUVA BIPARTIDA FERRO FUNDIDO D=150mm (6")</t>
  </si>
  <si>
    <t>16.1.34</t>
  </si>
  <si>
    <t>C1682</t>
  </si>
  <si>
    <t>LUVA BIPARTIDA FERRO FUNDIDO D=100mm (4")</t>
  </si>
  <si>
    <t>16.1.35</t>
  </si>
  <si>
    <t>C1683</t>
  </si>
  <si>
    <t>LUVA BOLSAXBOLSA FERRO FUNDIDO D= 50mm (2")</t>
  </si>
  <si>
    <t>16.1.36</t>
  </si>
  <si>
    <t>C1684</t>
  </si>
  <si>
    <t>LUVA BOLSAXBOLSA FERRO FUNDIDO D= 75mm (3")</t>
  </si>
  <si>
    <t>16.1.37</t>
  </si>
  <si>
    <t>C1685</t>
  </si>
  <si>
    <t>LUVA BOLSAXBOLSA FERRO FUNDIDO D=100mm (4")</t>
  </si>
  <si>
    <t>16.1.38</t>
  </si>
  <si>
    <t>C1686</t>
  </si>
  <si>
    <t>LUVA BOLSAXBOLSA FERRO FUNDIDO D=150MM (6')</t>
  </si>
  <si>
    <t>16.1.39</t>
  </si>
  <si>
    <t>C1938</t>
  </si>
  <si>
    <t>PLUG FERRO FUNDIDO D= 50mm (2")</t>
  </si>
  <si>
    <t>16.1.40</t>
  </si>
  <si>
    <t>C1939</t>
  </si>
  <si>
    <t>PLUG FERRO FUNDIDO D= 75mm (3")</t>
  </si>
  <si>
    <t>16.1.41</t>
  </si>
  <si>
    <t>C1940</t>
  </si>
  <si>
    <t>PLUG FERRO FUNDIDO D=100mm (4")</t>
  </si>
  <si>
    <t>16.1.42</t>
  </si>
  <si>
    <t>C1941</t>
  </si>
  <si>
    <t>PLUG FERRO FUNDIDO D=150mm (6")</t>
  </si>
  <si>
    <t>16.1.43</t>
  </si>
  <si>
    <t>C2415</t>
  </si>
  <si>
    <t>TÊ SANITÁRIO FERRO FUNDIDO D= 50X50mm (2"X2")</t>
  </si>
  <si>
    <t>16.1.44</t>
  </si>
  <si>
    <t>C2416</t>
  </si>
  <si>
    <t>TÊ SANITÁRIO FERRO FUNDIDO D= 75X50mm (3"X2")</t>
  </si>
  <si>
    <t>16.1.45</t>
  </si>
  <si>
    <t>C2422</t>
  </si>
  <si>
    <t>TÊ SANITÁRIO FERRO FUNDIDO D=75X75mm (3"X3")</t>
  </si>
  <si>
    <t>16.1.46</t>
  </si>
  <si>
    <t>C2418</t>
  </si>
  <si>
    <t>TÊ SANITÁRIO FERRO FUNDIDO D=100X50mm (4"X2")</t>
  </si>
  <si>
    <t>16.1.47</t>
  </si>
  <si>
    <t>C2419</t>
  </si>
  <si>
    <t>TÊ SANITÁRIO FERRO FUNDIDO D=100X75mm (4"X3")</t>
  </si>
  <si>
    <t>16.1.48</t>
  </si>
  <si>
    <t>C2417</t>
  </si>
  <si>
    <t>TÊ SANITÁRIO FERRO FUNDIDO D=100X100mm (4"X4")</t>
  </si>
  <si>
    <t>16.1.49</t>
  </si>
  <si>
    <t>C2420</t>
  </si>
  <si>
    <t>TÊ SANITÁRIO FERRO FUNDIDO D=150X100mm (6"X4")</t>
  </si>
  <si>
    <t>16.1.50</t>
  </si>
  <si>
    <t>C2421</t>
  </si>
  <si>
    <t>TÊ SANITÁRIO FERRO FUNDIDO D=150X150mm (6"X6")</t>
  </si>
  <si>
    <t>TUBOS E CONEXÕES DE AÇO</t>
  </si>
  <si>
    <t>16.2.1</t>
  </si>
  <si>
    <t>C0264</t>
  </si>
  <si>
    <t>ASSENTAMENTO DE TUBOS E CONEXÕES EM AÇO, J.ELASTICA D=16"</t>
  </si>
  <si>
    <t>16.2.2</t>
  </si>
  <si>
    <t>C0265</t>
  </si>
  <si>
    <t>ASSENTAMENTO DE TUBOS E CONEXÕES EM AÇO, J.ELASTICA D=20"</t>
  </si>
  <si>
    <t>16.2.3</t>
  </si>
  <si>
    <t>C0266</t>
  </si>
  <si>
    <t>ASSENTAMENTO DE TUBOS E CONEXÕES EM AÇO, J.ELASTICA D=24"</t>
  </si>
  <si>
    <t>16.2.4</t>
  </si>
  <si>
    <t>C0267</t>
  </si>
  <si>
    <t>ASSENTAMENTO DE TUBOS E CONEXÕES EM AÇO, J.ELASTICA D=28"</t>
  </si>
  <si>
    <t>16.2.5</t>
  </si>
  <si>
    <t>C0268</t>
  </si>
  <si>
    <t>ASSENTAMENTO DE TUBOS E CONEXÕES EM AÇO, J.ELASTICA D=32"</t>
  </si>
  <si>
    <t>16.2.6</t>
  </si>
  <si>
    <t>C0269</t>
  </si>
  <si>
    <t>ASSENTAMENTO DE TUBOS E CONEXÕES EM AÇO, J.ELASTICA D=36"</t>
  </si>
  <si>
    <t>16.2.7</t>
  </si>
  <si>
    <t>C0270</t>
  </si>
  <si>
    <t>ASSENTAMENTO DE TUBOS E CONEXÕES EM AÇO, J.ELASTICA D=40"</t>
  </si>
  <si>
    <t>16.2.8</t>
  </si>
  <si>
    <t>C0271</t>
  </si>
  <si>
    <t>ASSENTAMENTO DE TUBOS E CONEXÕES EM AÇO, J.ELASTICA D=44"</t>
  </si>
  <si>
    <t>16.2.9</t>
  </si>
  <si>
    <t>C0272</t>
  </si>
  <si>
    <t>ASSENTAMENTO DE TUBOS E CONEXÕES EM AÇO, J.ELASTICA D=48"</t>
  </si>
  <si>
    <t>16.2.10</t>
  </si>
  <si>
    <t>C0273</t>
  </si>
  <si>
    <t>ASSENTAMENTO DE TUBOS E CONEXÕES EM AÇO, J.ELASTICA D=60"</t>
  </si>
  <si>
    <t>16.2.11</t>
  </si>
  <si>
    <t>C0274</t>
  </si>
  <si>
    <t>ASSENTAMENTO DE TUBOS E CONEXÕES EM AÇO, J.ELASTICA D=72"</t>
  </si>
  <si>
    <t>16.2.12</t>
  </si>
  <si>
    <t>C0248</t>
  </si>
  <si>
    <t>ASSENTAMENTO DE TUBOS E CONEXÕES EM AÇO, J. SOLDADA D=16"</t>
  </si>
  <si>
    <t>16.2.13</t>
  </si>
  <si>
    <t>C0249</t>
  </si>
  <si>
    <t>ASSENTAMENTO DE TUBOS E CONEXÕES EM AÇO, J. SOLDADA D=20"</t>
  </si>
  <si>
    <t>16.2.14</t>
  </si>
  <si>
    <t>C0250</t>
  </si>
  <si>
    <t>ASSENTAMENTO DE TUBOS E CONEXÕES EM AÇO, J. SOLDADA D=24"</t>
  </si>
  <si>
    <t>16.2.15</t>
  </si>
  <si>
    <t>C0251</t>
  </si>
  <si>
    <t>ASSENTAMENTO DE TUBOS E CONEXÕES EM AÇO, J. SOLDADA D=28"</t>
  </si>
  <si>
    <t>16.2.16</t>
  </si>
  <si>
    <t>C0252</t>
  </si>
  <si>
    <t>ASSENTAMENTO DE TUBOS E CONEXÕES EM AÇO, J. SOLDADA D=30"</t>
  </si>
  <si>
    <t>16.2.17</t>
  </si>
  <si>
    <t>C0253</t>
  </si>
  <si>
    <t>ASSENTAMENTO DE TUBOS E CONEXÕES EM AÇO, J. SOLDADA D=32"</t>
  </si>
  <si>
    <t>16.2.18</t>
  </si>
  <si>
    <t>C0254</t>
  </si>
  <si>
    <t>ASSENTAMENTO DE TUBOS E CONEXÕES EM AÇO, J. SOLDADA D=36"</t>
  </si>
  <si>
    <t>16.2.19</t>
  </si>
  <si>
    <t>C0255</t>
  </si>
  <si>
    <t>ASSENTAMENTO DE TUBOS E CONEXÕES EM AÇO, J. SOLDADA D=40"</t>
  </si>
  <si>
    <t>16.2.20</t>
  </si>
  <si>
    <t>C0256</t>
  </si>
  <si>
    <t>ASSENTAMENTO DE TUBOS E CONEXÕES EM AÇO, J. SOLDADA D=42"</t>
  </si>
  <si>
    <t>16.2.21</t>
  </si>
  <si>
    <t>C0257</t>
  </si>
  <si>
    <t>ASSENTAMENTO DE TUBOS E CONEXÕES EM AÇO, J. SOLDADA D=44"</t>
  </si>
  <si>
    <t>16.2.22</t>
  </si>
  <si>
    <t>C0258</t>
  </si>
  <si>
    <t>ASSENTAMENTO DE TUBOS E CONEXÕES EM AÇO, J. SOLDADA D=48"</t>
  </si>
  <si>
    <t>16.2.23</t>
  </si>
  <si>
    <t>C0259</t>
  </si>
  <si>
    <t>ASSENTAMENTO DE TUBOS E CONEXÕES EM AÇO, J. SOLDADA D=54"</t>
  </si>
  <si>
    <t>16.2.24</t>
  </si>
  <si>
    <t>C0260</t>
  </si>
  <si>
    <t>ASSENTAMENTO DE TUBOS E CONEXÕES EM AÇO, J. SOLDADA D=56"</t>
  </si>
  <si>
    <t>16.2.25</t>
  </si>
  <si>
    <t>C0261</t>
  </si>
  <si>
    <t>ASSENTAMENTO DE TUBOS E CONEXÕES EM AÇO, J. SOLDADA D=60"</t>
  </si>
  <si>
    <t>16.2.26</t>
  </si>
  <si>
    <t>C0262</t>
  </si>
  <si>
    <t>ASSENTAMENTO DE TUBOS E CONEXÕES EM AÇO, J. SOLDADA D=64"</t>
  </si>
  <si>
    <t>16.2.27</t>
  </si>
  <si>
    <t>C0234</t>
  </si>
  <si>
    <t>ASSENTAMENTO DE TUBOS E CONEXÒES EM AÇO, J. SOLDADA D=72"</t>
  </si>
  <si>
    <t>16.2.28</t>
  </si>
  <si>
    <t>C0263</t>
  </si>
  <si>
    <t>ASSENTAMENTO DE TUBOS E CONEXÕES EM AÇO, J. SOLDADA D=84"</t>
  </si>
  <si>
    <t>16.2.29</t>
  </si>
  <si>
    <t>C0247</t>
  </si>
  <si>
    <t>ASSENTAMENTO DE TUBOS E CONEXÕES EM AÇO, J. SOLDADA D=100"</t>
  </si>
  <si>
    <t>16.2.30</t>
  </si>
  <si>
    <t>C4875</t>
  </si>
  <si>
    <t>ASSENTAMENTO DE TUBOS, PEÇAS E CONEXÕES EM AÇO CARBONO SCHEDULE D = 3"</t>
  </si>
  <si>
    <t>16.2.31</t>
  </si>
  <si>
    <t>C4373</t>
  </si>
  <si>
    <t>BUCHA DE REDUÇÃO DE AÇO GALVANIZADO 1 1/4"x 1"</t>
  </si>
  <si>
    <t>16.2.32</t>
  </si>
  <si>
    <t>C4374</t>
  </si>
  <si>
    <t>BUCHA DE REDUÇÃO DE AÇO GALVANIZADO 1 1/2"x 1"</t>
  </si>
  <si>
    <t>16.2.33</t>
  </si>
  <si>
    <t>C4376</t>
  </si>
  <si>
    <t>BUCHA DE REDUÇÃO DE AÇO GALVANIZADO 2"x 1/2"</t>
  </si>
  <si>
    <t>16.2.34</t>
  </si>
  <si>
    <t>C0510</t>
  </si>
  <si>
    <t>BUJÃO EM AÇO GALV. D=15mm (1/2")  À  25mm (1")</t>
  </si>
  <si>
    <t>16.2.35</t>
  </si>
  <si>
    <t>C0511</t>
  </si>
  <si>
    <t>BUJÃO EM AÇO GALV. D=32mm (1 1/4")  À 50mm (2")</t>
  </si>
  <si>
    <t>16.2.36</t>
  </si>
  <si>
    <t>C0512</t>
  </si>
  <si>
    <t>BUJÃO EM AÇO GALV. D=65mm (2 1/2")  À  80mm (3")</t>
  </si>
  <si>
    <t>16.2.37</t>
  </si>
  <si>
    <t>C0509</t>
  </si>
  <si>
    <t>BUJÃO EM AÇO GALV. D=100mm (4')</t>
  </si>
  <si>
    <t>16.2.38</t>
  </si>
  <si>
    <t>C0513</t>
  </si>
  <si>
    <t>BUJÃO OU TAMPÃO AÇO GALV. D=65mm (2 1/2')  À  80mm (3")</t>
  </si>
  <si>
    <t>16.2.39</t>
  </si>
  <si>
    <t>C3700</t>
  </si>
  <si>
    <t>COTOVELO 90 AÇO ASTM A-120 ROSCÁVEL DE 20mm (3/4")</t>
  </si>
  <si>
    <t>16.2.40</t>
  </si>
  <si>
    <t>C3701</t>
  </si>
  <si>
    <t>COTOVELO 90 AÇO ASTM A-120 ROSCÁVEL DE 25mm (1")</t>
  </si>
  <si>
    <t>16.2.41</t>
  </si>
  <si>
    <t>C3702</t>
  </si>
  <si>
    <t>COTOVELO 90 AÇO ASTM A-120 ROSCÁVEL DE 32mm (1 1/4")</t>
  </si>
  <si>
    <t>16.2.42</t>
  </si>
  <si>
    <t>C3703</t>
  </si>
  <si>
    <t>COTOVELO 90 AÇO ASTM A-120 ROSCÁVEL DE 40mm (1 1/2")</t>
  </si>
  <si>
    <t>16.2.43</t>
  </si>
  <si>
    <t>C3704</t>
  </si>
  <si>
    <t>COTOVELO 90 AÇO ASTM A-120 ROSCÁVEL DE 50mm (2")</t>
  </si>
  <si>
    <t>16.2.44</t>
  </si>
  <si>
    <t>C3705</t>
  </si>
  <si>
    <t>COTOVELO 90 AÇO ASTM A-120 ROSCÁVEL DE 80mm (3")</t>
  </si>
  <si>
    <t>16.2.45</t>
  </si>
  <si>
    <t>C3706</t>
  </si>
  <si>
    <t>COTOVELO 90 AÇO ASTM A-120 ROSCÁVEL DE 100mm (4")</t>
  </si>
  <si>
    <t>16.2.46</t>
  </si>
  <si>
    <t>C0940</t>
  </si>
  <si>
    <t>COTOVELO AÇO GALV. D= 15mm (1/2")</t>
  </si>
  <si>
    <t>16.2.47</t>
  </si>
  <si>
    <t>C0941</t>
  </si>
  <si>
    <t>COTOVELO AÇO GALV. D= 20mm (3/4")</t>
  </si>
  <si>
    <t>16.2.48</t>
  </si>
  <si>
    <t>C0942</t>
  </si>
  <si>
    <t>COTOVELO AÇO GALV. D= 25mm (1")</t>
  </si>
  <si>
    <t>16.2.49</t>
  </si>
  <si>
    <t>C0943</t>
  </si>
  <si>
    <t>COTOVELO AÇO GALV. D= 32mm (1 1/4")</t>
  </si>
  <si>
    <t>16.2.50</t>
  </si>
  <si>
    <t>C0944</t>
  </si>
  <si>
    <t>COTOVELO AÇO GALV. D= 40mm (1 1/2")</t>
  </si>
  <si>
    <t>16.2.51</t>
  </si>
  <si>
    <t>C0945</t>
  </si>
  <si>
    <t>COTOVELO AÇO GALV. D= 50mm (2")</t>
  </si>
  <si>
    <t>16.2.52</t>
  </si>
  <si>
    <t>C0946</t>
  </si>
  <si>
    <t>COTOVELO AÇO GALV. D= 65mm (2 1/2")</t>
  </si>
  <si>
    <t>16.2.53</t>
  </si>
  <si>
    <t>C0947</t>
  </si>
  <si>
    <t>COTOVELO AÇO GALV. D= 80mm (3")</t>
  </si>
  <si>
    <t>16.2.54</t>
  </si>
  <si>
    <t>C0948</t>
  </si>
  <si>
    <t>COTOVELO AÇO GALV. D=100mm (4")</t>
  </si>
  <si>
    <t>16.2.55</t>
  </si>
  <si>
    <t>C0949</t>
  </si>
  <si>
    <t>COTOVELO AÇO GALV. D=125mm (5")</t>
  </si>
  <si>
    <t>16.2.56</t>
  </si>
  <si>
    <t>C0950</t>
  </si>
  <si>
    <t>COTOVELO AÇO GALV. D=150mm (6")</t>
  </si>
  <si>
    <t>16.2.57</t>
  </si>
  <si>
    <t>C0960</t>
  </si>
  <si>
    <t>COTOVELO REDUÇÃO AÇO GALV. D= 20X15mm (3/4X1/2'')  A  25X20mm (1"x3/4")</t>
  </si>
  <si>
    <t>16.2.58</t>
  </si>
  <si>
    <t>C0962</t>
  </si>
  <si>
    <t>COTOVELO REDUÇÃO AÇO GALV. D=32X20mm (1 1/4"X3/4'')  A  50X40mm ( 2"x1 1/2")</t>
  </si>
  <si>
    <t>16.2.59</t>
  </si>
  <si>
    <t>C0961</t>
  </si>
  <si>
    <t>COTOVELO REDUÇÃO AÇO GALV. D= 65X50mm (2 1/2"X2'')</t>
  </si>
  <si>
    <t>16.2.60</t>
  </si>
  <si>
    <t>C0965</t>
  </si>
  <si>
    <t>CRUZETA EM AÇO GALV. D=15mm (1/2")</t>
  </si>
  <si>
    <t>16.2.61</t>
  </si>
  <si>
    <t>C0964</t>
  </si>
  <si>
    <t>CRUZETA EM AÇO GALV. D=15mm  À 25mm</t>
  </si>
  <si>
    <t>16.2.62</t>
  </si>
  <si>
    <t>C0967</t>
  </si>
  <si>
    <t>CRUZETA EM AÇO GALV. D=32mm (1 1/4")</t>
  </si>
  <si>
    <t>16.2.63</t>
  </si>
  <si>
    <t>C0966</t>
  </si>
  <si>
    <t>CRUZETA EM AÇO GALV. D=32mm  À 50mm</t>
  </si>
  <si>
    <t>16.2.64</t>
  </si>
  <si>
    <t>C0969</t>
  </si>
  <si>
    <t>CRUZETA EM AÇO GALV. D=65mm (2 1/2")</t>
  </si>
  <si>
    <t>16.2.65</t>
  </si>
  <si>
    <t>C0968</t>
  </si>
  <si>
    <t>CRUZETA EM AÇO GALV. D=65mm  À 80mm</t>
  </si>
  <si>
    <t>16.2.66</t>
  </si>
  <si>
    <t>C4375</t>
  </si>
  <si>
    <t>BUCHA DE REDUÇÃO DE AÇO GALVANIZADO 1 1/2"x 1" 1/4"</t>
  </si>
  <si>
    <t>16.2.67</t>
  </si>
  <si>
    <t>C1016</t>
  </si>
  <si>
    <t>CURVA EM AÇO GALV. D= 15 A 25mm  (1/2")  A  (1")</t>
  </si>
  <si>
    <t>16.2.68</t>
  </si>
  <si>
    <t>C1017</t>
  </si>
  <si>
    <t>CURVA EM AÇO GALV. D= 65 A 80mm  (2 1/2")  A  (3")</t>
  </si>
  <si>
    <t>16.2.69</t>
  </si>
  <si>
    <t>C1018</t>
  </si>
  <si>
    <t>CURVA EM AÇO GALV. D=100 A 150mm  (4")  A  (6")</t>
  </si>
  <si>
    <t>16.2.70</t>
  </si>
  <si>
    <t>C1394</t>
  </si>
  <si>
    <t>FLANGE SEXTAVADA EM AÇO GALV. D=15mm (1/2")</t>
  </si>
  <si>
    <t>16.2.71</t>
  </si>
  <si>
    <t>C1395</t>
  </si>
  <si>
    <t>FLANGE SEXTAVADA EM AÇO GALV. D=15mm (1/2")  À  25mm (3/4")</t>
  </si>
  <si>
    <t>16.2.72</t>
  </si>
  <si>
    <t>C1396</t>
  </si>
  <si>
    <t>FLANGE SEXTAVADA EM AÇO GALV. D=32mm (1 1/4")</t>
  </si>
  <si>
    <t>16.2.73</t>
  </si>
  <si>
    <t>C1392</t>
  </si>
  <si>
    <t>FLANGE SEXTAVADA EM AÇO GALV. D=32mm (1")  À  50mm (2")</t>
  </si>
  <si>
    <t>16.2.74</t>
  </si>
  <si>
    <t>C1397</t>
  </si>
  <si>
    <t>FLANGE SEXTAVADA EM AÇO GALV. D=65mm (2 1/2")</t>
  </si>
  <si>
    <t>16.2.75</t>
  </si>
  <si>
    <t>C1398</t>
  </si>
  <si>
    <t>FLANGE SEXTAVADA EM AÇO GALV. D=65mm(2 1/2")  À  80mm (3")</t>
  </si>
  <si>
    <t>16.2.76</t>
  </si>
  <si>
    <t>C1393</t>
  </si>
  <si>
    <t>FLANGE SEXTAVADA EM AÇO GALV. D=100mm (4")</t>
  </si>
  <si>
    <t>16.2.77</t>
  </si>
  <si>
    <t>C3845</t>
  </si>
  <si>
    <t>FORNECIMENTO, MONTAGEM, INSPEÇÃO E ASSENTAMENTO DE TUBOS E CONEXÕES EM AÇO, J. SOLDADA D=4", API 5 LX SOLDA, NORMA API 104</t>
  </si>
  <si>
    <t>16.2.78</t>
  </si>
  <si>
    <t>C3844</t>
  </si>
  <si>
    <t>FORNECIMENTO, MONTAGEM, INSPEÇÃO E ASSENTAMENTO DE TUBOS E CONEXÕES EM AÇO, J. SOLDADA D=6", API 5 LX SOLDA, NORMA API 104</t>
  </si>
  <si>
    <t>16.2.79</t>
  </si>
  <si>
    <t>C3719</t>
  </si>
  <si>
    <t>JUNTA DE BORRACHA ROSQUEADA DE 3/4"</t>
  </si>
  <si>
    <t>16.2.80</t>
  </si>
  <si>
    <t>C3720</t>
  </si>
  <si>
    <t>JUNTA DE BORRACHA ROSQUEADA DE 1"</t>
  </si>
  <si>
    <t>16.2.81</t>
  </si>
  <si>
    <t>C1691</t>
  </si>
  <si>
    <t>LUVA DE REDUÇÃO AÇO GALV. D= 20X15mm  À 25X20mm</t>
  </si>
  <si>
    <t>16.2.82</t>
  </si>
  <si>
    <t>C1692</t>
  </si>
  <si>
    <t>LUVA DE REDUÇÃO AÇO GALV. D= 32X15mm  À 50X40mm</t>
  </si>
  <si>
    <t>16.2.83</t>
  </si>
  <si>
    <t>C1690</t>
  </si>
  <si>
    <t>LUVA DE REDUÇÃO AÇO GALV. D=80X65mm (3"X2 1/2")</t>
  </si>
  <si>
    <t>16.2.84</t>
  </si>
  <si>
    <t>C1688</t>
  </si>
  <si>
    <t>LUVA DE REDUÇÃO AÇO GALV. D=100X50mm (4"X2")</t>
  </si>
  <si>
    <t>16.2.85</t>
  </si>
  <si>
    <t>C1693</t>
  </si>
  <si>
    <t>LUVA DE REDUÇÃO AÇO GALV. D=100X50mm À 100X80mm</t>
  </si>
  <si>
    <t>16.2.86</t>
  </si>
  <si>
    <t>C1689</t>
  </si>
  <si>
    <t>LUVA DE REDUÇÃO AÇO GALV. D=100X65mm (4"X2 1/2")</t>
  </si>
  <si>
    <t>16.2.87</t>
  </si>
  <si>
    <t>C1687</t>
  </si>
  <si>
    <t>LUVA DE REDUÇÃO AÇO GALV. D=100X80mm (4"X3")</t>
  </si>
  <si>
    <t>16.2.88</t>
  </si>
  <si>
    <t>C3712</t>
  </si>
  <si>
    <t>LUVA DE UNIÃO AÇO ASTM  A-120 DE 20mm (3/4")</t>
  </si>
  <si>
    <t>16.2.89</t>
  </si>
  <si>
    <t>C3713</t>
  </si>
  <si>
    <t>LUVA DE UNIÃO AÇO ASTM  A-120 DE 25mm (1")</t>
  </si>
  <si>
    <t>16.2.90</t>
  </si>
  <si>
    <t>C4402</t>
  </si>
  <si>
    <t>LUVA DE UNIÃO AÇO ASTM A-120 DE 40mm (1 1/2")</t>
  </si>
  <si>
    <t>16.2.91</t>
  </si>
  <si>
    <t>C1694</t>
  </si>
  <si>
    <t>LUVA DE UNIÃO AÇO GALVANIZADO DE (2 1/2")</t>
  </si>
  <si>
    <t>16.2.92</t>
  </si>
  <si>
    <t>C1695</t>
  </si>
  <si>
    <t>LUVA DE UNIÃO AÇO GALVANIZADO DE (3")</t>
  </si>
  <si>
    <t>16.2.93</t>
  </si>
  <si>
    <t>C1696</t>
  </si>
  <si>
    <t>LUVA DE UNIÃO AÇO GALVANIZADO DE (4")</t>
  </si>
  <si>
    <t>16.2.94</t>
  </si>
  <si>
    <t>C1705</t>
  </si>
  <si>
    <t>LUVA AÇO GALV. D=15mm (1/2")  À  25mm (1")</t>
  </si>
  <si>
    <t>16.2.95</t>
  </si>
  <si>
    <t>C1706</t>
  </si>
  <si>
    <t>LUVA AÇO GALV. D=32mm (1 1/4")  À  50mm (2")</t>
  </si>
  <si>
    <t>16.2.96</t>
  </si>
  <si>
    <t>C1707</t>
  </si>
  <si>
    <t>LUVA AÇO GALV. D=65mm (2 1/2")  À  80mm (3")</t>
  </si>
  <si>
    <t>16.2.97</t>
  </si>
  <si>
    <t>C1704</t>
  </si>
  <si>
    <t>LUVA AÇO GALV. D=100mm (4") À 150mm (6")</t>
  </si>
  <si>
    <t>16.2.98</t>
  </si>
  <si>
    <t>C1822</t>
  </si>
  <si>
    <t>NIPLE DUPLO DE REDUÇÃO AÇO GALV. D=20X15mm (3/4"X1/2")</t>
  </si>
  <si>
    <t>16.2.99</t>
  </si>
  <si>
    <t>C1826</t>
  </si>
  <si>
    <t>NIPLE DUPLO DE REDUÇÃO AÇO GALV. D=20X15mm (3/4"X1/2")  À  25X20mm (1"X3/4")</t>
  </si>
  <si>
    <t>16.2.100</t>
  </si>
  <si>
    <t>C1823</t>
  </si>
  <si>
    <t>NIPLE DUPLO DE REDUÇÃO AÇO GALV. D=32X15mm (1 1/4"X1/2")</t>
  </si>
  <si>
    <t>16.2.101</t>
  </si>
  <si>
    <t>C1824</t>
  </si>
  <si>
    <t>NIPLE DUPLO REDUÇÃO AÇO GALV. D=32X15mm (1 1/4"X1/2")  À  50X40mm (2"X1 1/2")</t>
  </si>
  <si>
    <t>16.2.102</t>
  </si>
  <si>
    <t>C1825</t>
  </si>
  <si>
    <t>NIPLE DUPLO DE REDUÇÃO AÇO GALV. D=65X32mm(2 1/2"X1 1/4")  À  80X65mm(3"X2 1/2")</t>
  </si>
  <si>
    <t>16.2.103</t>
  </si>
  <si>
    <t>C1815</t>
  </si>
  <si>
    <t>NIPLE DUPLO DE REDUÇÃO AÇO GALV. D=80X50mm (3"X2")  À  80X65mm (3"X2 1/2")</t>
  </si>
  <si>
    <t>16.2.104</t>
  </si>
  <si>
    <t>C1817</t>
  </si>
  <si>
    <t>NIPLE DUPLO AÇO GALV. D=15mm (1/2")  À 25mm (1")</t>
  </si>
  <si>
    <t>16.2.105</t>
  </si>
  <si>
    <t>C1818</t>
  </si>
  <si>
    <t>NIPLE DUPLO AÇO GALV. D=32mm  (1 1/4")  À 50mm (2")</t>
  </si>
  <si>
    <t>16.2.106</t>
  </si>
  <si>
    <t>C1821</t>
  </si>
  <si>
    <t>NIPLE DUPLO AÇO GALV. D=65mm (2 1/2")</t>
  </si>
  <si>
    <t>16.2.107</t>
  </si>
  <si>
    <t>C1819</t>
  </si>
  <si>
    <t>NIPLE DUPLO AÇO GALV. D=65mm (2 1/2")  À 80mm (3")</t>
  </si>
  <si>
    <t>16.2.108</t>
  </si>
  <si>
    <t>C1816</t>
  </si>
  <si>
    <t>NIPLE DUPLO AÇO GALV. D=100mm (4")</t>
  </si>
  <si>
    <t>16.2.109</t>
  </si>
  <si>
    <t>C3711</t>
  </si>
  <si>
    <t>REDUÇÃO AÇO ASTM  A-120  ROSCÁVEL DE (1"x 1 1/2")  À (1"x 3/4")</t>
  </si>
  <si>
    <t>16.2.110</t>
  </si>
  <si>
    <t>C3710</t>
  </si>
  <si>
    <t>REDUÇÃO AÇO ASTM  A-120  ROSCÁVEL DE (2"x 1 1/2")  À (2"x 3/4")</t>
  </si>
  <si>
    <t>16.2.111</t>
  </si>
  <si>
    <t>C3709</t>
  </si>
  <si>
    <t>REDUÇÃO AÇO ASTM  A-120  ROSCÁVEL DE (3"x 2 1/2")  À (3"x 3/4")</t>
  </si>
  <si>
    <t>16.2.112</t>
  </si>
  <si>
    <t>C3708</t>
  </si>
  <si>
    <t>REDUÇÃO AÇO ASTM  A-120  ROSCÁVEL DE (4"x 2")</t>
  </si>
  <si>
    <t>16.2.113</t>
  </si>
  <si>
    <t>C3707</t>
  </si>
  <si>
    <t>REDUÇÃO AÇO ASTM  A-120  ROSCÁVEL DE (4"x 3")</t>
  </si>
  <si>
    <t>16.2.114</t>
  </si>
  <si>
    <t>C2307</t>
  </si>
  <si>
    <t>TAMPÃO EM AÇO GALV. D=15mm (1/2")  À 25mm(1")</t>
  </si>
  <si>
    <t>16.2.115</t>
  </si>
  <si>
    <t>C2308</t>
  </si>
  <si>
    <t>TAMPÃO EM AÇO GALV. D=32mm (1 1/4")  À  50mm(2")</t>
  </si>
  <si>
    <t>16.2.116</t>
  </si>
  <si>
    <t>C2309</t>
  </si>
  <si>
    <t>TAMPÃO EM AÇO GALV. D=65mm(2 1/2")  À  80mm(3")</t>
  </si>
  <si>
    <t>16.2.117</t>
  </si>
  <si>
    <t>C2306</t>
  </si>
  <si>
    <t>TAMPÃO EM AÇO GALV. D=100mm (4')</t>
  </si>
  <si>
    <t>16.2.118</t>
  </si>
  <si>
    <t>C3692</t>
  </si>
  <si>
    <t>TÊ AÇO ASTM A-120 ROSCÁVEL DE 20mm (3/4")</t>
  </si>
  <si>
    <t>16.2.119</t>
  </si>
  <si>
    <t>C3693</t>
  </si>
  <si>
    <t>TÊ AÇO ASTM A-120 ROSCÁVEL DE 25mm (1")</t>
  </si>
  <si>
    <t>16.2.120</t>
  </si>
  <si>
    <t>C3694</t>
  </si>
  <si>
    <t>TÊ AÇO ASTM A-120 ROSCÁVEL DE 32mm (1 1/4")</t>
  </si>
  <si>
    <t>16.2.121</t>
  </si>
  <si>
    <t>C3696</t>
  </si>
  <si>
    <t>TÊ AÇO ASTM A-120 ROSCÁVEL DE 40mm (1 1/2")</t>
  </si>
  <si>
    <t>16.2.122</t>
  </si>
  <si>
    <t>C3697</t>
  </si>
  <si>
    <t>TÊ AÇO ASTM A-120 ROSCÁVEL DE 50mm (2")</t>
  </si>
  <si>
    <t>16.2.123</t>
  </si>
  <si>
    <t>C3698</t>
  </si>
  <si>
    <t>TÊ AÇO ASTM  A-120  ROSCÁVEL DE 80mm (3")</t>
  </si>
  <si>
    <t>16.2.124</t>
  </si>
  <si>
    <t>C3699</t>
  </si>
  <si>
    <t>TÊ AÇO ASTM  A-120  ROSCÁVEL DE 100mm (4")</t>
  </si>
  <si>
    <t>16.2.125</t>
  </si>
  <si>
    <t>C2321</t>
  </si>
  <si>
    <t>TÊ AÇO GALV. D= 15mm (1/2")</t>
  </si>
  <si>
    <t>16.2.126</t>
  </si>
  <si>
    <t>C2322</t>
  </si>
  <si>
    <t>TÊ AÇO GALV. D= 20mm (3/4")</t>
  </si>
  <si>
    <t>16.2.127</t>
  </si>
  <si>
    <t>C2323</t>
  </si>
  <si>
    <t>TÊ AÇO GALV. D= 25mm (1")</t>
  </si>
  <si>
    <t>16.2.128</t>
  </si>
  <si>
    <t>C2324</t>
  </si>
  <si>
    <t>TÊ AÇO GALV. D= 32mm (1 1/4")</t>
  </si>
  <si>
    <t>16.2.129</t>
  </si>
  <si>
    <t>C2325</t>
  </si>
  <si>
    <t>TÊ AÇO GALV. D= 40mm (1 1/2")</t>
  </si>
  <si>
    <t>16.2.130</t>
  </si>
  <si>
    <t>C2326</t>
  </si>
  <si>
    <t>TÊ AÇO GALV. D= 50mm (2")</t>
  </si>
  <si>
    <t>16.2.131</t>
  </si>
  <si>
    <t>C2327</t>
  </si>
  <si>
    <t>TÊ AÇO GALV. D= 65mm (2 1/2")</t>
  </si>
  <si>
    <t>16.2.132</t>
  </si>
  <si>
    <t>C2328</t>
  </si>
  <si>
    <t>TÊ AÇO GALV. D= 80mm (3")</t>
  </si>
  <si>
    <t>16.2.133</t>
  </si>
  <si>
    <t>C2329</t>
  </si>
  <si>
    <t>TÊ AÇO GALV. D=100mm (4")</t>
  </si>
  <si>
    <t>16.2.134</t>
  </si>
  <si>
    <t>C2330</t>
  </si>
  <si>
    <t>TÊ AÇO GALV. D=125mm (5")</t>
  </si>
  <si>
    <t>16.2.135</t>
  </si>
  <si>
    <t>C2331</t>
  </si>
  <si>
    <t>TÊ AÇO GALV. D=150mm (6")</t>
  </si>
  <si>
    <t>16.2.136</t>
  </si>
  <si>
    <t>C2394</t>
  </si>
  <si>
    <t xml:space="preserve">TE REDUÇÃO AÇO GALVANIZADO 3/4" X 1/2"
</t>
  </si>
  <si>
    <t>16.2.137</t>
  </si>
  <si>
    <t>C2395</t>
  </si>
  <si>
    <t>TE REDUÇÃO AÇO GALVANIZADO 1 1/4" X 1/2"</t>
  </si>
  <si>
    <t>16.2.138</t>
  </si>
  <si>
    <t>C2396</t>
  </si>
  <si>
    <t>16.2.139</t>
  </si>
  <si>
    <t>C2397</t>
  </si>
  <si>
    <t>16.2.140</t>
  </si>
  <si>
    <t>C3685</t>
  </si>
  <si>
    <t>TUBO AÇO ASTM A-120 PRETO C/ ROSCA DE 20mm (3/4")</t>
  </si>
  <si>
    <t>16.2.141</t>
  </si>
  <si>
    <t>C3686</t>
  </si>
  <si>
    <t>TUBO AÇO ASTM A-120 PRETO  C/ ROSCA DE 25mm (1")</t>
  </si>
  <si>
    <t>16.2.142</t>
  </si>
  <si>
    <t>C3687</t>
  </si>
  <si>
    <t>TUBO AÇO ASTM A-120 PRETO  C/ ROSCA DE 32mm (1 1/4")</t>
  </si>
  <si>
    <t>16.2.143</t>
  </si>
  <si>
    <t>C3688</t>
  </si>
  <si>
    <t>TUBO AÇO ASTM A-120 PRETO  C/ ROSCA DE 40mm (1 1/2")</t>
  </si>
  <si>
    <t>16.2.144</t>
  </si>
  <si>
    <t>C3690</t>
  </si>
  <si>
    <t>16.2.145</t>
  </si>
  <si>
    <t>C3689</t>
  </si>
  <si>
    <t>TUBO AÇO ASTM A-120 PRETO  C/ ROSCA DE 50mm (2")</t>
  </si>
  <si>
    <t>16.2.146</t>
  </si>
  <si>
    <t>C3691</t>
  </si>
  <si>
    <t>16.2.147</t>
  </si>
  <si>
    <t>C2558</t>
  </si>
  <si>
    <t>TUBO AÇO GALV. C/OU S/COSTURA D=15mm (1/2")</t>
  </si>
  <si>
    <t>16.2.148</t>
  </si>
  <si>
    <t>C2559</t>
  </si>
  <si>
    <t>TUBO AÇO GALV. C/OU S/COSTURA D=20mm (3/4")</t>
  </si>
  <si>
    <t>16.2.149</t>
  </si>
  <si>
    <t>C2560</t>
  </si>
  <si>
    <t>TUBO AÇO GALV. C/OU S/COSTURA D=25mm (1")</t>
  </si>
  <si>
    <t>16.2.150</t>
  </si>
  <si>
    <t>C2561</t>
  </si>
  <si>
    <t>TUBO AÇO GALV. C/OU S/COSTURA D=32mm (1 1/4")</t>
  </si>
  <si>
    <t>16.2.151</t>
  </si>
  <si>
    <t>C2554</t>
  </si>
  <si>
    <t>TUBO AÇO GALV. C/OU S/COSTURA D= 40mm (1 1/2")</t>
  </si>
  <si>
    <t>16.2.152</t>
  </si>
  <si>
    <t>C2562</t>
  </si>
  <si>
    <t>TUBO AÇO GALV. C/OU S/COSTURA D=50mm (2")</t>
  </si>
  <si>
    <t>16.2.153</t>
  </si>
  <si>
    <t>C2563</t>
  </si>
  <si>
    <t>TUBO AÇO GALV. C/OU S/COSTURA D=65mm (2 1/2")</t>
  </si>
  <si>
    <t>16.2.154</t>
  </si>
  <si>
    <t>C2564</t>
  </si>
  <si>
    <t>TUBO AÇO GALV. C/OU S/COSTURA D=80mm (3")</t>
  </si>
  <si>
    <t>16.2.155</t>
  </si>
  <si>
    <t>C2555</t>
  </si>
  <si>
    <t>TUBO AÇO GALV. C/OU S/COSTURA D=100mm (4")</t>
  </si>
  <si>
    <t>16.2.156</t>
  </si>
  <si>
    <t>C2556</t>
  </si>
  <si>
    <t>TUBO AÇO GALV. C/OU S/COSTURA D=125mm (5")</t>
  </si>
  <si>
    <t>16.2.157</t>
  </si>
  <si>
    <t>C2557</t>
  </si>
  <si>
    <t>TUBO AÇO GALV. C/OU S/COSTURA D=150mm (6")</t>
  </si>
  <si>
    <t>16.2.158</t>
  </si>
  <si>
    <t>C2543</t>
  </si>
  <si>
    <t>TUBO AÇO GALV. C/OU S/COST.INCL.CONEXÕES D= 15mm (1/2")</t>
  </si>
  <si>
    <t>16.2.159</t>
  </si>
  <si>
    <t>C2544</t>
  </si>
  <si>
    <t>TUBO AÇO GALV. C/OU S/COST.INCL.CONEXÕES D= 20mm (3/4")</t>
  </si>
  <si>
    <t>16.2.160</t>
  </si>
  <si>
    <t>C2545</t>
  </si>
  <si>
    <t>TUBO AÇO GALV. C/OU S/COST.INCL.CONEXÕES D= 25mm (1")</t>
  </si>
  <si>
    <t>16.2.161</t>
  </si>
  <si>
    <t>C2546</t>
  </si>
  <si>
    <t>TUBO AÇO GALV. C/OU S/COST.INCL.CONEXÕES D= 32mm (1 1/4")</t>
  </si>
  <si>
    <t>16.2.162</t>
  </si>
  <si>
    <t>C2547</t>
  </si>
  <si>
    <t>TUBO AÇO GALV. C/OU S/COST.INCL.CONEXÕES D= 40mm(1 1/2")</t>
  </si>
  <si>
    <t>16.2.163</t>
  </si>
  <si>
    <t>C2552</t>
  </si>
  <si>
    <t>TUBO AÇO GALV. C/OU S/COST.INCL.CONEXÕES D=50mm (2")</t>
  </si>
  <si>
    <t>16.2.164</t>
  </si>
  <si>
    <t>C2553</t>
  </si>
  <si>
    <t>TUBO AÇO GALV. C/OU S/COST.INCL.CONEXÕES D=65mm (2 1/2")</t>
  </si>
  <si>
    <t>16.2.165</t>
  </si>
  <si>
    <t>C2548</t>
  </si>
  <si>
    <t>TUBO AÇO GALV. C/OU S/COST.INCL.CONEXÕES D= 80mm (3")</t>
  </si>
  <si>
    <t>16.2.166</t>
  </si>
  <si>
    <t>C2549</t>
  </si>
  <si>
    <t>TUBO AÇO GALV. C/OU S/COST.INCL.CONEXÕES D=100mm (4")</t>
  </si>
  <si>
    <t>16.2.167</t>
  </si>
  <si>
    <t>C2550</t>
  </si>
  <si>
    <t>TUBO AÇO GALV. C/OU S/COST.INCL.CONEXÕES D=125mm (5")</t>
  </si>
  <si>
    <t>16.2.168</t>
  </si>
  <si>
    <t>C2551</t>
  </si>
  <si>
    <t>TUBO AÇO GALV. C/OU S/COST.INCL.CONEXÕES D=150mm (6")</t>
  </si>
  <si>
    <t>TUBOS E CONEXÕES DE PVC</t>
  </si>
  <si>
    <t>16.3.1</t>
  </si>
  <si>
    <t>C0014</t>
  </si>
  <si>
    <t>ADAPTADOR DE JUNTA ELAST.P/SIFÃO METAL PVC P/ESGOTO  D=40mm</t>
  </si>
  <si>
    <t>16.3.2</t>
  </si>
  <si>
    <t>C0015</t>
  </si>
  <si>
    <t>ADAPTADOR P/ SIFÃO PVC 40mm (1 1/4")</t>
  </si>
  <si>
    <t>16.3.3</t>
  </si>
  <si>
    <t>C3653</t>
  </si>
  <si>
    <t>ADAPTADOR PVC P/ REGISTRO 25mm (3/4")</t>
  </si>
  <si>
    <t>16.3.4</t>
  </si>
  <si>
    <t>C3654</t>
  </si>
  <si>
    <t>ADAPTADOR PVC P/ REGISTRO 32mm (1")</t>
  </si>
  <si>
    <t>16.3.5</t>
  </si>
  <si>
    <t>C3655</t>
  </si>
  <si>
    <t>ADAPTADOR PVC P/ REGISTRO 40mm (1 1/4")</t>
  </si>
  <si>
    <t>16.3.6</t>
  </si>
  <si>
    <t>C3656</t>
  </si>
  <si>
    <t>ADAPTADOR PVC P/ REGISTRO 50mm (1 1/2")</t>
  </si>
  <si>
    <t>16.3.7</t>
  </si>
  <si>
    <t>C3657</t>
  </si>
  <si>
    <t>ADAPTADOR PVC P/ REGISTRO 60mm (2")</t>
  </si>
  <si>
    <t>16.3.8</t>
  </si>
  <si>
    <t>C0016</t>
  </si>
  <si>
    <t>ADAPTADOR PVC P/ REGISTRO 75mm (2 1/2'')</t>
  </si>
  <si>
    <t>16.3.9</t>
  </si>
  <si>
    <t>C0017</t>
  </si>
  <si>
    <t>ADAPTADOR PVC P/ REGISTRO 85mm (3'')</t>
  </si>
  <si>
    <t>16.3.10</t>
  </si>
  <si>
    <t>C0019</t>
  </si>
  <si>
    <t>ADAPTADOR PVC SOLD. FLANGES LIVRES P/CX. D'ÁGUA 20mm (1/2')</t>
  </si>
  <si>
    <t>16.3.11</t>
  </si>
  <si>
    <t>C0020</t>
  </si>
  <si>
    <t>ADAPTADOR PVC SOLD. FLANGES LIVRES P/CX. D'ÁGUA 25mm (3/4")</t>
  </si>
  <si>
    <t>16.3.12</t>
  </si>
  <si>
    <t>C0021</t>
  </si>
  <si>
    <t>ADAPTADOR PVC SOLD. FLANGES LIVRES P/CX. D'ÁGUA 32mm (1")</t>
  </si>
  <si>
    <t>16.3.13</t>
  </si>
  <si>
    <t>C0022</t>
  </si>
  <si>
    <t>ADAPTADOR PVC SOLD. FLANGES LIVRES P/CX. D'ÁGUA 40mm (1 1/4")</t>
  </si>
  <si>
    <t>16.3.14</t>
  </si>
  <si>
    <t>C0023</t>
  </si>
  <si>
    <t>ADAPTADOR PVC SOLD. FLANGES LIVRES P/CX. D'ÁGUA 50mm (1 1/2")</t>
  </si>
  <si>
    <t>16.3.15</t>
  </si>
  <si>
    <t>C0024</t>
  </si>
  <si>
    <t>ADAPTADOR PVC SOLD. FLANGES LIVRES P/CX. D'ÁGUA 60mm (2")</t>
  </si>
  <si>
    <t>16.3.16</t>
  </si>
  <si>
    <t>C0025</t>
  </si>
  <si>
    <t>ADAPTADOR PVC SOLD. FLANGES LIVRES P/CX. D'ÁGUA 75mm (2 1/2")</t>
  </si>
  <si>
    <t>16.3.17</t>
  </si>
  <si>
    <t>C0026</t>
  </si>
  <si>
    <t>ADAPTADOR PVC SOLD. FLANGES LIVRES P/CX. D'ÁGUA 85mm (3")</t>
  </si>
  <si>
    <t>16.3.18</t>
  </si>
  <si>
    <t>C0018</t>
  </si>
  <si>
    <t>ADAPTADOR PVC SOLD. FLANGES LIVRES P/CX. D'ÁGUA 110mm (4")</t>
  </si>
  <si>
    <t>16.3.19</t>
  </si>
  <si>
    <t>C4330</t>
  </si>
  <si>
    <t>AQUISIÇÃO E ASSENTAMENTO DE TUBO PVC RÍGIDO PBA DEFoFo, INCLUSIVE CONEXÕES - DN 100</t>
  </si>
  <si>
    <t>16.3.20</t>
  </si>
  <si>
    <t>C4329</t>
  </si>
  <si>
    <t>AQUISIÇÃO E ASSENTAMENTO DE TUBO PVC RÍGIDO PBA DEFoFo, INCLUSIVE CONEXÕES - DN 150</t>
  </si>
  <si>
    <t>16.3.21</t>
  </si>
  <si>
    <t>C0289</t>
  </si>
  <si>
    <t>ASSENTAMENTO DE TUBOS E CONEXÕES EM PVC, JE DN 40mm</t>
  </si>
  <si>
    <t>16.3.22</t>
  </si>
  <si>
    <t>C0291</t>
  </si>
  <si>
    <t>ASSENTAMENTO DE TUBOS E CONEXÕES EM PVC, JE DN 50mm</t>
  </si>
  <si>
    <t>16.3.23</t>
  </si>
  <si>
    <t>C0292</t>
  </si>
  <si>
    <t>ASSENTAMENTO DE TUBOS E CONEXÕES EM PVC, JE DN 75mm</t>
  </si>
  <si>
    <t>16.3.24</t>
  </si>
  <si>
    <t>C0281</t>
  </si>
  <si>
    <t>ASSENTAMENTO DE TUBOS E CONEXÕES EM PVC, JE DN 100mm</t>
  </si>
  <si>
    <t>16.3.25</t>
  </si>
  <si>
    <t>C0282</t>
  </si>
  <si>
    <t>ASSENTAMENTO DE TUBOS E CONEXÕES EM PVC, JE DN 125mm</t>
  </si>
  <si>
    <t>16.3.26</t>
  </si>
  <si>
    <t>C0283</t>
  </si>
  <si>
    <t>ASSENTAMENTO DE TUBOS E CONEXÕES EM PVC, JE DN 150mm</t>
  </si>
  <si>
    <t>16.3.27</t>
  </si>
  <si>
    <t>C0284</t>
  </si>
  <si>
    <t>ASSENTAMENTO DE TUBOS E CONEXÕES EM PVC, JE DN 200mm</t>
  </si>
  <si>
    <t>16.3.28</t>
  </si>
  <si>
    <t>C0285</t>
  </si>
  <si>
    <t>ASSENTAMENTO DE TUBOS E CONEXÕES EM PVC, JE DN 250mm</t>
  </si>
  <si>
    <t>16.3.29</t>
  </si>
  <si>
    <t>C0286</t>
  </si>
  <si>
    <t>ASSENTAMENTO DE TUBOS E CONEXÕES EM PVC, JE DN 300mm</t>
  </si>
  <si>
    <t>16.3.30</t>
  </si>
  <si>
    <t>C0287</t>
  </si>
  <si>
    <t>ASSENTAMENTO DE TUBOS E CONEXÕES EM PVC, JE DN 350mm</t>
  </si>
  <si>
    <t>16.3.31</t>
  </si>
  <si>
    <t>C0288</t>
  </si>
  <si>
    <t>ASSENTAMENTO DE TUBOS E CONEXÕES EM PVC, JE DN 400mm</t>
  </si>
  <si>
    <t>16.3.32</t>
  </si>
  <si>
    <t>C0290</t>
  </si>
  <si>
    <t>ASSENTAMENTO DE TUBOS E CONEXÕES EM PVC, JE DN 450mm</t>
  </si>
  <si>
    <t>16.3.33</t>
  </si>
  <si>
    <t>C0233</t>
  </si>
  <si>
    <t>ASSENTAMENTO DE TUBOS E CONEXÕES EM PVC, JE DN 500mm</t>
  </si>
  <si>
    <t>16.3.34</t>
  </si>
  <si>
    <t>C0277</t>
  </si>
  <si>
    <t>ASSENTAMENTO DE TUBOS E CONEXÕES EM PVC, J.SOLDADA DN 32mm</t>
  </si>
  <si>
    <t>16.3.35</t>
  </si>
  <si>
    <t>16.3.36</t>
  </si>
  <si>
    <t>16.3.37</t>
  </si>
  <si>
    <t>C0280</t>
  </si>
  <si>
    <t>ASSENTAMENTO DE TUBOS E CONEXÕES EM PVC, J.SOLDADA DN 75mm</t>
  </si>
  <si>
    <t>16.3.38</t>
  </si>
  <si>
    <t>16.3.39</t>
  </si>
  <si>
    <t>C0276</t>
  </si>
  <si>
    <t>ASSENTAMENTO DE TUBOS E CONEXÕES EM PVC, J.SOLDADA DN 150mm</t>
  </si>
  <si>
    <t>16.3.40</t>
  </si>
  <si>
    <t>C0488</t>
  </si>
  <si>
    <t>BUCHA REDUÇÃO LONGA PVC P/ESGOTO 50X40mm</t>
  </si>
  <si>
    <t>16.3.41</t>
  </si>
  <si>
    <t>C0507</t>
  </si>
  <si>
    <t>BUCHA REDUÇÃO PVC ROSC. D=3/4"X1/2" (25X20mm)</t>
  </si>
  <si>
    <t>16.3.42</t>
  </si>
  <si>
    <t>C0496</t>
  </si>
  <si>
    <t>BUCHA REDUÇÃO PVC ROSC. D=1"X1/2"(32X20mm)</t>
  </si>
  <si>
    <t>16.3.43</t>
  </si>
  <si>
    <t>C0497</t>
  </si>
  <si>
    <t>BUCHA REDUÇÃO PVC ROSC. D=1"X3/4" (32X25mm)</t>
  </si>
  <si>
    <t>16.3.44</t>
  </si>
  <si>
    <t>C0494</t>
  </si>
  <si>
    <t>BUCHA REDUÇÃO PVC ROSC. D=1 1/4"X1/2" (40X20mm)</t>
  </si>
  <si>
    <t>16.3.45</t>
  </si>
  <si>
    <t>C0495</t>
  </si>
  <si>
    <t>BUCHA REDUÇÃO PVC ROSC. D=1 1/4"X3/4" (40X25mm)</t>
  </si>
  <si>
    <t>16.3.46</t>
  </si>
  <si>
    <t>C0493</t>
  </si>
  <si>
    <t>BUCHA REDUÇÃO PVC ROSC. D=1 1/4"X1" (40X32mm)</t>
  </si>
  <si>
    <t>16.3.47</t>
  </si>
  <si>
    <t>C0491</t>
  </si>
  <si>
    <t>BUCHA REDUÇÃO PVC ROSC. D=1 1/2"X1/2" (50X20mm)</t>
  </si>
  <si>
    <t>16.3.48</t>
  </si>
  <si>
    <t>C0492</t>
  </si>
  <si>
    <t>BUCHA REDUÇÃO PVC ROSC. D=1 1/2"X3/4" (50X25mm)</t>
  </si>
  <si>
    <t>16.3.49</t>
  </si>
  <si>
    <t>C0490</t>
  </si>
  <si>
    <t>BUCHA REDUÇÃO PVC ROSC. D=1 1/2"X1" (50X32mm)</t>
  </si>
  <si>
    <t>16.3.50</t>
  </si>
  <si>
    <t>C0489</t>
  </si>
  <si>
    <t>BUCHA REDUÇÃO PVC ROSC. D=1 1/2"X1 1/4" (50X40mm)</t>
  </si>
  <si>
    <t>16.3.51</t>
  </si>
  <si>
    <t>C0503</t>
  </si>
  <si>
    <t>BUCHA REDUÇÃO PVC ROSC. D=2"X1" (60X32mm)</t>
  </si>
  <si>
    <t>16.3.52</t>
  </si>
  <si>
    <t>C0502</t>
  </si>
  <si>
    <t>BUCHA REDUÇÃO PVC ROSC. D=2"X1 1/4" (60X40mm)</t>
  </si>
  <si>
    <t>16.3.53</t>
  </si>
  <si>
    <t>C0501</t>
  </si>
  <si>
    <t>BUCHA REDUÇÃO PVC ROSC. D=2"X1 1/2" (60X50mm)</t>
  </si>
  <si>
    <t>16.3.54</t>
  </si>
  <si>
    <t>C0499</t>
  </si>
  <si>
    <t>BUCHA REDUÇÃO PVC ROSC. D=2 1/2"X1 1/4" (75X40mm)</t>
  </si>
  <si>
    <t>16.3.55</t>
  </si>
  <si>
    <t>C0498</t>
  </si>
  <si>
    <t>BUCHA REDUÇÃO PVC ROSC. D=2 1/2"X1 1/2" (75X50mm)</t>
  </si>
  <si>
    <t>16.3.56</t>
  </si>
  <si>
    <t>C0500</t>
  </si>
  <si>
    <t>BUCHA REDUÇÃO PVC ROSC. D=2 1/2"X2" (75X60mm)</t>
  </si>
  <si>
    <t>16.3.57</t>
  </si>
  <si>
    <t>C0504</t>
  </si>
  <si>
    <t>BUCHA REDUÇÃO PVC ROSC. D=3"X1 1/2" (85X50mm)</t>
  </si>
  <si>
    <t>16.3.58</t>
  </si>
  <si>
    <t>C0506</t>
  </si>
  <si>
    <t>BUCHA REDUÇÃO PVC ROSC. D=3"X2" (85X60mm)</t>
  </si>
  <si>
    <t>16.3.59</t>
  </si>
  <si>
    <t>C0505</t>
  </si>
  <si>
    <t>BUCHA REDUÇÃO PVC ROSC. D=3"X2 1/2" (85X75mm)</t>
  </si>
  <si>
    <t>16.3.60</t>
  </si>
  <si>
    <t>C0508</t>
  </si>
  <si>
    <t>BUCHA REDUÇÃO PVC ROSC. D=4"X3" (110X85mm)</t>
  </si>
  <si>
    <t>16.3.61</t>
  </si>
  <si>
    <t>C3586</t>
  </si>
  <si>
    <t>CAIXA SIFONADA 150X150X50cm COM GRELHA - PADRÃO POPULAR</t>
  </si>
  <si>
    <t>16.3.62</t>
  </si>
  <si>
    <t>C0680</t>
  </si>
  <si>
    <t>CAP (TAMPÃO) OU PLUG (BUJÃO) PVC P/ESGOTO D=50mm-SOLD.</t>
  </si>
  <si>
    <t>16.3.63</t>
  </si>
  <si>
    <t>C0676</t>
  </si>
  <si>
    <t>CAP (TAMPÃO) OU PLUG (BUJÃO) PVC P/ESGOTO  D=75mm - SOLD.</t>
  </si>
  <si>
    <t>16.3.64</t>
  </si>
  <si>
    <t>C0678</t>
  </si>
  <si>
    <t>CAP (TAMPÃO) OU PLUG (BUJÃO) PVC P/ESGOTO D=100mm SOLD.</t>
  </si>
  <si>
    <t>16.3.65</t>
  </si>
  <si>
    <t>C0679</t>
  </si>
  <si>
    <t>CAP (TAMPÃO) OU PLUG (BUJÃO) PVC P/ESGOTO D=50mm C/ANÉIS</t>
  </si>
  <si>
    <t>16.3.66</t>
  </si>
  <si>
    <t>C0681</t>
  </si>
  <si>
    <t>CAP (TAMPÃO) OU PLUG (BUJÃO) PVC P/ESGOTO D=75mm C/ANÉIS</t>
  </si>
  <si>
    <t>16.3.67</t>
  </si>
  <si>
    <t>C0677</t>
  </si>
  <si>
    <t>CAP (TAMPÃO) OU PLUG (BUJÃO) PVC P/ESGOTO D=100mm C/ANÉIS</t>
  </si>
  <si>
    <t>16.3.68</t>
  </si>
  <si>
    <t>C0685</t>
  </si>
  <si>
    <t>CAP PVC BRANCO ROSC. D=1/2" (20mm)</t>
  </si>
  <si>
    <t>16.3.69</t>
  </si>
  <si>
    <t>C0688</t>
  </si>
  <si>
    <t>CAP PVC BRANCO ROSC. D=3/4" (25mm)</t>
  </si>
  <si>
    <t>16.3.70</t>
  </si>
  <si>
    <t>C0684</t>
  </si>
  <si>
    <t>CAP PVC BRANCO ROSC. D=1" (32mm)</t>
  </si>
  <si>
    <t>16.3.71</t>
  </si>
  <si>
    <t>C0683</t>
  </si>
  <si>
    <t>CAP PVC BRANCO ROSC. D=1 1/4" (40mm)</t>
  </si>
  <si>
    <t>16.3.72</t>
  </si>
  <si>
    <t>C0682</t>
  </si>
  <si>
    <t>CAP PVC BRANCO ROSC. D=1 1/2" (50mm)</t>
  </si>
  <si>
    <t>16.3.73</t>
  </si>
  <si>
    <t>C0686</t>
  </si>
  <si>
    <t>CAP PVC BRANCO ROSC. D=2 1/2" (75mm)</t>
  </si>
  <si>
    <t>16.3.74</t>
  </si>
  <si>
    <t>C0687</t>
  </si>
  <si>
    <t>CAP PVC BRANCO ROSC. D=3" (85mm)</t>
  </si>
  <si>
    <t>16.3.75</t>
  </si>
  <si>
    <t>C0689</t>
  </si>
  <si>
    <t>CAP PVC BRANCO ROSC. D=4"(110mm)</t>
  </si>
  <si>
    <t>16.3.76</t>
  </si>
  <si>
    <t>C0690</t>
  </si>
  <si>
    <t>CAP PVC SOLD. MARROM D= 20mm (1/2")</t>
  </si>
  <si>
    <t>16.3.77</t>
  </si>
  <si>
    <t>C0691</t>
  </si>
  <si>
    <t>CAP PVC SOLD. MARROM D= 25mm (3/4")</t>
  </si>
  <si>
    <t>16.3.78</t>
  </si>
  <si>
    <t>C0692</t>
  </si>
  <si>
    <t>CAP PVC SOLD. MARROM D= 32mm (1")</t>
  </si>
  <si>
    <t>16.3.79</t>
  </si>
  <si>
    <t>C0693</t>
  </si>
  <si>
    <t>CAP PVC SOLD. MARROM D= 40mm (1 1/4")</t>
  </si>
  <si>
    <t>16.3.80</t>
  </si>
  <si>
    <t>C0694</t>
  </si>
  <si>
    <t>CAP PVC SOLD. MARROM D= 50mm (1 1/2")</t>
  </si>
  <si>
    <t>16.3.81</t>
  </si>
  <si>
    <t>C0695</t>
  </si>
  <si>
    <t>CAP PVC SOLD. MARROM D= 60mm (2")</t>
  </si>
  <si>
    <t>16.3.82</t>
  </si>
  <si>
    <t>C0696</t>
  </si>
  <si>
    <t>CAP PVC SOLD. MARROM D= 75mm (2 1/2")</t>
  </si>
  <si>
    <t>16.3.83</t>
  </si>
  <si>
    <t>C0697</t>
  </si>
  <si>
    <t>CAP PVC SOLD. MARROM D= 85mm (3")</t>
  </si>
  <si>
    <t>16.3.84</t>
  </si>
  <si>
    <t>C0698</t>
  </si>
  <si>
    <t>CAP PVC SOLD. MARROM D=110mm (4")</t>
  </si>
  <si>
    <t>16.3.85</t>
  </si>
  <si>
    <t>C0952</t>
  </si>
  <si>
    <t>COTOVELO PVC SOLD. MARROM D=20mm (1/2")</t>
  </si>
  <si>
    <t>16.3.86</t>
  </si>
  <si>
    <t>C0953</t>
  </si>
  <si>
    <t>COTOVELO PVC SOLD. MARROM D=25mm (3/4")</t>
  </si>
  <si>
    <t>16.3.87</t>
  </si>
  <si>
    <t>C0954</t>
  </si>
  <si>
    <t>COTOVELO PVC SOLD. MARROM D=32mm (1")</t>
  </si>
  <si>
    <t>16.3.88</t>
  </si>
  <si>
    <t>C0955</t>
  </si>
  <si>
    <t>COTOVELO PVC SOLD. MARROM D=40mm (1 1/4")</t>
  </si>
  <si>
    <t>16.3.89</t>
  </si>
  <si>
    <t>C0956</t>
  </si>
  <si>
    <t>COTOVELO PVC SOLD. MARROM D=50mm (1 1/2")</t>
  </si>
  <si>
    <t>16.3.90</t>
  </si>
  <si>
    <t>C0957</t>
  </si>
  <si>
    <t>COTOVELO PVC SOLD. MARROM D=60mm (2")</t>
  </si>
  <si>
    <t>16.3.91</t>
  </si>
  <si>
    <t>C0958</t>
  </si>
  <si>
    <t>COTOVELO PVC SOLD. MARROM D=75mm (2 1/2")</t>
  </si>
  <si>
    <t>16.3.92</t>
  </si>
  <si>
    <t>C0959</t>
  </si>
  <si>
    <t>COTOVELO PVC SOLD. MARROM D=85mm (3")</t>
  </si>
  <si>
    <t>16.3.93</t>
  </si>
  <si>
    <t>C0951</t>
  </si>
  <si>
    <t>COTOVELO PVC SOLD. MARROM D=110mm (4")</t>
  </si>
  <si>
    <t>16.3.94</t>
  </si>
  <si>
    <t>C0973</t>
  </si>
  <si>
    <t>CRUZETA PVC BRANCO ROSC. D=1/2" (20mm)</t>
  </si>
  <si>
    <t>16.3.95</t>
  </si>
  <si>
    <t>C0975</t>
  </si>
  <si>
    <t>CRUZETA PVC BRANCO ROSC. D=3/4" (25mm)</t>
  </si>
  <si>
    <t>16.3.96</t>
  </si>
  <si>
    <t>C0972</t>
  </si>
  <si>
    <t>CRUZETA PVC BRANCO ROSC. D=1" (32mm)</t>
  </si>
  <si>
    <t>16.3.97</t>
  </si>
  <si>
    <t>C0971</t>
  </si>
  <si>
    <t>CRUZETA PVC BRANCO ROSC. D=1 1/4" (40mm)</t>
  </si>
  <si>
    <t>16.3.98</t>
  </si>
  <si>
    <t>C0970</t>
  </si>
  <si>
    <t>CRUZETA PVC BRANCO ROSC. D=1 1/2" (50mm)</t>
  </si>
  <si>
    <t>16.3.99</t>
  </si>
  <si>
    <t>C0974</t>
  </si>
  <si>
    <t>CRUZETA PVC BRANCO ROSC. D=2" (60mm)</t>
  </si>
  <si>
    <t>16.3.100</t>
  </si>
  <si>
    <t>C0976</t>
  </si>
  <si>
    <t>CRUZETA PVC SOLD. MARROM D= 20mm (1/2")</t>
  </si>
  <si>
    <t>16.3.101</t>
  </si>
  <si>
    <t>C0977</t>
  </si>
  <si>
    <t>CRUZETA PVC SOLD. MARROM D= 25mm (3/4")</t>
  </si>
  <si>
    <t>16.3.102</t>
  </si>
  <si>
    <t>C0978</t>
  </si>
  <si>
    <t>CRUZETA PVC SOLD. MARROM D= 32mm (1")</t>
  </si>
  <si>
    <t>16.3.103</t>
  </si>
  <si>
    <t>C0980</t>
  </si>
  <si>
    <t>CRUZETA PVC SOLD. MARROM D=40mm (1 1/4")</t>
  </si>
  <si>
    <t>16.3.104</t>
  </si>
  <si>
    <t>C0981</t>
  </si>
  <si>
    <t>CRUZETA PVC SOLD. MARROM D=50mm (1 1/2")</t>
  </si>
  <si>
    <t>16.3.105</t>
  </si>
  <si>
    <t>C0982</t>
  </si>
  <si>
    <t>CRUZETA PVC SOLD. MARROM D=60mm (2")</t>
  </si>
  <si>
    <t>16.3.106</t>
  </si>
  <si>
    <t>C0983</t>
  </si>
  <si>
    <t>CRUZETA PVC SOLD. MARROM D=75mm (2 1/2")</t>
  </si>
  <si>
    <t>16.3.107</t>
  </si>
  <si>
    <t>C0984</t>
  </si>
  <si>
    <t>CRUZETA PVC SOLD. MARROM D=85mm (3")</t>
  </si>
  <si>
    <t>16.3.108</t>
  </si>
  <si>
    <t>C0979</t>
  </si>
  <si>
    <t>CRUZETA PVC SOLD. MARROM D=110mm (4")</t>
  </si>
  <si>
    <t>16.3.109</t>
  </si>
  <si>
    <t>C1525</t>
  </si>
  <si>
    <t>JOELHO 90 PVC SOLD./ROSCA. D= 20mmX1/2"</t>
  </si>
  <si>
    <t>16.3.110</t>
  </si>
  <si>
    <t>C1526</t>
  </si>
  <si>
    <t>JOELHO 90 PVC SOLD./ROSCA. D= 25mmX3/4"</t>
  </si>
  <si>
    <t>16.3.111</t>
  </si>
  <si>
    <t>C1527</t>
  </si>
  <si>
    <t>JOELHO 90 PVC SOLD./ROSCA. D= 32mmX1"</t>
  </si>
  <si>
    <t>16.3.112</t>
  </si>
  <si>
    <t>C1532</t>
  </si>
  <si>
    <t>JOELHO C/VISITA. PVC P/ESG. D=75X50mm - JUNTA C/ANÉIS</t>
  </si>
  <si>
    <t>16.3.113</t>
  </si>
  <si>
    <t>C1528</t>
  </si>
  <si>
    <t>JOELHO C/VISITA PVC P/ESG. D=100X50mm - JUNTA C/ANÉIS</t>
  </si>
  <si>
    <t>16.3.114</t>
  </si>
  <si>
    <t>C1530</t>
  </si>
  <si>
    <t>JOELHO C/VISITA PVC P/ESG. D=100X75mm - JUNTA C/ANÉIS</t>
  </si>
  <si>
    <t>16.3.115</t>
  </si>
  <si>
    <t>C1533</t>
  </si>
  <si>
    <t>JOELHO C/VISITA. PVC P/ESG. D=75X50mm - JUNTA SOLD.</t>
  </si>
  <si>
    <t>16.3.116</t>
  </si>
  <si>
    <t>C1529</t>
  </si>
  <si>
    <t>JOELHO C/VISITA PVC P/ESG. D=100X50mm - JUNTA SOLD.</t>
  </si>
  <si>
    <t>16.3.117</t>
  </si>
  <si>
    <t>C1531</t>
  </si>
  <si>
    <t>JOELHO C/VISITA PVC P/ESG. D=100X75mm - JUNTA SOLD.</t>
  </si>
  <si>
    <t>16.3.118</t>
  </si>
  <si>
    <t>C1543</t>
  </si>
  <si>
    <t>JOELHO OU CURVA PVC ROSC. D=1/2"(20mm)</t>
  </si>
  <si>
    <t>16.3.119</t>
  </si>
  <si>
    <t>C1547</t>
  </si>
  <si>
    <t>JOELHO OU CURVA PVC ROSC. D=3/4" (25mm)</t>
  </si>
  <si>
    <t>16.3.120</t>
  </si>
  <si>
    <t>C1542</t>
  </si>
  <si>
    <t>JOELHO OU CURVA PVC ROSC. D=1" (32mm)</t>
  </si>
  <si>
    <t>16.3.121</t>
  </si>
  <si>
    <t>C1541</t>
  </si>
  <si>
    <t>JOELHO OU CURVA PVC ROSC. D=1 1/4" (40mm)</t>
  </si>
  <si>
    <t>16.3.122</t>
  </si>
  <si>
    <t>C1540</t>
  </si>
  <si>
    <t>JOELHO OU CURVA PVC ROSC. D=1 1/2" (50mm)</t>
  </si>
  <si>
    <t>16.3.123</t>
  </si>
  <si>
    <t>C1545</t>
  </si>
  <si>
    <t>JOELHO OU CURVA PVC ROSC. D=2" (60mm)</t>
  </si>
  <si>
    <t>16.3.124</t>
  </si>
  <si>
    <t>C1544</t>
  </si>
  <si>
    <t>JOELHO OU CURVA PVC ROSC. D=2 1/2" (75mm)</t>
  </si>
  <si>
    <t>16.3.125</t>
  </si>
  <si>
    <t>C1546</t>
  </si>
  <si>
    <t>JOELHO OU CURVA PVC ROSC. D=3" (85mm)</t>
  </si>
  <si>
    <t>16.3.126</t>
  </si>
  <si>
    <t>C1548</t>
  </si>
  <si>
    <t>JOELHO OU CURVA PVC ROSC. D=4" (110mm)</t>
  </si>
  <si>
    <t>16.3.127</t>
  </si>
  <si>
    <t>C1551</t>
  </si>
  <si>
    <t>JOELHO PVC BRANCO P/ESGOTO D=40mm (1 1/2")</t>
  </si>
  <si>
    <t>16.3.128</t>
  </si>
  <si>
    <t>C1552</t>
  </si>
  <si>
    <t>JOELHO PVC BRANCO P/ESGOTO D=50mm (2")</t>
  </si>
  <si>
    <t>16.3.129</t>
  </si>
  <si>
    <t>C1554</t>
  </si>
  <si>
    <t>JOELHO PVC BRANCO P/ESGOTO D=75mm (3")</t>
  </si>
  <si>
    <t>16.3.130</t>
  </si>
  <si>
    <t>C1549</t>
  </si>
  <si>
    <t>JOELHO PVC BRANCO P/ESGOTO D=100mm (4")</t>
  </si>
  <si>
    <t>16.3.131</t>
  </si>
  <si>
    <t>C1553</t>
  </si>
  <si>
    <t>JOELHO PVC BRANCO P/ESGOTO D=50mm (2") - JUNTA C/ANÉIS</t>
  </si>
  <si>
    <t>16.3.132</t>
  </si>
  <si>
    <t>C1555</t>
  </si>
  <si>
    <t>JOELHO PVC BRANCO P/ESGOTO D=75mm (3") - JUNTA C/ANÉIS</t>
  </si>
  <si>
    <t>16.3.133</t>
  </si>
  <si>
    <t>C1550</t>
  </si>
  <si>
    <t>JOELHO PVC BRANCO P/ESGOTO D=100mm (4") - JUNTA C/ANÉIS</t>
  </si>
  <si>
    <t>16.3.134</t>
  </si>
  <si>
    <t>C1556</t>
  </si>
  <si>
    <t>JOELHO PVC CINZA P/ESGOTO D=150mm (6") - JUNTA C/ANÉIS</t>
  </si>
  <si>
    <t>16.3.135</t>
  </si>
  <si>
    <t>C1557</t>
  </si>
  <si>
    <t>JOELHO PVC CINZA. P/ESGOTO D=150mm (6") - JUNTA SOLD</t>
  </si>
  <si>
    <t>16.3.136</t>
  </si>
  <si>
    <t>C1558</t>
  </si>
  <si>
    <t>JOELHO PVC SOLD. AZUL D=20mmX1/2"</t>
  </si>
  <si>
    <t>16.3.137</t>
  </si>
  <si>
    <t>C1559</t>
  </si>
  <si>
    <t>JOELHO PVC SOLD. AZUL D=25mmX3/4"</t>
  </si>
  <si>
    <t>16.3.138</t>
  </si>
  <si>
    <t>C1560</t>
  </si>
  <si>
    <t>JOELHO REDUÇÃO PVC SOLD./ROSCA. D=25mmX1/2"</t>
  </si>
  <si>
    <t>16.3.139</t>
  </si>
  <si>
    <t>C1561</t>
  </si>
  <si>
    <t>JOELHO REDUÇÃO PVC SOLD./ROSCA. D=32mmX3/4"</t>
  </si>
  <si>
    <t>16.3.140</t>
  </si>
  <si>
    <t>C1568</t>
  </si>
  <si>
    <t>JOELHO REDUÇÃO PVC ROSC. D=3/4"X1/2" (25X20mm)</t>
  </si>
  <si>
    <t>16.3.141</t>
  </si>
  <si>
    <t>C1567</t>
  </si>
  <si>
    <t>JOELHO REDUÇÃO PVC ROSC. D=1"X3/4" (32X25mm)</t>
  </si>
  <si>
    <t>16.3.142</t>
  </si>
  <si>
    <t>C1562</t>
  </si>
  <si>
    <t>JOELHO REDUÇÃO PVC SOLD. AZUL D=25mmX1/2"</t>
  </si>
  <si>
    <t>16.3.143</t>
  </si>
  <si>
    <t>C1563</t>
  </si>
  <si>
    <t>JOELHO REDUÇÃO PVC SOLD. AZUL D=32mmX3/4"</t>
  </si>
  <si>
    <t>16.3.144</t>
  </si>
  <si>
    <t>C1564</t>
  </si>
  <si>
    <t>JOELHO REDUÇÃO PVC SOLD.MARROM D=25X20mm (3/4"X1/2")</t>
  </si>
  <si>
    <t>16.3.145</t>
  </si>
  <si>
    <t>C1565</t>
  </si>
  <si>
    <t>JOELHO REDUÇÃO PVC SOLD.MARROM D=32X25mm (1"X3/4")</t>
  </si>
  <si>
    <t>16.3.146</t>
  </si>
  <si>
    <t>C1566</t>
  </si>
  <si>
    <t>JOELHO REDUÇÃO PVC SOLD.MARROM D=40X32mm (1 1/4"X1")</t>
  </si>
  <si>
    <t>16.3.147</t>
  </si>
  <si>
    <t>C4388</t>
  </si>
  <si>
    <t>JOELHO 45 PVC BRANCO PARA ESGOTO D=40mm (1 1/4")</t>
  </si>
  <si>
    <t>16.3.148</t>
  </si>
  <si>
    <t>C4669</t>
  </si>
  <si>
    <t>JOELHO 45 PVC BRANCO PARA ESGOTO D=50mm (2")</t>
  </si>
  <si>
    <t>16.3.149</t>
  </si>
  <si>
    <t>C4389</t>
  </si>
  <si>
    <t>JOELHO 45 PVC BRANCO PARA ESGOTO D=75mm (3")</t>
  </si>
  <si>
    <t>16.3.150</t>
  </si>
  <si>
    <t>C4390</t>
  </si>
  <si>
    <t>JOELHO 45 PVC BRANCO PARA ESGOTO D=100mm (4")</t>
  </si>
  <si>
    <t>16.3.151</t>
  </si>
  <si>
    <t>C4391</t>
  </si>
  <si>
    <t>JOELHO 45 PVC SOLDÁVEL D=25mm (3/4")</t>
  </si>
  <si>
    <t>16.3.152</t>
  </si>
  <si>
    <t>C4392</t>
  </si>
  <si>
    <t>JOELHO 45 PVC SOLDÁVEL D=32mm (1")</t>
  </si>
  <si>
    <t>16.3.153</t>
  </si>
  <si>
    <t>C4393</t>
  </si>
  <si>
    <t>JOELHO 45 PVC SOLDÁVEL D=40mm (1 1/4")</t>
  </si>
  <si>
    <t>16.3.154</t>
  </si>
  <si>
    <t>C3994</t>
  </si>
  <si>
    <t>JUNÇÃO PVC BRANCO 50 x 50 mm (2" x 2")</t>
  </si>
  <si>
    <t>16.3.155</t>
  </si>
  <si>
    <t>C1575</t>
  </si>
  <si>
    <t>JUNÇÃO SIMPLES C/INSPEÇÃO PVC P/ESGOTO D=75mm (3")-C/ANÉIS</t>
  </si>
  <si>
    <t>16.3.156</t>
  </si>
  <si>
    <t>C1574</t>
  </si>
  <si>
    <t>JUNÇÃO SIMPLES C/INSPEÇÃO PVC P/ESGOTO D=100mm (4")-C/ANÉIS</t>
  </si>
  <si>
    <t>16.3.157</t>
  </si>
  <si>
    <t>C1579</t>
  </si>
  <si>
    <t>JUNÇÃO SIMPLES DE REDUÇÃO PVC P/ESGOTO 75X50mm (3"X2")</t>
  </si>
  <si>
    <t>16.3.158</t>
  </si>
  <si>
    <t>C1580</t>
  </si>
  <si>
    <t>JUNÇÃO SIMPLES DE REDUÇÃO PVC P/ESGOTO 75X50mm (3"X2")-C/ANÉIS</t>
  </si>
  <si>
    <t>16.3.159</t>
  </si>
  <si>
    <t>C1576</t>
  </si>
  <si>
    <t>JUNÇÃO SIMPLES DE REDUÇÃO PVC P/ESGOTO 100X50mm (4"X2")-C/ANÉIS</t>
  </si>
  <si>
    <t>16.3.160</t>
  </si>
  <si>
    <t>C1577</t>
  </si>
  <si>
    <t>JUNÇÃO SIMPLES DE REDUÇÃO PVC P/ESGOTO 100X75mm (4"X3")-C/ANÉIS</t>
  </si>
  <si>
    <t>16.3.161</t>
  </si>
  <si>
    <t>C1578</t>
  </si>
  <si>
    <t>JUNÇÃO SIMPLES DE REDUÇÃO PVC P/ESGOTO 150X100mm (6"X4")-C/ANÉIS</t>
  </si>
  <si>
    <t>16.3.162</t>
  </si>
  <si>
    <t>C1582</t>
  </si>
  <si>
    <t>JUNÇÃO SIMPLES DE REDUÇÃO PVC P/ESGOTO 100X50mm(4"X2")</t>
  </si>
  <si>
    <t>16.3.163</t>
  </si>
  <si>
    <t>C1583</t>
  </si>
  <si>
    <t>JUNÇÃO SIMPLES DE REDUÇÃO PVC P/ESGOTO 100X75mm(4"X3")</t>
  </si>
  <si>
    <t>16.3.164</t>
  </si>
  <si>
    <t>C1581</t>
  </si>
  <si>
    <t>JUNÇÃO SIMPLES DE REDUÇÃO PVC P/ESGOTO 150X100mm(6"X4")</t>
  </si>
  <si>
    <t>16.3.165</t>
  </si>
  <si>
    <t>C1585</t>
  </si>
  <si>
    <t>JUNÇÃO SIMPLES C/INSPEÇÃO PVC P/ESGOTO D=75mm (3")</t>
  </si>
  <si>
    <t>16.3.166</t>
  </si>
  <si>
    <t>C1584</t>
  </si>
  <si>
    <t>JUNÇÃO SIMPLES C/INSPEÇÃO PVC P/ESGOTO D=100mm (4")</t>
  </si>
  <si>
    <t>16.3.167</t>
  </si>
  <si>
    <t>C1572</t>
  </si>
  <si>
    <t>JUNÇÃO DUPLA PVC BRANCO D=75mm (3") - JUNTA C/ANÉIS</t>
  </si>
  <si>
    <t>16.3.168</t>
  </si>
  <si>
    <t>C1570</t>
  </si>
  <si>
    <t>JUNÇÃO DUPLA PVC BRANCO D=100mm (4") - JUNTA C/ANÉIS</t>
  </si>
  <si>
    <t>16.3.169</t>
  </si>
  <si>
    <t>C1573</t>
  </si>
  <si>
    <t>JUNÇÃO DUPLA PVC BRANCO D=75mm(3") - JUNTA SOLD.</t>
  </si>
  <si>
    <t>16.3.170</t>
  </si>
  <si>
    <t>C1571</t>
  </si>
  <si>
    <t>JUNÇÃO DUPLA PVC BRANCO D=100mm (4") - JUNTA SOLD.</t>
  </si>
  <si>
    <t>16.3.171</t>
  </si>
  <si>
    <t>C1720</t>
  </si>
  <si>
    <t>LUVA PVC BRANCO ROSC. D=1/2" (20mm)</t>
  </si>
  <si>
    <t>16.3.172</t>
  </si>
  <si>
    <t>C1724</t>
  </si>
  <si>
    <t>LUVA PVC BRANCO ROSC. D=3/4" (25mm)</t>
  </si>
  <si>
    <t>16.3.173</t>
  </si>
  <si>
    <t>C1719</t>
  </si>
  <si>
    <t>LUVA PVC BRANCO ROSC. D=1" (32mm)</t>
  </si>
  <si>
    <t>16.3.174</t>
  </si>
  <si>
    <t>C1718</t>
  </si>
  <si>
    <t>LUVA PVC BRANCO ROSC. D=1 1/4" (40mm)</t>
  </si>
  <si>
    <t>16.3.175</t>
  </si>
  <si>
    <t>C1717</t>
  </si>
  <si>
    <t>LUVA PVC BRANCO ROSC. D=1 1/2"  (50mm)</t>
  </si>
  <si>
    <t>16.3.176</t>
  </si>
  <si>
    <t>C1722</t>
  </si>
  <si>
    <t>LUVA PVC BRANCO ROSC. D=2" (60mm)</t>
  </si>
  <si>
    <t>16.3.177</t>
  </si>
  <si>
    <t>C1721</t>
  </si>
  <si>
    <t>LUVA PVC BRANCO ROSC. D=2 1/2" (75mm)</t>
  </si>
  <si>
    <t>16.3.178</t>
  </si>
  <si>
    <t>C1723</t>
  </si>
  <si>
    <t>LUVA PVC BRANCO ROSC. D=3" (85mm)</t>
  </si>
  <si>
    <t>16.3.179</t>
  </si>
  <si>
    <t>C1725</t>
  </si>
  <si>
    <t>LUVA PVC BRANCO ROSC. D=4" (110mm)</t>
  </si>
  <si>
    <t>16.3.180</t>
  </si>
  <si>
    <t>C1726</t>
  </si>
  <si>
    <t>LUVA PVC SOLD. AZUL C/ROSCA MET. D=20mmX1/2"</t>
  </si>
  <si>
    <t>16.3.181</t>
  </si>
  <si>
    <t>C1727</t>
  </si>
  <si>
    <t>LUVA PVC SOLD. AZUL C/ROSCA MET. D=25mmX3/4"</t>
  </si>
  <si>
    <t>16.3.182</t>
  </si>
  <si>
    <t>C1728</t>
  </si>
  <si>
    <t>LUVA PVC SOLD. MARROM D= 20mm (1/2")</t>
  </si>
  <si>
    <t>16.3.183</t>
  </si>
  <si>
    <t>C1729</t>
  </si>
  <si>
    <t>LUVA PVC SOLD. MARROM D= 25mm (3/4")</t>
  </si>
  <si>
    <t>16.3.184</t>
  </si>
  <si>
    <t>C1730</t>
  </si>
  <si>
    <t>LUVA PVC SOLD. MARROM D= 32mm (1")</t>
  </si>
  <si>
    <t>16.3.185</t>
  </si>
  <si>
    <t>C1731</t>
  </si>
  <si>
    <t>LUVA PVC SOLD. MARROM D= 40mm (1 1/4")</t>
  </si>
  <si>
    <t>16.3.186</t>
  </si>
  <si>
    <t>C1732</t>
  </si>
  <si>
    <t>LUVA PVC SOLD. MARROM D= 50mm (1 1/2")</t>
  </si>
  <si>
    <t>16.3.187</t>
  </si>
  <si>
    <t>C1733</t>
  </si>
  <si>
    <t>LUVA PVC SOLD. MARROM D= 60mm (2")</t>
  </si>
  <si>
    <t>16.3.188</t>
  </si>
  <si>
    <t>C1734</t>
  </si>
  <si>
    <t>LUVA PVC SOLD. MARROM D= 75mm (2 1/2")</t>
  </si>
  <si>
    <t>16.3.189</t>
  </si>
  <si>
    <t>C1735</t>
  </si>
  <si>
    <t>LUVA PVC SOLD. MARROM D= 85mm (3")</t>
  </si>
  <si>
    <t>16.3.190</t>
  </si>
  <si>
    <t>C1736</t>
  </si>
  <si>
    <t>LUVA PVC SOLD. MARROM D=110mm (4")</t>
  </si>
  <si>
    <t>16.3.191</t>
  </si>
  <si>
    <t>C1737</t>
  </si>
  <si>
    <t>LUVA PVC SOLD./ROSCA. D=20mmX1/2"</t>
  </si>
  <si>
    <t>16.3.192</t>
  </si>
  <si>
    <t>C1738</t>
  </si>
  <si>
    <t>LUVA PVC SOLD./ROSCA. D=25mmX1/2"</t>
  </si>
  <si>
    <t>16.3.193</t>
  </si>
  <si>
    <t>C1739</t>
  </si>
  <si>
    <t>LUVA PVC SOLD./ROSCA. D=25mmX3/4"</t>
  </si>
  <si>
    <t>16.3.194</t>
  </si>
  <si>
    <t>C1740</t>
  </si>
  <si>
    <t>LUVA PVC SOLD./ROSCA. D=32mmX1"</t>
  </si>
  <si>
    <t>16.3.195</t>
  </si>
  <si>
    <t>C1741</t>
  </si>
  <si>
    <t>LUVA PVC SOLD./ROSCA. D=40mmX1 1/4"</t>
  </si>
  <si>
    <t>16.3.196</t>
  </si>
  <si>
    <t>C1742</t>
  </si>
  <si>
    <t>LUVA PVC SOLD./ROSCA. D=50mmX1 1/2"</t>
  </si>
  <si>
    <t>16.3.197</t>
  </si>
  <si>
    <t>C1752</t>
  </si>
  <si>
    <t>LUVA REDUÇÃO PVC ROSC. D=3/4"X1/2" (25X20mm)</t>
  </si>
  <si>
    <t>16.3.198</t>
  </si>
  <si>
    <t>C1751</t>
  </si>
  <si>
    <t>LUVA REDUÇÃO PVC ROSC. D=1"X3/4" (32X25mm)</t>
  </si>
  <si>
    <t>16.3.199</t>
  </si>
  <si>
    <t>C1753</t>
  </si>
  <si>
    <t>LUVA REDUÇÃO PVC SOLDÁVEL AZUL C/ROSCA METÁLICA, D=25mmX1/2"</t>
  </si>
  <si>
    <t>16.3.200</t>
  </si>
  <si>
    <t>C1743</t>
  </si>
  <si>
    <t>LUVA REDUÇÃO PVC SOLDÁVEL MARROM D= 25X20mm (3/4"X1/2")</t>
  </si>
  <si>
    <t>16.3.201</t>
  </si>
  <si>
    <t>C1744</t>
  </si>
  <si>
    <t>LUVA REDUÇÃO PVC SOLDÁVEL MARROM D= 32X25mm (1"X3/4")</t>
  </si>
  <si>
    <t>16.3.202</t>
  </si>
  <si>
    <t>C1745</t>
  </si>
  <si>
    <t>LUVA REDUÇÃO PVC SOLDÁVEL MARROM D= 40X32mm (1 1/4"X1")</t>
  </si>
  <si>
    <t>16.3.203</t>
  </si>
  <si>
    <t>C1748</t>
  </si>
  <si>
    <t>LUVA REDUÇÃO PVC SOLDÁVEL MARROM D=75X60mm ( 2 1/2"X2")</t>
  </si>
  <si>
    <t>16.3.204</t>
  </si>
  <si>
    <t>C1749</t>
  </si>
  <si>
    <t>LUVA REDUÇÃO PVC SOLDÁVEL MARROM D=85X60mm (3"X2")</t>
  </si>
  <si>
    <t>16.3.205</t>
  </si>
  <si>
    <t>C1750</t>
  </si>
  <si>
    <t>LUVA REDUÇÃO PVC SOLDÁVEL MARROM D=85X75mm (3"X2 1/2")</t>
  </si>
  <si>
    <t>16.3.206</t>
  </si>
  <si>
    <t>C1746</t>
  </si>
  <si>
    <t>LUVA REDUÇÃO PVC SOLDÁVEL MARROM D=110X75mm (4"X2 1/2")</t>
  </si>
  <si>
    <t>16.3.207</t>
  </si>
  <si>
    <t>C1747</t>
  </si>
  <si>
    <t>LUVA REDUÇÃO PVC SOLDÁVEL MARROM D=110X85mm (4"X3")</t>
  </si>
  <si>
    <t>16.3.208</t>
  </si>
  <si>
    <t>C1760</t>
  </si>
  <si>
    <t>LUVA SIMPLES PVC BRANCO P/ESGOTO 40mm (1 1/2")</t>
  </si>
  <si>
    <t>16.3.209</t>
  </si>
  <si>
    <t>C1761</t>
  </si>
  <si>
    <t>LUVA SIMPLES PVC BRANCO P/ESGOTO 50mm (2")</t>
  </si>
  <si>
    <t>16.3.210</t>
  </si>
  <si>
    <t>C1762</t>
  </si>
  <si>
    <t>LUVA SIMPLES PVC BRANCO P/ESGOTO 75mm (3")</t>
  </si>
  <si>
    <t>16.3.211</t>
  </si>
  <si>
    <t>C1758</t>
  </si>
  <si>
    <t>LUVA SIMPLES PVC BRANCO P/ESGOTO 100mm (4")</t>
  </si>
  <si>
    <t>16.3.212</t>
  </si>
  <si>
    <t>C1759</t>
  </si>
  <si>
    <t>LUVA SIMPLES PVC BRANCO P/ESGOTO 150mm (6")</t>
  </si>
  <si>
    <t>16.3.213</t>
  </si>
  <si>
    <t>C1756</t>
  </si>
  <si>
    <t>LUVA SIMPLES PVC BRANCO P/ESGOTO D=50mm (2")-C/ANÉIS</t>
  </si>
  <si>
    <t>16.3.214</t>
  </si>
  <si>
    <t>C1757</t>
  </si>
  <si>
    <t>LUVA SIMPLES PVC BRANCO P/ESGOTO D=75mm (3")-C/ANÉIS</t>
  </si>
  <si>
    <t>16.3.215</t>
  </si>
  <si>
    <t>C1754</t>
  </si>
  <si>
    <t>LUVA SIMPLES PVC BRANCO P/ESGOTO D=100mm (4')-C/ANÉIS</t>
  </si>
  <si>
    <t>16.3.216</t>
  </si>
  <si>
    <t>C1755</t>
  </si>
  <si>
    <t>LUVA SIMPLES PVC BRANCO P/ESGOTO D=150mm (6")-C/ANÉIS</t>
  </si>
  <si>
    <t>16.3.217</t>
  </si>
  <si>
    <t>C1697</t>
  </si>
  <si>
    <t>LUVA DUPLA OU DE CORRER PVC P/ESGOTO 40mm</t>
  </si>
  <si>
    <t>16.3.218</t>
  </si>
  <si>
    <t>C1699</t>
  </si>
  <si>
    <t>LUVA DUPLA PVC P/ESGOTO D=50mm (2")-C/ANÉIS</t>
  </si>
  <si>
    <t>16.3.219</t>
  </si>
  <si>
    <t>C1700</t>
  </si>
  <si>
    <t>LUVA DUPLA PVC P/ESGOTO D=75mm (3")-C/ANÉIS</t>
  </si>
  <si>
    <t>16.3.220</t>
  </si>
  <si>
    <t>C1698</t>
  </si>
  <si>
    <t>LUVA DUPLA PVC P/ESGOTO D=100mm (4")-C/ANÉIS</t>
  </si>
  <si>
    <t>16.3.221</t>
  </si>
  <si>
    <t>C1702</t>
  </si>
  <si>
    <t>LUVA DUPLA PVC P/ESGOTO 50mm JUNTAS SOLDADAS</t>
  </si>
  <si>
    <t>16.3.222</t>
  </si>
  <si>
    <t>C1703</t>
  </si>
  <si>
    <t>LUVA DUPLA PVC P/ESGOTO 75mm JUNTAS SOLDADAS</t>
  </si>
  <si>
    <t>16.3.223</t>
  </si>
  <si>
    <t>C1701</t>
  </si>
  <si>
    <t>LUVA DUPLA PVC P/ESGOTO 100mm JUNTAS SOLDADAS</t>
  </si>
  <si>
    <t>16.3.224</t>
  </si>
  <si>
    <t>C3582</t>
  </si>
  <si>
    <t>MUTIRÃO MISTO - ADAPTADOR DE JUNTA ELÂSTICA P/SIFÃO METAL PVC P/ESGOTO D=40mm</t>
  </si>
  <si>
    <t>16.3.225</t>
  </si>
  <si>
    <t>C3556</t>
  </si>
  <si>
    <t>MUTIRÃO MISTO - ADAPTADOR PVC SOLDÁVEL FLANGES LIVRES P/CX. D'ÁGUA 25mm (3/4")</t>
  </si>
  <si>
    <t>16.3.226</t>
  </si>
  <si>
    <t>C3585</t>
  </si>
  <si>
    <t>MUTIRÃO MISTO - CAIXA SIFONADA 150X150X50cm COM GRELHA</t>
  </si>
  <si>
    <t>16.3.227</t>
  </si>
  <si>
    <t>C3588</t>
  </si>
  <si>
    <t>MUTIRÃO MISTO - JOELHO PVC BRANCO P/ESGOTO D=40mm(1 1/2")</t>
  </si>
  <si>
    <t>16.3.228</t>
  </si>
  <si>
    <t>C3589</t>
  </si>
  <si>
    <t>MUTIRÃO MISTO - JOELHO PVC BRANCO P/ESGOTO D=50mm(2")</t>
  </si>
  <si>
    <t>16.3.229</t>
  </si>
  <si>
    <t>C3587</t>
  </si>
  <si>
    <t>MUTIRÃO MISTO - JOELHO PVC BRANCO P/ESGOTO D=100mm(4")</t>
  </si>
  <si>
    <t>16.3.230</t>
  </si>
  <si>
    <t>C3559</t>
  </si>
  <si>
    <t>MUTIRÃO MISTO - JOELHO PVC SOLDÁVEL AZUL D=25mmX3/4"</t>
  </si>
  <si>
    <t>16.3.231</t>
  </si>
  <si>
    <t>C3557</t>
  </si>
  <si>
    <t>MUTIRÃO MISTO - JOELHO REDUÇÃO 90 PVC SOLDÁVEL C/ROSCA D=25mmX1/2"</t>
  </si>
  <si>
    <t>16.3.232</t>
  </si>
  <si>
    <t>C3558</t>
  </si>
  <si>
    <t>MUTIRÃO MISTO - JOELHO REDUÇÃO PVC SOLDÁVEL AZUL D=25mmX1/2"</t>
  </si>
  <si>
    <t>16.3.233</t>
  </si>
  <si>
    <t>C3560</t>
  </si>
  <si>
    <t>MUTIRÃO MISTO - LUVA PVC  SOLDÁVEL AZUL C/ROSCA MET. D=25mmX3/4"</t>
  </si>
  <si>
    <t>16.3.234</t>
  </si>
  <si>
    <t>C3561</t>
  </si>
  <si>
    <t>MUTIRÃO MISTO - TE PVC SOLDÁVEL MARROM D=25mm (3/4")</t>
  </si>
  <si>
    <t>16.3.235</t>
  </si>
  <si>
    <t>C3562</t>
  </si>
  <si>
    <t>MUTIRÃO MISTO - TUBO PVC SOLDÁVEL MARROM D= 25mm (3/4")</t>
  </si>
  <si>
    <t>16.3.236</t>
  </si>
  <si>
    <t>C3591</t>
  </si>
  <si>
    <t>MUTIRÃO MISTO - TUBO PVC BRANCO P/ESGOTO D=40mm(1 1/2")</t>
  </si>
  <si>
    <t>16.3.237</t>
  </si>
  <si>
    <t>C3592</t>
  </si>
  <si>
    <t>MUTIRÃO MISTO - TUBO PVC BRANCO P/ESGOTO D=50mm(2")</t>
  </si>
  <si>
    <t>16.3.238</t>
  </si>
  <si>
    <t>C3590</t>
  </si>
  <si>
    <t>MUTIRÃO MISTO - TUBO PVC BRANCO P/ESGOTO D=100mm(4")</t>
  </si>
  <si>
    <t>16.3.239</t>
  </si>
  <si>
    <t>C1827</t>
  </si>
  <si>
    <t>NIPLE EM PVC C/ ROSCA DE 1 1/4"</t>
  </si>
  <si>
    <t>16.3.240</t>
  </si>
  <si>
    <t>C1828</t>
  </si>
  <si>
    <t>NIPLE EM PVC C/ ROSCA DE 2 1/2"</t>
  </si>
  <si>
    <t>16.3.241</t>
  </si>
  <si>
    <t>C2093</t>
  </si>
  <si>
    <t>RALO SECO  PVC RÍGIDO</t>
  </si>
  <si>
    <t>16.3.242</t>
  </si>
  <si>
    <t>C2145</t>
  </si>
  <si>
    <t>REDUÇÃO EXCÊNTRICA PVC BRANCO REFORÇADO  D=75X50mm (3"X2")</t>
  </si>
  <si>
    <t>16.3.243</t>
  </si>
  <si>
    <t>C2143</t>
  </si>
  <si>
    <t>REDUÇÃO EXCÊNTRICA PVC BRANCO REFORÇADO  D=100X75mm (4"X3")</t>
  </si>
  <si>
    <t>16.3.244</t>
  </si>
  <si>
    <t>C2144</t>
  </si>
  <si>
    <t>REDUÇÃO EXCÊNTRICA PVC BRANCO REFORÇADO  D=150x150mm(6"x4")= (150 X 100MM)</t>
  </si>
  <si>
    <t>16.3.245</t>
  </si>
  <si>
    <t>C2153</t>
  </si>
  <si>
    <t>REDUÇÃO PVC BRANCO/CINZA P/ESGOTO D=100X75mm (4"X3")</t>
  </si>
  <si>
    <t>16.3.246</t>
  </si>
  <si>
    <t>C2151</t>
  </si>
  <si>
    <t>REDUÇÃO PVC BRANCO P/ESGOTO D=75X50mm (3"X2")</t>
  </si>
  <si>
    <t>16.3.247</t>
  </si>
  <si>
    <t>C2146</t>
  </si>
  <si>
    <t>REDUÇÃO PVC BRANCO P/ESGOTO D=100X50mm (4"X2")</t>
  </si>
  <si>
    <t>16.3.248</t>
  </si>
  <si>
    <t>C2149</t>
  </si>
  <si>
    <t>REDUÇÃO PVC BRANCO P/ESGOTO D=150X100mm (6"X4")</t>
  </si>
  <si>
    <t>16.3.249</t>
  </si>
  <si>
    <t>C2152</t>
  </si>
  <si>
    <t>REDUÇÃO PVC BRANCO P/ESGOTO D=75X50mm (3"X2")-C/ANÉIS</t>
  </si>
  <si>
    <t>16.3.250</t>
  </si>
  <si>
    <t>C2147</t>
  </si>
  <si>
    <t>REDUÇÃO PVC BRANCO P/ESGOTO D=100X50mm (4"X2")-C/ANÉIS</t>
  </si>
  <si>
    <t>16.3.251</t>
  </si>
  <si>
    <t>C2148</t>
  </si>
  <si>
    <t>REDUÇÃO PVC BRANCO P/ESGOTO D=100X75mm (4"X3")-C/ANÉIS</t>
  </si>
  <si>
    <t>16.3.252</t>
  </si>
  <si>
    <t>C2150</t>
  </si>
  <si>
    <t>REDUÇÃO PVC BRANCO P/ESGOTO D=150X100mm (6"X4")-C/ANÉIS</t>
  </si>
  <si>
    <t>16.3.253</t>
  </si>
  <si>
    <t>C2320</t>
  </si>
  <si>
    <t>TÊ PVC BRANCO C/INSPEÇÃO P/ESGOTO D=150mm(6")</t>
  </si>
  <si>
    <t>16.3.254</t>
  </si>
  <si>
    <t>C2345</t>
  </si>
  <si>
    <t>TÊ PVC BRANCO C/INSPEÇÃO P/ESGOTO D=75mm (3")</t>
  </si>
  <si>
    <t>16.3.255</t>
  </si>
  <si>
    <t>C2343</t>
  </si>
  <si>
    <t>TÊ PVC BRANCO C/INSPEÇÃO P/ESGOTO D=100mm (4")</t>
  </si>
  <si>
    <t>16.3.256</t>
  </si>
  <si>
    <t>C2346</t>
  </si>
  <si>
    <t>TÊ PVC BRANCO C/INSPEÇÃO P/ESGOTO D=75mm (3")-JUNTAS C/ANEIS</t>
  </si>
  <si>
    <t>16.3.257</t>
  </si>
  <si>
    <t>C2344</t>
  </si>
  <si>
    <t>TÊ PVC BRANCO C/INSPEÇÃO P/ESGOTO D=100mm (4")-JUNTAS C/ANÉIS</t>
  </si>
  <si>
    <t>16.3.258</t>
  </si>
  <si>
    <t>C2350</t>
  </si>
  <si>
    <t>TÊ PVC BRANCO C/REDUÇÃO P/ESGOTO D=75X50mm (3"X2")</t>
  </si>
  <si>
    <t>16.3.259</t>
  </si>
  <si>
    <t>C2347</t>
  </si>
  <si>
    <t>TÊ PVC BRANCO C/REDUÇÃO P/ESGOTO D=100X50mm (4"X2")</t>
  </si>
  <si>
    <t>16.3.260</t>
  </si>
  <si>
    <t>C2348</t>
  </si>
  <si>
    <t>TÊ PVC BRANCO C/REDUÇÃO P/ESGOTO D=100X75mm (4"X3")</t>
  </si>
  <si>
    <t>16.3.261</t>
  </si>
  <si>
    <t>C2349</t>
  </si>
  <si>
    <t>TÊ PVC BRANCO C/REDUÇÃO P/ESGOTO D=150X100mm (6"X4")</t>
  </si>
  <si>
    <t>16.3.262</t>
  </si>
  <si>
    <t>C2360</t>
  </si>
  <si>
    <t>TÊ PVC BRANCO P/ESGOTO D=50mm (2") - JUNTA C/ANÉIS</t>
  </si>
  <si>
    <t>16.3.263</t>
  </si>
  <si>
    <t>C2362</t>
  </si>
  <si>
    <t>TÊ PVC BRANCO P/ESGOTO D=75mm (3") - JUNTA C/ANÉIS</t>
  </si>
  <si>
    <t>16.3.264</t>
  </si>
  <si>
    <t>C2355</t>
  </si>
  <si>
    <t>TÊ PVC BRANCO P/ESGOTO D=100mm (4") - JUNTA C/ANÉIS</t>
  </si>
  <si>
    <t>16.3.265</t>
  </si>
  <si>
    <t>C2351</t>
  </si>
  <si>
    <t>TÊ PVC BRANCO P/ ESGOTO D=150mm (6") - JUNTA C/ANÉIS</t>
  </si>
  <si>
    <t>16.3.266</t>
  </si>
  <si>
    <t>C2358</t>
  </si>
  <si>
    <t>TÊ PVC BRANCO P/ESGOTO D=40mm (1 1/2")-JUNTAS SOLD.</t>
  </si>
  <si>
    <t>16.3.267</t>
  </si>
  <si>
    <t>C2359</t>
  </si>
  <si>
    <t>TÊ PVC BRANCO P/ESGOTO D=50MM (2')-JUNTAS SOLD.</t>
  </si>
  <si>
    <t>16.3.268</t>
  </si>
  <si>
    <t>C2363</t>
  </si>
  <si>
    <t>TÊ PVC BRANCO P/ESGOTO D=75mm (3")-JUNTAS SOLD.</t>
  </si>
  <si>
    <t>16.3.269</t>
  </si>
  <si>
    <t>C2356</t>
  </si>
  <si>
    <t>TÊ PVC BRANCO P/ESGOTO D=100mm (4")-JUNTAS SOLD.</t>
  </si>
  <si>
    <t>16.3.270</t>
  </si>
  <si>
    <t>C2352</t>
  </si>
  <si>
    <t>TÊ PVC BRANCO P/ ESGOTO D=150mm (6") - JUNTAS SOLD.</t>
  </si>
  <si>
    <t>16.3.271</t>
  </si>
  <si>
    <t>C2361</t>
  </si>
  <si>
    <t>TÊ PVC BRANCO P/ESGOTO D=75X50mm (3"X2")-JUNTAS C/ANÉIS</t>
  </si>
  <si>
    <t>16.3.272</t>
  </si>
  <si>
    <t>C2353</t>
  </si>
  <si>
    <t>TÊ PVC BRANCO P/ESGOTO D=100X50mm (4"X2")-JUNTAS C/ANÉIS</t>
  </si>
  <si>
    <t>16.3.273</t>
  </si>
  <si>
    <t>C2354</t>
  </si>
  <si>
    <t>TÊ PVC BRANCO P/ESGOTO D=100X75mm (4"X3")-JUNTAS C/ANÉIS</t>
  </si>
  <si>
    <t>16.3.274</t>
  </si>
  <si>
    <t>C2357</t>
  </si>
  <si>
    <t>TÊ PVC BRANCO P/ESGOTO D=150X100mm (6"X4")-JUNTAS C/ANÉIS</t>
  </si>
  <si>
    <t>16.3.275</t>
  </si>
  <si>
    <t>C2364</t>
  </si>
  <si>
    <t>TÊ PVC BRANCO ROSC. D=  1/2" (20mm)</t>
  </si>
  <si>
    <t>16.3.276</t>
  </si>
  <si>
    <t>C2371</t>
  </si>
  <si>
    <t>TÊ PVC BRANCO ROSC. D=3/4' (25mm)</t>
  </si>
  <si>
    <t>16.3.277</t>
  </si>
  <si>
    <t>C2366</t>
  </si>
  <si>
    <t>TÊ PVC BRANCO ROSC. D= 1" (32mm)</t>
  </si>
  <si>
    <t>16.3.278</t>
  </si>
  <si>
    <t>C2365</t>
  </si>
  <si>
    <t>TÊ PVC BRANCO ROSC. D= 1 1/2" (50mm)</t>
  </si>
  <si>
    <t>16.3.279</t>
  </si>
  <si>
    <t>C2368</t>
  </si>
  <si>
    <t>TÊ PVC BRANCO ROSC. D=1 1/4" (40mm)</t>
  </si>
  <si>
    <t>16.3.280</t>
  </si>
  <si>
    <t>C2367</t>
  </si>
  <si>
    <t>TÊ PVC BRANCO ROSC. D= 2" (60mm)</t>
  </si>
  <si>
    <t>16.3.281</t>
  </si>
  <si>
    <t>C2369</t>
  </si>
  <si>
    <t>TÊ PVC BRANCO ROSC. D=2 1/2" (75mm)</t>
  </si>
  <si>
    <t>16.3.282</t>
  </si>
  <si>
    <t>C2370</t>
  </si>
  <si>
    <t>TÊ PVC BRANCO ROSC. D=3" (85mm)</t>
  </si>
  <si>
    <t>16.3.283</t>
  </si>
  <si>
    <t>C2372</t>
  </si>
  <si>
    <t>TÊ PVC BRANCO ROSC. D=4" (110mm)</t>
  </si>
  <si>
    <t>16.3.284</t>
  </si>
  <si>
    <t>C2373</t>
  </si>
  <si>
    <t>TÊ PVC CINZA C/INSPEÇÃO P/ESGOTO D=150mm (6")-JUNTAS C/ANÉIS</t>
  </si>
  <si>
    <t>16.3.285</t>
  </si>
  <si>
    <t>C2375</t>
  </si>
  <si>
    <t>TÊ PVC CINZA C/INSPEÇÃO P/ESGOTO D=150mm (6")-JUNTAS SOLD.</t>
  </si>
  <si>
    <t>16.3.286</t>
  </si>
  <si>
    <t>C2376</t>
  </si>
  <si>
    <t>TÊ PVC CINZA P/ESGOTO D=150MM (6')-JUNTAS C/ANÉIS</t>
  </si>
  <si>
    <t>16.3.287</t>
  </si>
  <si>
    <t>C2377</t>
  </si>
  <si>
    <t>TÊ PVC CINZA P/ESGOTO D=150MM (6')-JUNTAS SOLD.</t>
  </si>
  <si>
    <t>16.3.288</t>
  </si>
  <si>
    <t>C2378</t>
  </si>
  <si>
    <t>TÊ PVC SOLD./ROSCA AZUL D=20mmX20mmX1/2"</t>
  </si>
  <si>
    <t>16.3.289</t>
  </si>
  <si>
    <t>C2379</t>
  </si>
  <si>
    <t>TÊ PVC SOLD./ROSCA AZUL D=25mmX25mmX3/4'</t>
  </si>
  <si>
    <t>16.3.290</t>
  </si>
  <si>
    <t>C2380</t>
  </si>
  <si>
    <t>TÊ PVC SOLD. MARROM D= 20mm (1/2")</t>
  </si>
  <si>
    <t>16.3.291</t>
  </si>
  <si>
    <t>C2381</t>
  </si>
  <si>
    <t>TÊ PVC SOLD. MARROM D= 25mm (3/4")</t>
  </si>
  <si>
    <t>16.3.292</t>
  </si>
  <si>
    <t>C2382</t>
  </si>
  <si>
    <t>TÊ PVC SOLD. MARROM D= 32mm (1")</t>
  </si>
  <si>
    <t>16.3.293</t>
  </si>
  <si>
    <t>C2383</t>
  </si>
  <si>
    <t>TÊ PVC SOLD. MARROM D= 40mm (1 1/4")</t>
  </si>
  <si>
    <t>16.3.294</t>
  </si>
  <si>
    <t>C2384</t>
  </si>
  <si>
    <t>TÊ PVC SOLD. MARROM D= 50mm (1 1/2")</t>
  </si>
  <si>
    <t>16.3.295</t>
  </si>
  <si>
    <t>C2385</t>
  </si>
  <si>
    <t>TÊ PVC SOLD. MARROM D= 60mm (2")</t>
  </si>
  <si>
    <t>16.3.296</t>
  </si>
  <si>
    <t>C2386</t>
  </si>
  <si>
    <t>TÊ PVC SOLD. MARROM D= 75mm (2 1/2")</t>
  </si>
  <si>
    <t>16.3.297</t>
  </si>
  <si>
    <t>C2387</t>
  </si>
  <si>
    <t>TÊ PVC SOLD. MARROM D= 85mm (3")</t>
  </si>
  <si>
    <t>16.3.298</t>
  </si>
  <si>
    <t>C2388</t>
  </si>
  <si>
    <t>TÊ PVC SOLD. MARROM D=110mm (4")</t>
  </si>
  <si>
    <t>16.3.299</t>
  </si>
  <si>
    <t>C2389</t>
  </si>
  <si>
    <t>TE PVC SOLD./ROSCA D=20mmX20mmX1/2"</t>
  </si>
  <si>
    <t>16.3.300</t>
  </si>
  <si>
    <t>C2390</t>
  </si>
  <si>
    <t>TE PVC SOLD./ROSCA D=25mmX25mmX3/4"</t>
  </si>
  <si>
    <t>16.3.301</t>
  </si>
  <si>
    <t>C2391</t>
  </si>
  <si>
    <t>TE PVC SOLD./ROSCA D=32mmX32mmX1"</t>
  </si>
  <si>
    <t>16.3.302</t>
  </si>
  <si>
    <t>C2400</t>
  </si>
  <si>
    <t xml:space="preserve">TE REDUCAO PVC ROSCAVEL DE 3/4" X 1/2" PARA AGUA FRIA
</t>
  </si>
  <si>
    <t>16.3.303</t>
  </si>
  <si>
    <t>C2399</t>
  </si>
  <si>
    <t xml:space="preserve">TE REDUCAO PVC ROSCAVEL DE 1" X 3/4" PARA AGUA FRIA
</t>
  </si>
  <si>
    <t>16.3.304</t>
  </si>
  <si>
    <t>C2398</t>
  </si>
  <si>
    <t xml:space="preserve">TE REDUCAO PVC ROSCAVEL DE 1 1/2" X 3/4" PARA AGUA FRIA
</t>
  </si>
  <si>
    <t>16.3.305</t>
  </si>
  <si>
    <t>C5126</t>
  </si>
  <si>
    <t xml:space="preserve">TE REDUCAO PVC ROSCAVEL DE 1 1/4" X 1" PARA AGUA FRIA
</t>
  </si>
  <si>
    <t>16.3.306</t>
  </si>
  <si>
    <t>C5127</t>
  </si>
  <si>
    <t>TE REDUCAO PVC ROSCAVEL DE 1 1/2" X 1 1/4" PARA AGUA FRIA</t>
  </si>
  <si>
    <t>16.3.307</t>
  </si>
  <si>
    <t>C2393</t>
  </si>
  <si>
    <t>TÊ REDUÇÃO PVC SOLD./ROSCA AZUL D=32mmX32mmX3/4"</t>
  </si>
  <si>
    <t>16.3.308</t>
  </si>
  <si>
    <t>C2392</t>
  </si>
  <si>
    <t>TÊ REDUÇÃO PVC SOLD./ROSCA AZUL D=25mmX25mmX1/2"</t>
  </si>
  <si>
    <t>16.3.309</t>
  </si>
  <si>
    <t>C2404</t>
  </si>
  <si>
    <t xml:space="preserve">TE REDUCAO PVC SOLDAVEL DE 25X20 MM PARA AGUA FRIA
</t>
  </si>
  <si>
    <t>16.3.310</t>
  </si>
  <si>
    <t>C2405</t>
  </si>
  <si>
    <t xml:space="preserve">TE REDUCAO PVC SOLDAVEL DE 32X25 MM PARA AGUA FRIA
</t>
  </si>
  <si>
    <t>16.3.311</t>
  </si>
  <si>
    <t>C2406</t>
  </si>
  <si>
    <t xml:space="preserve">TE REDUCAO PVC SOLDAVEL DE  40X32MM PARA AGUA FRIA
</t>
  </si>
  <si>
    <t>16.3.312</t>
  </si>
  <si>
    <t>C2407</t>
  </si>
  <si>
    <t>TE REDUCAO PVC SOLDAVEL DE  50X20MM PARA ÁGUA FRIA</t>
  </si>
  <si>
    <t>16.3.313</t>
  </si>
  <si>
    <t>C2408</t>
  </si>
  <si>
    <t>16.3.314</t>
  </si>
  <si>
    <t>C2409</t>
  </si>
  <si>
    <t>16.3.315</t>
  </si>
  <si>
    <t>C2410</t>
  </si>
  <si>
    <t xml:space="preserve">TE REDUCAO PVC SOLDAVEL DE  50X40MM PARA AGUA FRIA
</t>
  </si>
  <si>
    <t>16.3.316</t>
  </si>
  <si>
    <t>C2411</t>
  </si>
  <si>
    <t>16.3.317</t>
  </si>
  <si>
    <t>C2412</t>
  </si>
  <si>
    <t xml:space="preserve">TE REDUCAO PVC ROSCAVEL DE 2 1/2" X 2" PARA AGUA FRIA
</t>
  </si>
  <si>
    <t>16.3.318</t>
  </si>
  <si>
    <t>C2413</t>
  </si>
  <si>
    <t>16.3.319</t>
  </si>
  <si>
    <t>C2414</t>
  </si>
  <si>
    <t>16.3.320</t>
  </si>
  <si>
    <t>C2401</t>
  </si>
  <si>
    <t>16.3.321</t>
  </si>
  <si>
    <t>C2402</t>
  </si>
  <si>
    <t>16.3.322</t>
  </si>
  <si>
    <t>C2403</t>
  </si>
  <si>
    <t>16.3.323</t>
  </si>
  <si>
    <t>C2341</t>
  </si>
  <si>
    <t>TÊ REDUÇÃO PVC SOLD./ROSCA. D=25mmX25mmX1/2"</t>
  </si>
  <si>
    <t>16.3.324</t>
  </si>
  <si>
    <t>C2342</t>
  </si>
  <si>
    <t>TÊ REDUÇÃO PVC SOLD./ROSCA. D=32mmX32mmX3/4"</t>
  </si>
  <si>
    <t>16.3.325</t>
  </si>
  <si>
    <t>C4822</t>
  </si>
  <si>
    <t>TERMINAL DE VENTILAÇÃO PVC 50MM</t>
  </si>
  <si>
    <t>16.3.326</t>
  </si>
  <si>
    <t>C4823</t>
  </si>
  <si>
    <t>TERMINAL DE VENTILACAO PVC 75 MM</t>
  </si>
  <si>
    <t>16.3.327</t>
  </si>
  <si>
    <t>C4824</t>
  </si>
  <si>
    <t xml:space="preserve">TERMINAL DE VENTILAÇÃO PVC 100MM
</t>
  </si>
  <si>
    <t>16.3.328</t>
  </si>
  <si>
    <t>C2595</t>
  </si>
  <si>
    <t>TUBO PVC BRANCO P/ESGOTO D=40mm (1 1/2")</t>
  </si>
  <si>
    <t>16.3.329</t>
  </si>
  <si>
    <t>C2596</t>
  </si>
  <si>
    <t>TUBO PVC BRANCO P/ESGOTO D=50mm (2")</t>
  </si>
  <si>
    <t>16.3.330</t>
  </si>
  <si>
    <t>C2598</t>
  </si>
  <si>
    <t>TUBO PVC BRANCO P/ESGOTO D=75mm (3")</t>
  </si>
  <si>
    <t>16.3.331</t>
  </si>
  <si>
    <t>16.3.332</t>
  </si>
  <si>
    <t>C2597</t>
  </si>
  <si>
    <t>TUBO PVC BRANCO P/ESGOTO D=50mm (2") - JUNTA C/ANÉIS</t>
  </si>
  <si>
    <t>16.3.333</t>
  </si>
  <si>
    <t>C2599</t>
  </si>
  <si>
    <t>TUBO PVC BRANCO P/ESGOTO D=75mm (3") - JUNTA C/ANÉIS</t>
  </si>
  <si>
    <t>16.3.334</t>
  </si>
  <si>
    <t>C2594</t>
  </si>
  <si>
    <t>TUBO PVC BRANCO P/ESGOTO D=100mm (4") - JUNTA C/ANÉIS</t>
  </si>
  <si>
    <t>16.3.335</t>
  </si>
  <si>
    <t>C2600</t>
  </si>
  <si>
    <t>TUBO PVC BRANCO RÍGIDO ESGOTO D=150mm (6")</t>
  </si>
  <si>
    <t>16.3.336</t>
  </si>
  <si>
    <t>C2601</t>
  </si>
  <si>
    <t>TUBO PVC BRANCO RÍGIDO ESGOTO D=200mm (8")</t>
  </si>
  <si>
    <t>16.3.337</t>
  </si>
  <si>
    <t>C2602</t>
  </si>
  <si>
    <t>TUBO PVC BRANCO RÍGIDO ESGOTO D=250mm (10")</t>
  </si>
  <si>
    <t>16.3.338</t>
  </si>
  <si>
    <t>C2603</t>
  </si>
  <si>
    <t>TUBO PVC BRANCO RÍGIDO ESGOTO D=300mm (12")</t>
  </si>
  <si>
    <t>16.3.339</t>
  </si>
  <si>
    <t>C2613</t>
  </si>
  <si>
    <t>TUBO PVC CINZA RÍGIDO ESGOTO D=150mm (6") JUNTA C/ANÉIS</t>
  </si>
  <si>
    <t>16.3.340</t>
  </si>
  <si>
    <t>C2614</t>
  </si>
  <si>
    <t>TUBO PVC CINZA RÍGIDO ESGOTO D=150mm (6") JUNTA SOLD.</t>
  </si>
  <si>
    <t>16.3.341</t>
  </si>
  <si>
    <t>C2607</t>
  </si>
  <si>
    <t>TUBO PVC ROSC. BRANCO D= 1/2" (20mm)</t>
  </si>
  <si>
    <t>16.3.342</t>
  </si>
  <si>
    <t>C2611</t>
  </si>
  <si>
    <t>TUBO PVC ROSC. BRANCO D= 3/4" (25mm)</t>
  </si>
  <si>
    <t>16.3.343</t>
  </si>
  <si>
    <t>C2606</t>
  </si>
  <si>
    <t>TUBO PVC ROSC. BRANCO D= 1" (32mm)</t>
  </si>
  <si>
    <t>16.3.344</t>
  </si>
  <si>
    <t>C2605</t>
  </si>
  <si>
    <t>TUBO PVC ROSC. BRANCO D= 1 1/4" (40mm)</t>
  </si>
  <si>
    <t>16.3.345</t>
  </si>
  <si>
    <t>C2604</t>
  </si>
  <si>
    <t>TUBO PVC ROSC. BRANCO D= 1 1/2" (50mm)</t>
  </si>
  <si>
    <t>16.3.346</t>
  </si>
  <si>
    <t>C2609</t>
  </si>
  <si>
    <t>TUBO PVC ROSC. BRANCO D= 2" (60mm)</t>
  </si>
  <si>
    <t>16.3.347</t>
  </si>
  <si>
    <t>C2608</t>
  </si>
  <si>
    <t>TUBO PVC ROSC. BRANCO D= 2 1/2" (75mm)</t>
  </si>
  <si>
    <t>16.3.348</t>
  </si>
  <si>
    <t>C2610</t>
  </si>
  <si>
    <t>TUBO PVC ROSC. BRANCO D= 3" (85mm)</t>
  </si>
  <si>
    <t>16.3.349</t>
  </si>
  <si>
    <t>C2612</t>
  </si>
  <si>
    <t>TUBO PVC ROSC. BRANCO D= 4"(110mm)</t>
  </si>
  <si>
    <t>16.3.350</t>
  </si>
  <si>
    <t>C4760</t>
  </si>
  <si>
    <t xml:space="preserve">TUBO PVC SÉRIE REFORÇADA P/ ESGOTO D=100MM (4") - INCLUSIVE CONEXÕES                                     
</t>
  </si>
  <si>
    <t>16.3.351</t>
  </si>
  <si>
    <t>C4763</t>
  </si>
  <si>
    <t xml:space="preserve">TUBO PVC SÉRIE REFORÇADA P/ ESGOTO D=150MM (6") JUNTA COM ANEL                                
</t>
  </si>
  <si>
    <t>16.3.352</t>
  </si>
  <si>
    <t>C2615</t>
  </si>
  <si>
    <t>TUBO PVC SOLD. MARROM D= 20mm (1/2")</t>
  </si>
  <si>
    <t>16.3.353</t>
  </si>
  <si>
    <t>C2616</t>
  </si>
  <si>
    <t>TUBO PVC SOLD. MARROM D= 25mm (3/4")</t>
  </si>
  <si>
    <t>16.3.354</t>
  </si>
  <si>
    <t>C2617</t>
  </si>
  <si>
    <t>TUBO PVC SOLD. MARROM D= 32mm (1")</t>
  </si>
  <si>
    <t>16.3.355</t>
  </si>
  <si>
    <t>C2618</t>
  </si>
  <si>
    <t>TUBO PVC SOLD. MARROM D= 40mm (1 1/4")</t>
  </si>
  <si>
    <t>16.3.356</t>
  </si>
  <si>
    <t>C2619</t>
  </si>
  <si>
    <t>TUBO PVC SOLD. MARROM D= 50mm (1 1/2")</t>
  </si>
  <si>
    <t>16.3.357</t>
  </si>
  <si>
    <t>C2620</t>
  </si>
  <si>
    <t>TUBO PVC SOLD. MARROM D= 60mm (2")</t>
  </si>
  <si>
    <t>16.3.358</t>
  </si>
  <si>
    <t>C2621</t>
  </si>
  <si>
    <t>TUBO PVC SOLD. MARROM D= 75mm (2 1/2")</t>
  </si>
  <si>
    <t>16.3.359</t>
  </si>
  <si>
    <t>C2622</t>
  </si>
  <si>
    <t>TUBO PVC SOLD. MARROM D= 85mm (3")</t>
  </si>
  <si>
    <t>16.3.360</t>
  </si>
  <si>
    <t>C2623</t>
  </si>
  <si>
    <t>TUBO PVC SOLD. MARROM D=110mm (4")</t>
  </si>
  <si>
    <t>16.3.361</t>
  </si>
  <si>
    <t>C2624</t>
  </si>
  <si>
    <t>TUBO PVC SOLD. MARROM INCL.CONEXÕES D= 20mm (1/2")</t>
  </si>
  <si>
    <t>16.3.362</t>
  </si>
  <si>
    <t>C2625</t>
  </si>
  <si>
    <t>TUBO PVC SOLD. MARROM INCL.CONEXÕES D= 25mm(3/4")</t>
  </si>
  <si>
    <t>16.3.363</t>
  </si>
  <si>
    <t>C2626</t>
  </si>
  <si>
    <t>TUBO PVC SOLD. MARROM INCL.CONEXÕES D= 32mm(1")</t>
  </si>
  <si>
    <t>16.3.364</t>
  </si>
  <si>
    <t>C2627</t>
  </si>
  <si>
    <t>TUBO PVC SOLD. MARROM INCL.CONEXÕES D= 40mm (1 1/4")</t>
  </si>
  <si>
    <t>16.3.365</t>
  </si>
  <si>
    <t>C2628</t>
  </si>
  <si>
    <t>TUBO PVC SOLD. MARROM INCL.CONEXÕES D= 50mm (1 1/2")</t>
  </si>
  <si>
    <t>16.3.366</t>
  </si>
  <si>
    <t>C2629</t>
  </si>
  <si>
    <t>TUBO PVC SOLD. MARROM INCL.CONEXÕES D= 60mm (2")</t>
  </si>
  <si>
    <t>16.3.367</t>
  </si>
  <si>
    <t>C2631</t>
  </si>
  <si>
    <t>TUBO PVC SOLD. MARROM INCL.CONEXÕES D=75mm (2 1/2")</t>
  </si>
  <si>
    <t>16.3.368</t>
  </si>
  <si>
    <t>C2632</t>
  </si>
  <si>
    <t>TUBO PVC SOLD. MARROM INCL.CONEXÕES D=85MM(3')</t>
  </si>
  <si>
    <t>16.3.369</t>
  </si>
  <si>
    <t>C2630</t>
  </si>
  <si>
    <t>TUBO PVC SOLD. MARROM INCL.CONEXÕES D=110mm(4')</t>
  </si>
  <si>
    <t>16.3.370</t>
  </si>
  <si>
    <t>C2648</t>
  </si>
  <si>
    <t>UNIÃO PVC BRANCO ROSC. D=1/2" (20mm)</t>
  </si>
  <si>
    <t>16.3.371</t>
  </si>
  <si>
    <t>C2652</t>
  </si>
  <si>
    <t>UNIÃO PVC BRANCO ROSC. D=3/4" (25mm)</t>
  </si>
  <si>
    <t>16.3.372</t>
  </si>
  <si>
    <t>C2647</t>
  </si>
  <si>
    <t>UNIÃO PVC BRANCO ROSC. D=1" (32mm)</t>
  </si>
  <si>
    <t>16.3.373</t>
  </si>
  <si>
    <t>C2646</t>
  </si>
  <si>
    <t>UNIÃO PVC BRANCO ROSC. D=1 1/4" (40mm)</t>
  </si>
  <si>
    <t>16.3.374</t>
  </si>
  <si>
    <t>C2645</t>
  </si>
  <si>
    <t>UNIÃO PVC BRANCO ROSC. D=1 1/2" (50mm)</t>
  </si>
  <si>
    <t>16.3.375</t>
  </si>
  <si>
    <t>C2650</t>
  </si>
  <si>
    <t>UNIÃO PVC BRANCO ROSC. D=2" (60mm)</t>
  </si>
  <si>
    <t>16.3.376</t>
  </si>
  <si>
    <t>C2651</t>
  </si>
  <si>
    <t>UNIÃO PVC BRANCO ROSC. D=3" (85mm)</t>
  </si>
  <si>
    <t>16.3.377</t>
  </si>
  <si>
    <t>C2649</t>
  </si>
  <si>
    <t>UNIÃO PVC BRANCO ROSC. D=2 1/2" (75mm)</t>
  </si>
  <si>
    <t>16.3.378</t>
  </si>
  <si>
    <t>C2653</t>
  </si>
  <si>
    <t>UNIÃO PVC BRANCO ROSC. D=4" (110mm)</t>
  </si>
  <si>
    <t>16.3.379</t>
  </si>
  <si>
    <t>C2654</t>
  </si>
  <si>
    <t>UNIÃO PVC SOLD. MARROM D= 20mm (1/2")</t>
  </si>
  <si>
    <t>16.3.380</t>
  </si>
  <si>
    <t>C2655</t>
  </si>
  <si>
    <t>UNIÃO PVC SOLD. MARROM D= 25mm (3/4")</t>
  </si>
  <si>
    <t>16.3.381</t>
  </si>
  <si>
    <t>C2656</t>
  </si>
  <si>
    <t>UNIÃO PVC SOLD. MARROM D= 32mm (1")</t>
  </si>
  <si>
    <t>16.3.382</t>
  </si>
  <si>
    <t>C2657</t>
  </si>
  <si>
    <t>UNIÃO PVC SOLD. MARROM D= 40mm (1 1/4")</t>
  </si>
  <si>
    <t>16.3.383</t>
  </si>
  <si>
    <t>C2658</t>
  </si>
  <si>
    <t>UNIÃO PVC SOLD. MARROM D= 50mm (1 1/2")</t>
  </si>
  <si>
    <t>16.3.384</t>
  </si>
  <si>
    <t>C2659</t>
  </si>
  <si>
    <t>UNIÃO PVC SOLD. MARROM D= 60mm (2")</t>
  </si>
  <si>
    <t>16.3.385</t>
  </si>
  <si>
    <t>C2660</t>
  </si>
  <si>
    <t>UNIÃO PVC SOLD. MARROM D= 75mm (2 1/2")</t>
  </si>
  <si>
    <t>16.3.386</t>
  </si>
  <si>
    <t>C2661</t>
  </si>
  <si>
    <t>UNIÃO PVC SOLD. MARROM D= 85mm (3")</t>
  </si>
  <si>
    <t>16.3.387</t>
  </si>
  <si>
    <t>C2662</t>
  </si>
  <si>
    <t>UNIÃO PVC SOLD. MARROM D=110mm (4")</t>
  </si>
  <si>
    <t>TUBOS E CONEXÕES DE PRFV</t>
  </si>
  <si>
    <t>16.4.1</t>
  </si>
  <si>
    <t>C4188</t>
  </si>
  <si>
    <t>ASSENTAMENTO DE TUBO, PEÇAS E CONEXÕES EM PRFV, JE DN 300mm</t>
  </si>
  <si>
    <t>16.4.2</t>
  </si>
  <si>
    <t>C4189</t>
  </si>
  <si>
    <t>ASSENTAMENTO DE TUBO, PEÇAS E CONEXÕES EM PRFV, JE DN 350mm</t>
  </si>
  <si>
    <t>16.4.3</t>
  </si>
  <si>
    <t>C4190</t>
  </si>
  <si>
    <t>ASSENTAMENTO DE TUBO, PEÇAS E CONEXÕES EM PRFV, JE DN 400mm</t>
  </si>
  <si>
    <t>16.4.4</t>
  </si>
  <si>
    <t>C4191</t>
  </si>
  <si>
    <t>ASSENTAMENTO DE TUBO, PEÇAS E CONEXÕES EM PRFV, JE DN 450mm</t>
  </si>
  <si>
    <t>16.4.5</t>
  </si>
  <si>
    <t>C4192</t>
  </si>
  <si>
    <t>ASSENTAMENTO DE TUBO, PEÇAS E CONEXÕES EM PRFV, JE DN 500mm</t>
  </si>
  <si>
    <t>16.4.6</t>
  </si>
  <si>
    <t>C4193</t>
  </si>
  <si>
    <t>ASSENTAMENTO DE TUBO, PEÇAS E CONEXÕES EM PRFV, JE DN 600mm</t>
  </si>
  <si>
    <t>16.4.7</t>
  </si>
  <si>
    <t>C4194</t>
  </si>
  <si>
    <t>ASSENTAMENTO DE TUBO, PEÇAS E CONEXÕES EM PRFV, JE DN 700mm</t>
  </si>
  <si>
    <t>16.4.8</t>
  </si>
  <si>
    <t>C4195</t>
  </si>
  <si>
    <t>ASSENTAMENTO DE TUBO, PEÇAS E CONEXÕES EM PRFV, JE DN 800mm</t>
  </si>
  <si>
    <t>16.4.9</t>
  </si>
  <si>
    <t>C4196</t>
  </si>
  <si>
    <t>ASSENTAMENTO DE TUBO, PEÇAS E CONEXÕES EM PRFV, JE DN 900mm</t>
  </si>
  <si>
    <t>16.4.10</t>
  </si>
  <si>
    <t>C4197</t>
  </si>
  <si>
    <t>ASSENTAMENTO DE TUBO, PEÇAS E CONEXÕES EM PRFV, JE DN 1000mm</t>
  </si>
  <si>
    <t>16.4.11</t>
  </si>
  <si>
    <t>C4198</t>
  </si>
  <si>
    <t>ASSENTAMENTO DE TUBO, PEÇAS E CONEXÕES EM PRFV, JE DN 1200mm</t>
  </si>
  <si>
    <t>TUBOS E CONEXÕES DE CERÂMICA</t>
  </si>
  <si>
    <t>16.5.1</t>
  </si>
  <si>
    <t>C0235</t>
  </si>
  <si>
    <t>ASSENTAMENTO DE TUBOS E CONEXÕES CERÂMICOS, J.ARG. D= 100mm</t>
  </si>
  <si>
    <t>16.5.2</t>
  </si>
  <si>
    <t>C0239</t>
  </si>
  <si>
    <t>ASSENTAMENTO DE TUBOS E CONEXÕES CERÂMICOS, J.ARG. D=150mm</t>
  </si>
  <si>
    <t>16.5.3</t>
  </si>
  <si>
    <t>C0236</t>
  </si>
  <si>
    <t>ASSENTAMENTO DE TUBOS E CONEXÕES CERÂMICOS, J.ARG. D= 200mm</t>
  </si>
  <si>
    <t>16.5.4</t>
  </si>
  <si>
    <t>C0237</t>
  </si>
  <si>
    <t>ASSENTAMENTO DE TUBOS E CONEXÕES CERÂMICOS, J.ARG. D= 250mm</t>
  </si>
  <si>
    <t>16.5.5</t>
  </si>
  <si>
    <t>C0238</t>
  </si>
  <si>
    <t>ASSENTAMENTO DE TUBOS E CONEXÕES CERÂMICOS, J.ARG. D= 300mm</t>
  </si>
  <si>
    <t>16.5.6</t>
  </si>
  <si>
    <t>C0240</t>
  </si>
  <si>
    <t>ASSENTAMENTO DE TUBOS E CONEXÕES CERÂMICOS, J.ASF. D= 100mm</t>
  </si>
  <si>
    <t>16.5.7</t>
  </si>
  <si>
    <t>C0241</t>
  </si>
  <si>
    <t>ASSENTAMENTO DE TUBOS E CONEXÕES CERÂMICOS, J.ASF. D= 150mm</t>
  </si>
  <si>
    <t>16.5.8</t>
  </si>
  <si>
    <t>C0242</t>
  </si>
  <si>
    <t>ASSENTAMENTO DE TUBOS E CONEXÕES CERÂMICOS, J.ASF. D= 200mm</t>
  </si>
  <si>
    <t>16.5.9</t>
  </si>
  <si>
    <t>C0243</t>
  </si>
  <si>
    <t>ASSENTAMENTO DE TUBOS E CONEXÕES CERÂMICOS, J.ASF. D= 250mm</t>
  </si>
  <si>
    <t>16.5.10</t>
  </si>
  <si>
    <t>C0244</t>
  </si>
  <si>
    <t>ASSENTAMENTO DE TUBOS E CONEXÕES CERÂMICOS, J.ASF. D= 300mm</t>
  </si>
  <si>
    <t>16.5.11</t>
  </si>
  <si>
    <t>C0245</t>
  </si>
  <si>
    <t>ASSENTAMENTO DE TUBOS E CONEXÕES CERÂMICOS, J.ASF. D= 350mm</t>
  </si>
  <si>
    <t>16.5.12</t>
  </si>
  <si>
    <t>C0246</t>
  </si>
  <si>
    <t>ASSENTAMENTO DE TUBOS E CONEXÕES CERÂMICOS, J.ASF. D= 400mm</t>
  </si>
  <si>
    <t>TUBOS E CONEXÕES DE CONCRETO</t>
  </si>
  <si>
    <t>16.6.1</t>
  </si>
  <si>
    <t>C0305</t>
  </si>
  <si>
    <t>ASSENTAMENTO DE TUBOS EM CONCRETO,JUNTA ARGAMASSADA, D=150mm</t>
  </si>
  <si>
    <t>16.6.2</t>
  </si>
  <si>
    <t>C0306</t>
  </si>
  <si>
    <t>ASSENTAMENTO DE TUBOS EM CONCRETO,JUNTA ARGAMASSADA, D=200mm</t>
  </si>
  <si>
    <t>16.6.3</t>
  </si>
  <si>
    <t>C0298</t>
  </si>
  <si>
    <t>ASSENTAMENTO DE TUBOS EM CONCRETO, JE D= 300mm</t>
  </si>
  <si>
    <t>16.6.4</t>
  </si>
  <si>
    <t>C0299</t>
  </si>
  <si>
    <t>ASSENTAMENTO DE TUBOS EM CONCRETO, JE D= 400mm</t>
  </si>
  <si>
    <t>16.6.5</t>
  </si>
  <si>
    <t>C0300</t>
  </si>
  <si>
    <t>ASSENTAMENTO DE TUBOS EM CONCRETO, JE D=500mm</t>
  </si>
  <si>
    <t>16.6.6</t>
  </si>
  <si>
    <t>16.6.7</t>
  </si>
  <si>
    <t>C0302</t>
  </si>
  <si>
    <t>ASSENTAMENTO DE TUBOS EM CONCRETO, JE D= 700mm</t>
  </si>
  <si>
    <t>16.6.8</t>
  </si>
  <si>
    <t>C0303</t>
  </si>
  <si>
    <t>ASSENTAMENTO DE TUBOS EM CONCRETO, JE D= 800mm</t>
  </si>
  <si>
    <t>16.6.9</t>
  </si>
  <si>
    <t>C0304</t>
  </si>
  <si>
    <t>ASSENTAMENTO DE TUBOS EM CONCRETO, JE D= 900mm</t>
  </si>
  <si>
    <t>16.6.10</t>
  </si>
  <si>
    <t>16.6.11</t>
  </si>
  <si>
    <t>C0294</t>
  </si>
  <si>
    <t>ASSENTAMENTO DE TUBOS EM CONCRETO, JE D= 1200mm</t>
  </si>
  <si>
    <t>16.6.12</t>
  </si>
  <si>
    <t>C0295</t>
  </si>
  <si>
    <t>ASSENTAMENTO DE TUBOS EM CONCRETO, JE D=1500mm</t>
  </si>
  <si>
    <t>16.6.13</t>
  </si>
  <si>
    <t>C0296</t>
  </si>
  <si>
    <t>ASSENTAMENTO DE TUBOS EM CONCRETO, JE D= 1750mm</t>
  </si>
  <si>
    <t>16.6.14</t>
  </si>
  <si>
    <t>C0297</t>
  </si>
  <si>
    <t>ASSENTAMENTO DE TUBOS EM CONCRETO, JE D=2000mm</t>
  </si>
  <si>
    <t>TUBOS E CONEXÕES DE COBRE</t>
  </si>
  <si>
    <t>16.7.1</t>
  </si>
  <si>
    <t>C1007</t>
  </si>
  <si>
    <t>CURVA COBRE OU BRONZE D= 15mm (1/2")</t>
  </si>
  <si>
    <t>16.7.2</t>
  </si>
  <si>
    <t>C1008</t>
  </si>
  <si>
    <t>CURVA COBRE OU BRONZE D= 22mm (3/4")</t>
  </si>
  <si>
    <t>16.7.3</t>
  </si>
  <si>
    <t>C1009</t>
  </si>
  <si>
    <t>CURVA COBRE OU BRONZE D= 28mm (1")</t>
  </si>
  <si>
    <t>16.7.4</t>
  </si>
  <si>
    <t>C1010</t>
  </si>
  <si>
    <t>CURVA COBRE OU BRONZE D= 35mm (1 1/4")</t>
  </si>
  <si>
    <t>16.7.5</t>
  </si>
  <si>
    <t>C1011</t>
  </si>
  <si>
    <t>CURVA COBRE OU BRONZE D= 42mm (1 1/2")</t>
  </si>
  <si>
    <t>16.7.6</t>
  </si>
  <si>
    <t>C1012</t>
  </si>
  <si>
    <t>CURVA COBRE OU BRONZE D= 54mm (2")</t>
  </si>
  <si>
    <t>16.7.7</t>
  </si>
  <si>
    <t>C1013</t>
  </si>
  <si>
    <t>CURVA COBRE OU BRONZE D= 66mm (2 1/2")</t>
  </si>
  <si>
    <t>16.7.8</t>
  </si>
  <si>
    <t>C1014</t>
  </si>
  <si>
    <t>CURVA COBRE OU BRONZE D= 79mm (3")</t>
  </si>
  <si>
    <t>16.7.9</t>
  </si>
  <si>
    <t>C1015</t>
  </si>
  <si>
    <t>CURVA COBRE OU BRONZE D=104mm (4")</t>
  </si>
  <si>
    <t>16.7.10</t>
  </si>
  <si>
    <t>C2332</t>
  </si>
  <si>
    <t>TÊ COBRE OU BRONZE D= 15mm (1/2")</t>
  </si>
  <si>
    <t>16.7.11</t>
  </si>
  <si>
    <t>C2333</t>
  </si>
  <si>
    <t>TÊ COBRE OU BRONZE D= 22mm (3/4")</t>
  </si>
  <si>
    <t>16.7.12</t>
  </si>
  <si>
    <t>C2334</t>
  </si>
  <si>
    <t>TÊ COBRE OU BRONZE D= 28mm (1")</t>
  </si>
  <si>
    <t>16.7.13</t>
  </si>
  <si>
    <t>C2335</t>
  </si>
  <si>
    <t>TÊ COBRE OU BRONZE D= 35mm (1 1/4")</t>
  </si>
  <si>
    <t>16.7.14</t>
  </si>
  <si>
    <t>C2336</t>
  </si>
  <si>
    <t>TÊ COBRE OU BRONZE D= 42mm (1 1/2")</t>
  </si>
  <si>
    <t>16.7.15</t>
  </si>
  <si>
    <t>C2337</t>
  </si>
  <si>
    <t>TÊ COBRE OU BRONZE D= 54mm (2")</t>
  </si>
  <si>
    <t>16.7.16</t>
  </si>
  <si>
    <t>C2338</t>
  </si>
  <si>
    <t>TÊ COBRE OU BRONZE D= 66mm (2 1/2")</t>
  </si>
  <si>
    <t>16.7.17</t>
  </si>
  <si>
    <t>C2339</t>
  </si>
  <si>
    <t>TÊ COBRE OU BRONZE D= 79mm (3")</t>
  </si>
  <si>
    <t>16.7.18</t>
  </si>
  <si>
    <t>C2340</t>
  </si>
  <si>
    <t>TÊ COBRE OU BRONZE D=104mm (4")</t>
  </si>
  <si>
    <t>16.7.19</t>
  </si>
  <si>
    <t>C2565</t>
  </si>
  <si>
    <t>TUBO COBRE D= 15mm(1/2") CLASSE E</t>
  </si>
  <si>
    <t>16.7.20</t>
  </si>
  <si>
    <t>C2566</t>
  </si>
  <si>
    <t>TUBO COBRE D= 22mm (3/4") CLASSE E</t>
  </si>
  <si>
    <t>16.7.21</t>
  </si>
  <si>
    <t>C2567</t>
  </si>
  <si>
    <t>TUBO COBRE D= 28mm (1") CLASSE E</t>
  </si>
  <si>
    <t>16.7.22</t>
  </si>
  <si>
    <t>C2568</t>
  </si>
  <si>
    <t>TUBO COBRE D= 35mm (1 1/4") CLASSE E</t>
  </si>
  <si>
    <t>16.7.23</t>
  </si>
  <si>
    <t>C2569</t>
  </si>
  <si>
    <t>TUBO COBRE D= 42mm (1 1/2") CLASSE E</t>
  </si>
  <si>
    <t>16.7.24</t>
  </si>
  <si>
    <t>C2570</t>
  </si>
  <si>
    <t>TUBO COBRE D= 54mm (2") CLASSE E</t>
  </si>
  <si>
    <t>16.7.25</t>
  </si>
  <si>
    <t>C2571</t>
  </si>
  <si>
    <t>TUBO COBRE D= 66mm (2 1/2") CLASSE E</t>
  </si>
  <si>
    <t>16.7.26</t>
  </si>
  <si>
    <t>C2572</t>
  </si>
  <si>
    <t>TUBO COBRE D= 79mm (3") CLASSE E</t>
  </si>
  <si>
    <t>16.7.27</t>
  </si>
  <si>
    <t>C2573</t>
  </si>
  <si>
    <t>TUBO COBRE D=104mm (4") CLASSE E</t>
  </si>
  <si>
    <t>16.7.28</t>
  </si>
  <si>
    <t>C2574</t>
  </si>
  <si>
    <t>TUBO COBRE INCLUSIVE CONEXÕES D= 15mm (1/2") CLASSE E</t>
  </si>
  <si>
    <t>16.7.29</t>
  </si>
  <si>
    <t>C2575</t>
  </si>
  <si>
    <t>TUBO COBRE INCLUSIVE CONEXÕES D= 22mm (3/4") CLASSE E</t>
  </si>
  <si>
    <t>16.7.30</t>
  </si>
  <si>
    <t>C2576</t>
  </si>
  <si>
    <t>TUBO COBRE INCLUSIVE CONEXÕES D= 28mm (1") CLASSE E</t>
  </si>
  <si>
    <t>16.7.31</t>
  </si>
  <si>
    <t>C2577</t>
  </si>
  <si>
    <t>TUBO COBRE INCLUSIVE CONEXÕES D= 35mm (1 1/4") CLASSE E</t>
  </si>
  <si>
    <t>16.7.32</t>
  </si>
  <si>
    <t>C2578</t>
  </si>
  <si>
    <t>TUBO COBRE INCLUSIVE CONEXÕES D= 42mm (1 1/2") CLASSE E</t>
  </si>
  <si>
    <t>16.7.33</t>
  </si>
  <si>
    <t>C2579</t>
  </si>
  <si>
    <t>TUBO COBRE INCLUSIVE CONEXÕES D= 54mm (2") CLASSE E</t>
  </si>
  <si>
    <t>16.7.34</t>
  </si>
  <si>
    <t>C2580</t>
  </si>
  <si>
    <t>TUBO COBRE INCLUSIVE CONEXÕES D= 66mm (2 1/2") CLASSE E</t>
  </si>
  <si>
    <t>16.7.35</t>
  </si>
  <si>
    <t>C2581</t>
  </si>
  <si>
    <t>TUBO COBRE INCLUSIVE CONEXÕES D= 79mm (3") CLASSE E</t>
  </si>
  <si>
    <t>16.7.36</t>
  </si>
  <si>
    <t>C2582</t>
  </si>
  <si>
    <t>TUBO COBRE INCLUSIVE CONEXÕES D=104mm (4") CLASSE E</t>
  </si>
  <si>
    <t>REGISTROS E VÁLVULAS</t>
  </si>
  <si>
    <t>16.8.1</t>
  </si>
  <si>
    <t>C3599</t>
  </si>
  <si>
    <t>MUTIRÃO MISTO - REGISTRO DE GAVETA BRUTO D=20mm (3/4")</t>
  </si>
  <si>
    <t>16.8.2</t>
  </si>
  <si>
    <t>C3600</t>
  </si>
  <si>
    <t>MUTIRÃO MISTO - REGISTRO DE PRESSÃO D=20mm (3/4")</t>
  </si>
  <si>
    <t>16.8.3</t>
  </si>
  <si>
    <t>C2156</t>
  </si>
  <si>
    <t>REGISTRO DE GAVETA BRUTO D= 15mm (1/2")</t>
  </si>
  <si>
    <t>16.8.4</t>
  </si>
  <si>
    <t>C2157</t>
  </si>
  <si>
    <t>REGISTRO DE GAVETA BRUTO D= 20mm (3/4")</t>
  </si>
  <si>
    <t>16.8.5</t>
  </si>
  <si>
    <t>C2158</t>
  </si>
  <si>
    <t>REGISTRO DE GAVETA BRUTO D= 25mm (1")</t>
  </si>
  <si>
    <t>16.8.6</t>
  </si>
  <si>
    <t>C2159</t>
  </si>
  <si>
    <t>REGISTRO DE GAVETA BRUTO D= 32mm (1 1/4")</t>
  </si>
  <si>
    <t>16.8.7</t>
  </si>
  <si>
    <t>C2160</t>
  </si>
  <si>
    <t>REGISTRO DE GAVETA BRUTO D= 40mm (1 1/2")</t>
  </si>
  <si>
    <t>16.8.8</t>
  </si>
  <si>
    <t>C2161</t>
  </si>
  <si>
    <t>REGISTRO DE GAVETA BRUTO D= 50mm (2")</t>
  </si>
  <si>
    <t>16.8.9</t>
  </si>
  <si>
    <t>C2162</t>
  </si>
  <si>
    <t>REGISTRO DE GAVETA BRUTO D= 65mm (2 1/2")</t>
  </si>
  <si>
    <t>16.8.10</t>
  </si>
  <si>
    <t>C2163</t>
  </si>
  <si>
    <t>REGISTRO DE GAVETA BRUTO D= 80mm (3")</t>
  </si>
  <si>
    <t>16.8.11</t>
  </si>
  <si>
    <t>C2164</t>
  </si>
  <si>
    <t>REGISTRO DE GAVETA BRUTO D=100mm (4")</t>
  </si>
  <si>
    <t>16.8.12</t>
  </si>
  <si>
    <t>C2165</t>
  </si>
  <si>
    <t>REGISTRO DE GAVETA C/CANOPLA CROMADA D= 15mm (1/2")</t>
  </si>
  <si>
    <t>16.8.13</t>
  </si>
  <si>
    <t>C2166</t>
  </si>
  <si>
    <t>REGISTRO DE GAVETA C/CANOPLA CROMADA D= 20mm (3/4")</t>
  </si>
  <si>
    <t>16.8.14</t>
  </si>
  <si>
    <t>C2167</t>
  </si>
  <si>
    <t>REGISTRO DE GAVETA C/CANOPLA CROMADA D= 25mm (1")</t>
  </si>
  <si>
    <t>16.8.15</t>
  </si>
  <si>
    <t>C2168</t>
  </si>
  <si>
    <t>REGISTRO DE GAVETA C/CANOPLA CROMADA D= 32mm (1 1/4")</t>
  </si>
  <si>
    <t>16.8.16</t>
  </si>
  <si>
    <t>C2169</t>
  </si>
  <si>
    <t>REGISTRO DE GAVETA C/CANOPLA CROMADA D= 40mm (1 1/2")</t>
  </si>
  <si>
    <t>16.8.17</t>
  </si>
  <si>
    <t>C2171</t>
  </si>
  <si>
    <t>REGISTRO DE PRESSÃO C/CANOPLA CROMADA D= 15mm (1/2")</t>
  </si>
  <si>
    <t>16.8.18</t>
  </si>
  <si>
    <t>C2172</t>
  </si>
  <si>
    <t>REGISTRO DE PRESSÃO C/CANOPLA CROMADA D= 20mm (3/4")</t>
  </si>
  <si>
    <t>16.8.19</t>
  </si>
  <si>
    <t>C2170</t>
  </si>
  <si>
    <t>REGISTRO DE PRESSAO C/CANOPLA CROMADA D=25MM (1")</t>
  </si>
  <si>
    <t>16.8.20</t>
  </si>
  <si>
    <t>C3601</t>
  </si>
  <si>
    <t>REGISTRO DE PRESSÃO D=20mm (3/4") - PADRÃO POPULAR</t>
  </si>
  <si>
    <t>16.8.21</t>
  </si>
  <si>
    <t>C2173</t>
  </si>
  <si>
    <t>REGISTRO DE RECALQUE NO PASSEIO D= 65mm (2 1/2")</t>
  </si>
  <si>
    <t>16.8.22</t>
  </si>
  <si>
    <t>C2177</t>
  </si>
  <si>
    <t>REGISTRO GLOBO /FECHO RÁPIDO DE 3/4"</t>
  </si>
  <si>
    <t>16.8.23</t>
  </si>
  <si>
    <t>C2176</t>
  </si>
  <si>
    <t>REGISTRO GLOBO /FECHO RÁPIDO DE 1"</t>
  </si>
  <si>
    <t>16.8.24</t>
  </si>
  <si>
    <t>C2175</t>
  </si>
  <si>
    <t>REGISTRO GLOBO /FECHO RÁPIDO DE 1 1/4"</t>
  </si>
  <si>
    <t>16.8.25</t>
  </si>
  <si>
    <t>C2178</t>
  </si>
  <si>
    <t>REGISTRO GLOBO/FECHO RÁPIDO DE 1 1/2"</t>
  </si>
  <si>
    <t>16.8.26</t>
  </si>
  <si>
    <t>C2174</t>
  </si>
  <si>
    <t>REGISTRO GLOBO / FECHO RÁPIDO DE 2"</t>
  </si>
  <si>
    <t>16.8.27</t>
  </si>
  <si>
    <t>C4403</t>
  </si>
  <si>
    <t>REGISTRO GLOBO / FECHO RÁPIDO DE 2 1/2"</t>
  </si>
  <si>
    <t>16.8.28</t>
  </si>
  <si>
    <t>C3695</t>
  </si>
  <si>
    <t>REGISTRO GLOBO EM BRONZE ROSC. DE 3/4"</t>
  </si>
  <si>
    <t>16.8.29</t>
  </si>
  <si>
    <t>C3714</t>
  </si>
  <si>
    <t>REGISTRO GLOBO EM BRONZE ROSC. DE 1"</t>
  </si>
  <si>
    <t>16.8.30</t>
  </si>
  <si>
    <t>C2684</t>
  </si>
  <si>
    <t>VÁLVULA DE DESCARGA CROMADA C/CANOPLA LISA DE 32 OU 40mm</t>
  </si>
  <si>
    <t>16.8.31</t>
  </si>
  <si>
    <t>C2685</t>
  </si>
  <si>
    <t>VÁLVULA DE DESCARGA CROMADA C/REGISTRO ACOPLADO DE 32 OU 40mm</t>
  </si>
  <si>
    <t>16.8.32</t>
  </si>
  <si>
    <t>C2686</t>
  </si>
  <si>
    <t>VÁLVULA DE DESCARGA PVC RÍGIDO S/REGISTRO .ACOPLADO. D=50mm (1 1/2")</t>
  </si>
  <si>
    <t>16.8.33</t>
  </si>
  <si>
    <t>C2687</t>
  </si>
  <si>
    <t>VÁLVULA DE FLUXO EM AÇO GALVANIZADO DE  (2 1/2")</t>
  </si>
  <si>
    <t>16.8.34</t>
  </si>
  <si>
    <t>C2688</t>
  </si>
  <si>
    <t>VÁLVULA DE RETENÇÃO DE PÉ C/CRIVO D= 15mm (1/2")</t>
  </si>
  <si>
    <t>16.8.35</t>
  </si>
  <si>
    <t>C2689</t>
  </si>
  <si>
    <t>VÁLVULA DE RETENÇÃO DE PÉ C/CRIVO D= 20mm (3/4")</t>
  </si>
  <si>
    <t>16.8.36</t>
  </si>
  <si>
    <t>C2690</t>
  </si>
  <si>
    <t>VÁLVULA DE RETENÇÃO DE PÉ C/CRIVO D= 25mm (1")</t>
  </si>
  <si>
    <t>16.8.37</t>
  </si>
  <si>
    <t>C2691</t>
  </si>
  <si>
    <t>VÁLVULA DE RETENÇÃO DE PÉ C/CRIVO D= 32mm (1 1/4")</t>
  </si>
  <si>
    <t>16.8.38</t>
  </si>
  <si>
    <t>C2692</t>
  </si>
  <si>
    <t>VÁLVULA DE RETENÇÃO DE PÉ C/CRIVO D= 40mm (1 1/2")</t>
  </si>
  <si>
    <t>16.8.39</t>
  </si>
  <si>
    <t>C2693</t>
  </si>
  <si>
    <t>VÁLVULA DE RETENÇÃO DE PÉ C/CRIVO D= 50mm (2")</t>
  </si>
  <si>
    <t>16.8.40</t>
  </si>
  <si>
    <t>C2694</t>
  </si>
  <si>
    <t>VÁLVULA DE RETENÇÃO DE PÉ C/CRIVO D= 65mm (2 1/2")</t>
  </si>
  <si>
    <t>16.8.41</t>
  </si>
  <si>
    <t>C2695</t>
  </si>
  <si>
    <t>VÁLVULA DE RETENÇÃO DE PÉ C/CRIVO D= 80mm (3")</t>
  </si>
  <si>
    <t>16.8.42</t>
  </si>
  <si>
    <t>C2696</t>
  </si>
  <si>
    <t>VÁLVULA DE RETENÇÃO DE PÉ C/CRIVO D=100mm (4")</t>
  </si>
  <si>
    <t>16.8.43</t>
  </si>
  <si>
    <t>C4775</t>
  </si>
  <si>
    <t>VÁLVULA DE RETENÇÃO DE PVC P/ ESGOTO D=150MM</t>
  </si>
  <si>
    <t>16.8.44</t>
  </si>
  <si>
    <t>C2707</t>
  </si>
  <si>
    <t>VÁLVULA DE RETENÇÃO HORIZONTAL D= 15mm (1/2")</t>
  </si>
  <si>
    <t>16.8.45</t>
  </si>
  <si>
    <t>C2708</t>
  </si>
  <si>
    <t>VÁLVULA DE RETENÇÃO HORIZONTAL D= 20mm (3/4")</t>
  </si>
  <si>
    <t>16.8.46</t>
  </si>
  <si>
    <t>C2709</t>
  </si>
  <si>
    <t>VÁLVULA DE RETENÇÃO HORIZONTAL D= 25mm (1")</t>
  </si>
  <si>
    <t>16.8.47</t>
  </si>
  <si>
    <t>C2710</t>
  </si>
  <si>
    <t>VÁLVULA DE RETENÇÃO HORIZONTAL D= 32mm (1 1/4")</t>
  </si>
  <si>
    <t>16.8.48</t>
  </si>
  <si>
    <t>C2711</t>
  </si>
  <si>
    <t>VÁLVULA DE RETENÇÃO HORIZONTAL D= 40mm (1 1/2")</t>
  </si>
  <si>
    <t>16.8.49</t>
  </si>
  <si>
    <t>C2712</t>
  </si>
  <si>
    <t>VÁLVULA DE RETENÇÃO HORIZONTAL D= 50mm (2")</t>
  </si>
  <si>
    <t>16.8.50</t>
  </si>
  <si>
    <t>C2713</t>
  </si>
  <si>
    <t>VÁLVULA DE RETENÇÃO HORIZONTAL D= 65mm (2 1/2")</t>
  </si>
  <si>
    <t>16.8.51</t>
  </si>
  <si>
    <t>C2714</t>
  </si>
  <si>
    <t>VÁLVULA DE RETENÇÃO HORIZONTAL D= 80mm (3")</t>
  </si>
  <si>
    <t>16.8.52</t>
  </si>
  <si>
    <t>C2706</t>
  </si>
  <si>
    <t>VÁLVULA DE RETENÇÃO HORIZONTAL D= 100mm (4")</t>
  </si>
  <si>
    <t>16.8.53</t>
  </si>
  <si>
    <t>C2697</t>
  </si>
  <si>
    <t>VÁLVULA DE RETENÇÃO HORIZ.OU VERT. D= 15mm (1/2")</t>
  </si>
  <si>
    <t>16.8.54</t>
  </si>
  <si>
    <t>C2698</t>
  </si>
  <si>
    <t>VÁLVULA DE RETENÇÃO HORIZ.OU VERT. D= 20mm (3/4")</t>
  </si>
  <si>
    <t>16.8.55</t>
  </si>
  <si>
    <t>C2699</t>
  </si>
  <si>
    <t>VÁLVULA DE RETENÇÃO HORIZ.OU VERT. D= 25mm (1")</t>
  </si>
  <si>
    <t>16.8.56</t>
  </si>
  <si>
    <t>C2700</t>
  </si>
  <si>
    <t>VÁLVULA DE RETENÇÃO HORIZ.OU VERT. D= 32mm (1 1/4")</t>
  </si>
  <si>
    <t>16.8.57</t>
  </si>
  <si>
    <t>C2701</t>
  </si>
  <si>
    <t>VÁLVULA DE RETENÇÃO HORIZ.OU VERT. D= 40mm (1 1/2")</t>
  </si>
  <si>
    <t>16.8.58</t>
  </si>
  <si>
    <t>C2702</t>
  </si>
  <si>
    <t>VÁLVULA DE RETENÇÃO HORIZ.OU VERT. D= 50mm (2")</t>
  </si>
  <si>
    <t>16.8.59</t>
  </si>
  <si>
    <t>C2703</t>
  </si>
  <si>
    <t>VÁLVULA DE RETENÇÃO HORIZ.OU VERT. D= 65mm (2 1/2")</t>
  </si>
  <si>
    <t>16.8.60</t>
  </si>
  <si>
    <t>C2704</t>
  </si>
  <si>
    <t>VÁLVULA DE RETENÇÃO HORIZ.OU VERT. D= 80mm (3")</t>
  </si>
  <si>
    <t>16.8.61</t>
  </si>
  <si>
    <t>C2705</t>
  </si>
  <si>
    <t>VÁLVULA DE RETENÇÃO HORIZ.OU VERT. D=100mm (4")</t>
  </si>
  <si>
    <t>16.8.62</t>
  </si>
  <si>
    <t>C4005</t>
  </si>
  <si>
    <t>VÁLVULA ELETRÔNICA CROMADA P/ MICTÓRIO</t>
  </si>
  <si>
    <t>16.8.63</t>
  </si>
  <si>
    <t>C3715</t>
  </si>
  <si>
    <t>VÁLVULA MOTORIZADA DE 2 VIAS ROSC. DE 3/4"</t>
  </si>
  <si>
    <t>16.8.64</t>
  </si>
  <si>
    <t>C3716</t>
  </si>
  <si>
    <t>VÁLVULA MOTORIZADA DE 2 VIAS ROSC. DE 1"</t>
  </si>
  <si>
    <t>LOUÇAS, METAIS E ACESSÓRIOS</t>
  </si>
  <si>
    <t>16.9.1</t>
  </si>
  <si>
    <t>C0091</t>
  </si>
  <si>
    <t>APARELHO MISTURADOR P/PIA TIPO MESA</t>
  </si>
  <si>
    <t>16.9.2</t>
  </si>
  <si>
    <t>C0092</t>
  </si>
  <si>
    <t>APARELHO MISTURADOR P/PIA TIPO PAREDE</t>
  </si>
  <si>
    <t>16.9.3</t>
  </si>
  <si>
    <t>C0225</t>
  </si>
  <si>
    <t>ARMÁRIO DE EMBUTIR C/ESPELHO (45x60)cm</t>
  </si>
  <si>
    <t>16.9.4</t>
  </si>
  <si>
    <t>C0348</t>
  </si>
  <si>
    <t>BACIA DE LOUÇA BRANCA C/CAIXA ACOPLADA</t>
  </si>
  <si>
    <t>16.9.5</t>
  </si>
  <si>
    <t>C0349</t>
  </si>
  <si>
    <t>BACIA DE LOUÇA BRANCA C/CAIXA ACOPLADA, ENTRADA HORIZONTAL</t>
  </si>
  <si>
    <t>16.9.6</t>
  </si>
  <si>
    <t>C3247</t>
  </si>
  <si>
    <t>BACIA DE LOUÇA BRANCA P/ CRIANÇA, INCLUSIVE TAMPA</t>
  </si>
  <si>
    <t>16.9.7</t>
  </si>
  <si>
    <t>C0350</t>
  </si>
  <si>
    <t>BACIA SIFONADA DE LOUÇA BRANCA C/ACESSÓRIOS E TUBO DE LIGAÇÃO</t>
  </si>
  <si>
    <t>16.9.8</t>
  </si>
  <si>
    <t>C0351</t>
  </si>
  <si>
    <t>BACIA TURCA DE LOUÇA BRANCA</t>
  </si>
  <si>
    <t>16.9.9</t>
  </si>
  <si>
    <t>C0355</t>
  </si>
  <si>
    <t>BANCADA DE GRANITO C/ 2  CUBAS LOUÇAS, S/ACESSÓRIOS (1.60x0.60)m</t>
  </si>
  <si>
    <t>16.9.10</t>
  </si>
  <si>
    <t>C0356</t>
  </si>
  <si>
    <t>BANCADA DE GRANITO C/ 3 CUBAS DE LOUÇAS, S/ACESSÓRIOS (2.00x0.60)m</t>
  </si>
  <si>
    <t>16.9.11</t>
  </si>
  <si>
    <t>C0357</t>
  </si>
  <si>
    <t>BANCADA DE GRANITO (OUTRAS CORES) E= 3cm (COLOCADO)</t>
  </si>
  <si>
    <t>16.9.12</t>
  </si>
  <si>
    <t>C4068</t>
  </si>
  <si>
    <t>BANCADA DE GRANITO CINZA E=2cm</t>
  </si>
  <si>
    <t>16.9.13</t>
  </si>
  <si>
    <t>C4069</t>
  </si>
  <si>
    <t>BANCADA DE GRANITO (OUTRAS CORES) ESP. = 2cm (COLOCADO)</t>
  </si>
  <si>
    <t>16.9.14</t>
  </si>
  <si>
    <t>C0358</t>
  </si>
  <si>
    <t>BANCADA DE GRANITO PRETO C/BOLEAMENTO DUPLO (COLOCADO)</t>
  </si>
  <si>
    <t>16.9.15</t>
  </si>
  <si>
    <t>C0359</t>
  </si>
  <si>
    <t>BANCADA DE MÁRMORE  LARG.= 0.60m  ESP.= 3cm</t>
  </si>
  <si>
    <t>16.9.16</t>
  </si>
  <si>
    <t>C3996</t>
  </si>
  <si>
    <t>BANCADA EM GRANITO P/ LAVATÓRIO, INCL. LOUÇA BRANCA E ACESSÓRIOS</t>
  </si>
  <si>
    <t>16.9.17</t>
  </si>
  <si>
    <t>C3997</t>
  </si>
  <si>
    <t>BANCADA EM GRANITO P/ PIA DE COZINHA, INCL. CUBA DE AÇO INOX  E ACESSÓRIOS</t>
  </si>
  <si>
    <t>16.9.18</t>
  </si>
  <si>
    <t>C3670</t>
  </si>
  <si>
    <t>BANHEIRA HOSPITALAR C/ TAMPO E CUBA DE AÇO INOX DIMENSÃO 1800X600MM</t>
  </si>
  <si>
    <t>16.9.19</t>
  </si>
  <si>
    <t>C0386</t>
  </si>
  <si>
    <t>BEBEDOURO EM AÇO INOX COM 1,60m</t>
  </si>
  <si>
    <t>16.9.20</t>
  </si>
  <si>
    <t>C0515</t>
  </si>
  <si>
    <t>CABIDE DE LOUÇA BRANCA C/DOIS GANCHOS</t>
  </si>
  <si>
    <t>16.9.21</t>
  </si>
  <si>
    <t>C0516</t>
  </si>
  <si>
    <t>CABIDE DE LOUÇA BRANCA C/ UM GANCHO</t>
  </si>
  <si>
    <t>16.9.22</t>
  </si>
  <si>
    <t>C0600</t>
  </si>
  <si>
    <t>CAIXA DE DESCARGA PLÁSTICA DE SOBREPOR</t>
  </si>
  <si>
    <t>16.9.23</t>
  </si>
  <si>
    <t>C3513</t>
  </si>
  <si>
    <t>CHUVEIRO CROMADO C/ ARTICULAÇÃO</t>
  </si>
  <si>
    <t>16.9.24</t>
  </si>
  <si>
    <t>C0797</t>
  </si>
  <si>
    <t>CHUVEIRO PLÁSTICO (INSTALADO)</t>
  </si>
  <si>
    <t>16.9.25</t>
  </si>
  <si>
    <t>C3671</t>
  </si>
  <si>
    <t>16.9.26</t>
  </si>
  <si>
    <t>C0985</t>
  </si>
  <si>
    <t>CUBA DE INOX PARA BANCADA,COMPLETA</t>
  </si>
  <si>
    <t>16.9.27</t>
  </si>
  <si>
    <t>C4770</t>
  </si>
  <si>
    <t>CUBA DE LOUÇA BRANCA DE SOBREPOR, D=41CM, S/ TORNEIRA C/ ACESSÓRIOS</t>
  </si>
  <si>
    <t>16.9.28</t>
  </si>
  <si>
    <t>C0986</t>
  </si>
  <si>
    <t>CUBA DE LOUÇA DE EMBUTIR C/ TORNEIRA E ACESSÓRIOS</t>
  </si>
  <si>
    <t>16.9.29</t>
  </si>
  <si>
    <t>C4821</t>
  </si>
  <si>
    <t>CUBA DE LOUÇA DE EMBUTIR S/TORNEIRA C/ACESSÓRIOS</t>
  </si>
  <si>
    <t>16.9.30</t>
  </si>
  <si>
    <t>C1151</t>
  </si>
  <si>
    <t>DUCHA P/ WC CROMADO (INSTALADO)</t>
  </si>
  <si>
    <t>16.9.31</t>
  </si>
  <si>
    <t>C1241</t>
  </si>
  <si>
    <t>ENGATE CROMADO (INSTALADO)</t>
  </si>
  <si>
    <t>16.9.32</t>
  </si>
  <si>
    <t>C1242</t>
  </si>
  <si>
    <t>ENGATE PLÁSTICO (INSTALADO)</t>
  </si>
  <si>
    <t>16.9.33</t>
  </si>
  <si>
    <t>C4835</t>
  </si>
  <si>
    <t>ESPELHO CRISTAL, ESPESSURA 4MM, COM PARAFUSOS DE FIXAÇÃO, SEM MOLDURA</t>
  </si>
  <si>
    <t>16.9.34</t>
  </si>
  <si>
    <t>C3669</t>
  </si>
  <si>
    <t>16.9.35</t>
  </si>
  <si>
    <t>C3003</t>
  </si>
  <si>
    <t>LAVATÓRIO C/TAMPÃO DE MÁRMORE C/ 1 CUBA DE LOUÇA</t>
  </si>
  <si>
    <t>16.9.36</t>
  </si>
  <si>
    <t>C1618</t>
  </si>
  <si>
    <t>LAVATÓRIO DE LOUÇA BRANCA C/COLUNA, C/ TORNEIRA E ACESSÓRIOS</t>
  </si>
  <si>
    <t>16.9.37</t>
  </si>
  <si>
    <t>C1619</t>
  </si>
  <si>
    <t>LAVATÓRIO DE LOUÇA BRANCA S/COLUNA C/TORNEIRA E ACESSÓRIOS</t>
  </si>
  <si>
    <t>16.9.38</t>
  </si>
  <si>
    <t>C3004</t>
  </si>
  <si>
    <t>LAVATÓRIO DE LOUÇA BRANCA S/COLUNA C/TORNEIRA DE METAL E ACESSÓRIOS - PADRÃO POPULAR</t>
  </si>
  <si>
    <t>16.9.39</t>
  </si>
  <si>
    <t>C3598</t>
  </si>
  <si>
    <t>LAVATÓRIO DE LOUÇA BRANCA S/COLUNA C/TORNEIRA PLÁSTICA E ACESSÓRIOS - PADRÃO POPULAR</t>
  </si>
  <si>
    <t>16.9.40</t>
  </si>
  <si>
    <t>C1793</t>
  </si>
  <si>
    <t>MICTÓRIO COLETIVO DE AÇO INOXIDÁVEL</t>
  </si>
  <si>
    <t>16.9.41</t>
  </si>
  <si>
    <t>C1792</t>
  </si>
  <si>
    <t>MICTORIO DE LOUÇA BRANCA</t>
  </si>
  <si>
    <t>16.9.42</t>
  </si>
  <si>
    <t>C3593</t>
  </si>
  <si>
    <t>MUTIRÃO MISTO - BACIA SIFONADA DE LOUÇA BRANCA C/ACESSÓRIOS</t>
  </si>
  <si>
    <t>16.9.43</t>
  </si>
  <si>
    <t>C3596</t>
  </si>
  <si>
    <t>MUTIRÃO MISTO - CAIXA DE DESCARGA PLASTICA DE SOBREPOR</t>
  </si>
  <si>
    <t>16.9.44</t>
  </si>
  <si>
    <t>C3597</t>
  </si>
  <si>
    <t>MUTIRÃO MISTO - LAVATÓRIO DE LOUÇA BRANCA S/COLUNA C/TORNEIRA PLÁSTICA E ACESSÓRIOS</t>
  </si>
  <si>
    <t>16.9.45</t>
  </si>
  <si>
    <t>C3602</t>
  </si>
  <si>
    <t>MUTIRÃO MISTO - PIA DE COZINHA EM CIMENTO (1,20x0,50)m</t>
  </si>
  <si>
    <t>16.9.46</t>
  </si>
  <si>
    <t>C3594</t>
  </si>
  <si>
    <t>MUTIRÃO MISTO - TANQUE DE LAVAR DE CIMENTO (1.00X0.50)m COMPLETA</t>
  </si>
  <si>
    <t>16.9.47</t>
  </si>
  <si>
    <t>C1898</t>
  </si>
  <si>
    <t>PEÇAS DE APOIO DEFICIENTES C/TUBO INOX  P/WC'S</t>
  </si>
  <si>
    <t>16.9.48</t>
  </si>
  <si>
    <t>C3017</t>
  </si>
  <si>
    <t>PIA DE AÇO INOX  (1.20x0.60)m C/ 1 CUBA E ACESSÓRIOS</t>
  </si>
  <si>
    <t>16.9.49</t>
  </si>
  <si>
    <t>C1903</t>
  </si>
  <si>
    <t>PIA DE AÇO INOX. (1.50X0.58)m C/ 1 CUBA E ACESSÓRIOS</t>
  </si>
  <si>
    <t>16.9.50</t>
  </si>
  <si>
    <t>C3018</t>
  </si>
  <si>
    <t>PIA DE AÇO INOX  (2.20x0.60)m C/ 1 CUBA E ACESSÓRIOS</t>
  </si>
  <si>
    <t>16.9.51</t>
  </si>
  <si>
    <t>C3019</t>
  </si>
  <si>
    <t>PIA DE AÇO INOX (3.00x0.60)m  C/ 1 CUBA  E  ACESSÓRIOS</t>
  </si>
  <si>
    <t>16.9.52</t>
  </si>
  <si>
    <t>C1902</t>
  </si>
  <si>
    <t>PIA DE AÇO INOX  (2.00X0.58)m  C/ 2 CUBAS E ACESSÓRIOS</t>
  </si>
  <si>
    <t>16.9.53</t>
  </si>
  <si>
    <t>C3020</t>
  </si>
  <si>
    <t>PIA DE AÇO INOX (4.20X0.60)m C/ 2 CUBAS E ACESSÓRIOS</t>
  </si>
  <si>
    <t>16.9.54</t>
  </si>
  <si>
    <t>C3603</t>
  </si>
  <si>
    <t>PIA DE COZINHA EM CIMENTO (1,20x0,50)m - PADRÃO POPULAR</t>
  </si>
  <si>
    <t>16.9.55</t>
  </si>
  <si>
    <t>16.9.56</t>
  </si>
  <si>
    <t>C1997</t>
  </si>
  <si>
    <t>PORTA-PAPEL DE LOUCA BRANCA (15X15)cm</t>
  </si>
  <si>
    <t>16.9.57</t>
  </si>
  <si>
    <t>C4670</t>
  </si>
  <si>
    <t>16.9.58</t>
  </si>
  <si>
    <t>C4825</t>
  </si>
  <si>
    <t>PORTA PAPEL TOALHA (DISPENSER)EM ABS</t>
  </si>
  <si>
    <t>16.9.59</t>
  </si>
  <si>
    <t>C1990</t>
  </si>
  <si>
    <t>PORTA SABÃO LÍQUIDO DE VIDRO (INSTALAD0)</t>
  </si>
  <si>
    <t>16.9.60</t>
  </si>
  <si>
    <t>C1995</t>
  </si>
  <si>
    <t>16.9.61</t>
  </si>
  <si>
    <t>C1996</t>
  </si>
  <si>
    <t>PORTA TOALHA DE PAPEL - METALICO (INSTALADO)</t>
  </si>
  <si>
    <t>16.9.62</t>
  </si>
  <si>
    <t>C2255</t>
  </si>
  <si>
    <t>SABONETEIRA DE LOUÇA BRANCA  (7.5X15)cm</t>
  </si>
  <si>
    <t>16.9.63</t>
  </si>
  <si>
    <t>C2254</t>
  </si>
  <si>
    <t>SABONETEIRA DE LOUÇA BRANCA  (15X15)cm S/ALÇA</t>
  </si>
  <si>
    <t>16.9.64</t>
  </si>
  <si>
    <t>C4671</t>
  </si>
  <si>
    <t>16.9.65</t>
  </si>
  <si>
    <t>C2271</t>
  </si>
  <si>
    <t>SIFÃO CROMADO 1" X 1 1/2" (INSTALADO)</t>
  </si>
  <si>
    <t>16.9.66</t>
  </si>
  <si>
    <t>C2270</t>
  </si>
  <si>
    <t>SIFÃO CROMADO 1 1/4" X 2" (INSTALADO)</t>
  </si>
  <si>
    <t>16.9.67</t>
  </si>
  <si>
    <t>C2272</t>
  </si>
  <si>
    <t>SIFÃO DE PVC RÍGIDO D= 2"  (INSTALADO)</t>
  </si>
  <si>
    <t>16.9.68</t>
  </si>
  <si>
    <t>C2294</t>
  </si>
  <si>
    <t>SUPORTE DE MÁRMORE P/FILTROS</t>
  </si>
  <si>
    <t>16.9.69</t>
  </si>
  <si>
    <t>C2302</t>
  </si>
  <si>
    <t>16.9.70</t>
  </si>
  <si>
    <t>C2311</t>
  </si>
  <si>
    <t>16.9.71</t>
  </si>
  <si>
    <t>C3059</t>
  </si>
  <si>
    <t>TANQUE DE LAVAR DE CIMENTO (1.00x0.50)m COMPLETA C/ TORNEIRA DE METAL - PADRÃO POPULAR</t>
  </si>
  <si>
    <t>16.9.72</t>
  </si>
  <si>
    <t>C3595</t>
  </si>
  <si>
    <t>TANQUE DE LAVAR DE CIMENTO (1.00X0.50)m COMPLETA C/ TORNEIRA DE PLÁSTICO - PADRÃO POPULAR</t>
  </si>
  <si>
    <t>16.9.73</t>
  </si>
  <si>
    <t>C2312</t>
  </si>
  <si>
    <t>TANQUE DE LOUÇA C/COLUNA</t>
  </si>
  <si>
    <t>16.9.74</t>
  </si>
  <si>
    <t>C3682</t>
  </si>
  <si>
    <t>TANQUE LAVANDERIA EM AÇO INOX C/CUBA E ESFREGADOR DIMENSÃO 1200X600X200MM</t>
  </si>
  <si>
    <t>16.9.75</t>
  </si>
  <si>
    <t>C2313</t>
  </si>
  <si>
    <t>TANQUE PRÉ-MOLDADO DE CONCRETO (0.80X0.70)m</t>
  </si>
  <si>
    <t>16.9.76</t>
  </si>
  <si>
    <t>C2496</t>
  </si>
  <si>
    <t>TORNEIRA CIRÚRGICA (INSTALADO)</t>
  </si>
  <si>
    <t>16.9.77</t>
  </si>
  <si>
    <t>C2502</t>
  </si>
  <si>
    <t>16.9.78</t>
  </si>
  <si>
    <t>C2503</t>
  </si>
  <si>
    <t xml:space="preserve">TORNEIRA DE PAREDE C/ FOTO SENSOR </t>
  </si>
  <si>
    <t>16.9.79</t>
  </si>
  <si>
    <t>C4820</t>
  </si>
  <si>
    <t>TORNEIRA DE PAREDE P/ PIA, ACABAMENTO CROMADO, C/ BICA MÓVEL E AREJADOR, 1/2 " OU 3/4 "</t>
  </si>
  <si>
    <t>16.9.80</t>
  </si>
  <si>
    <t>C2504</t>
  </si>
  <si>
    <t>TORNEIRA DE PRESSÃO CROMADA LONGA P/PIA</t>
  </si>
  <si>
    <t>16.9.81</t>
  </si>
  <si>
    <t>C2505</t>
  </si>
  <si>
    <t>TORNEIRA DE PRESSÃO CROMADA USO GERAL</t>
  </si>
  <si>
    <t>16.9.82</t>
  </si>
  <si>
    <t>C2506</t>
  </si>
  <si>
    <t>TORNEIRA DE PRESSÃO P/JARDIM DE 3/4"</t>
  </si>
  <si>
    <t>16.9.83</t>
  </si>
  <si>
    <t>C3998</t>
  </si>
  <si>
    <t>TORNEIRA ELETRÔNICA C/ ANTI-VANDALISMO, P/ LAVATÓRIO DE BANCADA</t>
  </si>
  <si>
    <t>16.9.84</t>
  </si>
  <si>
    <t>C3999</t>
  </si>
  <si>
    <t>TORNEIRA ELETRÔNICA C/ ANTI-VANDALISMO, P/ PIA DE COZINHA</t>
  </si>
  <si>
    <t>16.9.85</t>
  </si>
  <si>
    <t>C4000</t>
  </si>
  <si>
    <t>TORNEIRA TIPO JARDIM CROMADA</t>
  </si>
  <si>
    <t>EQUIPAMENTOS</t>
  </si>
  <si>
    <t>16.10.1</t>
  </si>
  <si>
    <t>C0001</t>
  </si>
  <si>
    <t>ABRIGO P/ HIDRANTE C/MANGUEIRA E ESGUICHO DE LATÃO</t>
  </si>
  <si>
    <t>16.10.2</t>
  </si>
  <si>
    <t>C0010</t>
  </si>
  <si>
    <t>ACIONADOR MANUAL, TIPO "QUEBRA VIDRO", MOD.EUROTRON/SIMILAR</t>
  </si>
  <si>
    <t>16.10.3</t>
  </si>
  <si>
    <t>C0100</t>
  </si>
  <si>
    <t>AQUECEDOR À GÁS EM CAIXA DE FERRO ESMALTADO</t>
  </si>
  <si>
    <t>16.10.4</t>
  </si>
  <si>
    <t>C0332</t>
  </si>
  <si>
    <t>AUTOMÁTICO DE BOIA</t>
  </si>
  <si>
    <t>16.10.5</t>
  </si>
  <si>
    <t>C0385</t>
  </si>
  <si>
    <t>BATERIA SELADA 12V/7.5AH, P/LUMINÁRIAS AUTÔNOMAS</t>
  </si>
  <si>
    <t>16.10.6</t>
  </si>
  <si>
    <t>C0389</t>
  </si>
  <si>
    <t>BLOCO LUMINOSO AUTÔNOMO, INDICADOR DE SETA, MOD. UNITRON/SIMILAR</t>
  </si>
  <si>
    <t>16.10.7</t>
  </si>
  <si>
    <t>C1802</t>
  </si>
  <si>
    <t>BOMBA CENTRÍFUGA DE 1/4 CV, INCLUSIVE MAT.DE SUCÇÃO</t>
  </si>
  <si>
    <t>16.10.8</t>
  </si>
  <si>
    <t>C0442</t>
  </si>
  <si>
    <t>BOMBA CENTRÍFUGA DE 1/3 CV, INCLUSIVE MAT.DE SUCÇÃO</t>
  </si>
  <si>
    <t>16.10.9</t>
  </si>
  <si>
    <t>C0441</t>
  </si>
  <si>
    <t>BOMBA CENTRÍFUGA DE 1/2 CV, INCLUSIVE MAT.DE SUCCÃO</t>
  </si>
  <si>
    <t>16.10.10</t>
  </si>
  <si>
    <t>C0443</t>
  </si>
  <si>
    <t>BOMBA CENTRÍFUGA DE 1 CV, INCLUSIVE MAT.DE SUCÇÃO</t>
  </si>
  <si>
    <t>16.10.11</t>
  </si>
  <si>
    <t>C0444</t>
  </si>
  <si>
    <t>BOMBA CENTRÍFUGA DE 1 1/2 CV, INCLUSIVE MAT.DE SUCÇÃO</t>
  </si>
  <si>
    <t>16.10.12</t>
  </si>
  <si>
    <t>C0445</t>
  </si>
  <si>
    <t>BOMBA CENTRÍFUGA DE 2 CV, INCLUSIVE MAT.DE SUCÇÃO</t>
  </si>
  <si>
    <t>16.10.13</t>
  </si>
  <si>
    <t>C0446</t>
  </si>
  <si>
    <t>BOMBA CENTRÍFUGA DE 3 CV, INCLUSIVE MAT.DE SUCÇÃO</t>
  </si>
  <si>
    <t>16.10.14</t>
  </si>
  <si>
    <t>C0447</t>
  </si>
  <si>
    <t>BOMBA CENTRÍFUGA DE 5 CV, INCLUSIVE MAT.DE SUCÇÃO</t>
  </si>
  <si>
    <t>16.10.15</t>
  </si>
  <si>
    <t>C0448</t>
  </si>
  <si>
    <t>BOMBA CENTRÍFUGA P/ PRESSURIZAÇÃO/HIDRANTE 10 CV</t>
  </si>
  <si>
    <t>16.10.16</t>
  </si>
  <si>
    <t>C0449</t>
  </si>
  <si>
    <t>BOMBA CENTRÍFUGA P/ PRESSURIZAÇÃO/HIDRANTE 15 CV</t>
  </si>
  <si>
    <t>16.10.17</t>
  </si>
  <si>
    <t>C0451</t>
  </si>
  <si>
    <t>BOMBA CENTRÍFUGA P/ PRESSURUZAÇÃO/HIDRANTE 20 CV</t>
  </si>
  <si>
    <t>16.10.18</t>
  </si>
  <si>
    <t>C0450</t>
  </si>
  <si>
    <t>BOMBA CENTRÍFUGA P/ PRESSURIZAÇÃO/HIDRANTE 25 CV</t>
  </si>
  <si>
    <t>16.10.19</t>
  </si>
  <si>
    <t>C0455</t>
  </si>
  <si>
    <t>BOMBA INJETORA DE 1/3 CV, MONOSÁFICA, INCL.MAT. SUCÇÃO</t>
  </si>
  <si>
    <t>16.10.20</t>
  </si>
  <si>
    <t>C0454</t>
  </si>
  <si>
    <t>BOMBA INJETORA DE 1/2 CV, MONOFÁSICA INCL. MAT. SUCÇÃO</t>
  </si>
  <si>
    <t>16.10.21</t>
  </si>
  <si>
    <t>C0459</t>
  </si>
  <si>
    <t>BOMBA INJETORA DE 3/4 CV, MONOFÁSICA INCL. MAT. SUCÇÃO</t>
  </si>
  <si>
    <t>16.10.22</t>
  </si>
  <si>
    <t>C0453</t>
  </si>
  <si>
    <t>BOMBA INJETORA DE 1 CV, TRIFÁSICA INCL. MAT. SUCÇÃO</t>
  </si>
  <si>
    <t>16.10.23</t>
  </si>
  <si>
    <t>C0452</t>
  </si>
  <si>
    <t>BOMBA INJETORA DE 1 1/2 CV, TRIFÁSICA INCL. MAT. SUCÇÃO</t>
  </si>
  <si>
    <t>16.10.24</t>
  </si>
  <si>
    <t>C0457</t>
  </si>
  <si>
    <t>BOMBA INJETORA DE 2 CV, TRIFÁSICA INCL. MAT. SUCÇÃO</t>
  </si>
  <si>
    <t>16.10.25</t>
  </si>
  <si>
    <t>C0456</t>
  </si>
  <si>
    <t>BOMBA INJETORA DE 2 1/2 CV, TRIFÁSICA INCL. MAT. SUCÇÃO</t>
  </si>
  <si>
    <t>16.10.26</t>
  </si>
  <si>
    <t>C0458</t>
  </si>
  <si>
    <t>BOMBA INJETORA DE 3 CV, TRIFÁSICA INCL. MAT. SUCÇÃO</t>
  </si>
  <si>
    <t>16.10.27</t>
  </si>
  <si>
    <t>C0460</t>
  </si>
  <si>
    <t>BOMBA INJETORA DE 7.5 CV, INCLUSIVE MAT. DE SUCÇÃO</t>
  </si>
  <si>
    <t>16.10.28</t>
  </si>
  <si>
    <t>C0729</t>
  </si>
  <si>
    <t>CASA DE BOMBAS(1.5X1.5)m,  EM ALVENARIA E CONCRETO</t>
  </si>
  <si>
    <t>16.10.29</t>
  </si>
  <si>
    <t>C0732</t>
  </si>
  <si>
    <t>CENTRAL ALARME P/6 LAÇOS SUPERV., MOD. FIRE-LITE/SIMILAR</t>
  </si>
  <si>
    <t>16.10.30</t>
  </si>
  <si>
    <t>C0730</t>
  </si>
  <si>
    <t>CENTRAL ALARME P/12 LAÇOS SUPERV., MOD.FIRE-LITE/SIMILAR</t>
  </si>
  <si>
    <t>16.10.31</t>
  </si>
  <si>
    <t>C0731</t>
  </si>
  <si>
    <t>CENTRAL ALARME P/18 LAÇOS SUPERV., MOD.FIRE-LITE/SIMILAR</t>
  </si>
  <si>
    <t>16.10.32</t>
  </si>
  <si>
    <t>C0796</t>
  </si>
  <si>
    <t>CHUVEIRO ELÉTRICO AUTOMÁTICO 220V-2800/4400W (INSTALADO)</t>
  </si>
  <si>
    <t>16.10.33</t>
  </si>
  <si>
    <t>C4385</t>
  </si>
  <si>
    <t>16.10.34</t>
  </si>
  <si>
    <t>C4589</t>
  </si>
  <si>
    <t>16.10.35</t>
  </si>
  <si>
    <t>C1357</t>
  </si>
  <si>
    <t>EXTINTOR DE ÁGUA, PRESSURIZADA CAPACIDADE 10L</t>
  </si>
  <si>
    <t>16.10.36</t>
  </si>
  <si>
    <t>C1359</t>
  </si>
  <si>
    <t>EXTINTOR DE GÁS CARBÔNICO OU PÓ QUÍMICO DE 4 OU 6KG</t>
  </si>
  <si>
    <t>16.10.37</t>
  </si>
  <si>
    <t>C1456</t>
  </si>
  <si>
    <t>HIDRANTE C/REGISTRO GLOBO ANGULAR  D= 65mm (2 1/2")</t>
  </si>
  <si>
    <t>16.10.38</t>
  </si>
  <si>
    <t>C4304</t>
  </si>
  <si>
    <t>16.10.39</t>
  </si>
  <si>
    <t>C2275</t>
  </si>
  <si>
    <t>SINALIZADOR AUDIO-VISUAL, SIRENE BITONAL E STROBO/SIMILAR</t>
  </si>
  <si>
    <t>16.10.40</t>
  </si>
  <si>
    <t>C2291</t>
  </si>
  <si>
    <t>SPRINKLERS CROMADO (INSTALADO)</t>
  </si>
  <si>
    <t>16.10.41</t>
  </si>
  <si>
    <t>C2292</t>
  </si>
  <si>
    <t>SPRINKLERS EM BRONZE (INSTALADO)</t>
  </si>
  <si>
    <t>16.10.42</t>
  </si>
  <si>
    <t>C2497</t>
  </si>
  <si>
    <t>TORNEIRA DE BÓIA D= 20mm (3/4")</t>
  </si>
  <si>
    <t>16.10.43</t>
  </si>
  <si>
    <t>C2498</t>
  </si>
  <si>
    <t>TORNEIRA DE BÓIA D= 25mm (1")</t>
  </si>
  <si>
    <t>16.10.44</t>
  </si>
  <si>
    <t>C2499</t>
  </si>
  <si>
    <t>TORNEIRA DE BÓIA D= 32mm (1 1/4")</t>
  </si>
  <si>
    <t>16.10.45</t>
  </si>
  <si>
    <t>C2500</t>
  </si>
  <si>
    <t>TORNEIRA DE BÓIA D= 40mm (1 1/2")</t>
  </si>
  <si>
    <t>16.10.46</t>
  </si>
  <si>
    <t>C2501</t>
  </si>
  <si>
    <t>TORNEIRA DE BÓIA D= 50mm (2")</t>
  </si>
  <si>
    <t>16.10.47</t>
  </si>
  <si>
    <t>C2507</t>
  </si>
  <si>
    <t>TORNEIRA ELÉTRICA AUTOMÁTICA 220V-2800W (INSTALADO)</t>
  </si>
  <si>
    <t>POÇOS E CAIXAS</t>
  </si>
  <si>
    <t>16.11.1</t>
  </si>
  <si>
    <t>C0011</t>
  </si>
  <si>
    <t>ACRÉSCIMO DE CÂMARA EM PV C/ANÉIS DE CONCRETO D= 600mm</t>
  </si>
  <si>
    <t>16.11.2</t>
  </si>
  <si>
    <t>C0012</t>
  </si>
  <si>
    <t>ACRÉSCIMO DE CÂMARA EM PV C/ANÉIS DE CONCRETO D=1000mm</t>
  </si>
  <si>
    <t>16.11.3</t>
  </si>
  <si>
    <t>C0013</t>
  </si>
  <si>
    <t>ACRÉSCIMO DE CÂMARA EM PV C/ANÉIS DE CONCRETO D=1200mm</t>
  </si>
  <si>
    <t>16.11.4</t>
  </si>
  <si>
    <t>C0232</t>
  </si>
  <si>
    <t>ASSENTAMENTO DE TUBO DE QUEDA</t>
  </si>
  <si>
    <t>16.11.5</t>
  </si>
  <si>
    <t>C3441</t>
  </si>
  <si>
    <t>CAIXA D´ÁGUA EM FYBERGLASS - CAP. 500L</t>
  </si>
  <si>
    <t>16.11.6</t>
  </si>
  <si>
    <t>C3442</t>
  </si>
  <si>
    <t>CAIXA D´ÁGUA EM FYBERGLASS - CAP. 1000L</t>
  </si>
  <si>
    <t>16.11.7</t>
  </si>
  <si>
    <t>C4595</t>
  </si>
  <si>
    <t>CAIXA D'ÁGUA EM POLIETILENO CAP.310 ATÉ 500 L, COM TAMPA</t>
  </si>
  <si>
    <t>16.11.8</t>
  </si>
  <si>
    <t>C0601</t>
  </si>
  <si>
    <t>CAIXA DE GORDURA/SABÃO EM ALVENARIA</t>
  </si>
  <si>
    <t>16.11.9</t>
  </si>
  <si>
    <t>C3584</t>
  </si>
  <si>
    <t>CAIXA DE GORDURA/SABÃO PRÉ MOLDADA - PADRÃO POPULAR</t>
  </si>
  <si>
    <t>16.11.10</t>
  </si>
  <si>
    <t>C0605</t>
  </si>
  <si>
    <t>CAIXA DE INSPEÇÃO EM ALVENARIA - 1/2 TIJOLO COMUM</t>
  </si>
  <si>
    <t>16.11.11</t>
  </si>
  <si>
    <t>C0603</t>
  </si>
  <si>
    <t>CAIXA EM ALVENARIA (40X40X60cm) DE 1/2 TIJOLO COMUM, LASTRO DE CONCRETO E TAMPA DE CONCRETO</t>
  </si>
  <si>
    <t>16.11.12</t>
  </si>
  <si>
    <t>C0609</t>
  </si>
  <si>
    <t>CAIXA EM ALVENARIA (60X60X60cm) DE 1/2 TIJOLO COMUM, LASTRO DE CONCRETO E TAMPA DE CONCRETO</t>
  </si>
  <si>
    <t>16.11.13</t>
  </si>
  <si>
    <t>C0602</t>
  </si>
  <si>
    <t>CAIXA EM ALVENARIA (80X80X60cm) DE 1/2 TIJOLO COMUM, LASTRO DE CONCRETO E TAMPA DE CONCRETO</t>
  </si>
  <si>
    <t>16.11.14</t>
  </si>
  <si>
    <t>C0604</t>
  </si>
  <si>
    <t>CAIXA DE INSPEÇÃO EM ALVENARIA - 1 TIJOLO COMUM</t>
  </si>
  <si>
    <t>16.11.15</t>
  </si>
  <si>
    <t>C0610</t>
  </si>
  <si>
    <t>CAIXA EM ALVENARIA (40X40X60cm) DE 1 TIJOLO COMUM, LASTRO DE CONCRETO E TAMPA DE CONCRETO</t>
  </si>
  <si>
    <t>16.11.16</t>
  </si>
  <si>
    <t>C0607</t>
  </si>
  <si>
    <t>CAIXA EM ALVENARIA (60X60X60cm) DE 1 TIJOLO COMUM, LASTRO DE CONCRETO E TAMPA DE CONCRETO</t>
  </si>
  <si>
    <t>16.11.17</t>
  </si>
  <si>
    <t>C0608</t>
  </si>
  <si>
    <t>CAIXA EM ALVENARIA (80X80X60cm) DE 1 TIJOLO COMUM, LASTRO DE CONCRETO E TAMPA DE CONCRETO</t>
  </si>
  <si>
    <t>16.11.18</t>
  </si>
  <si>
    <t>C0606</t>
  </si>
  <si>
    <t>CAIXA DE INSPEÇÃO EM ALVENARIA - TAMPA DE CONCRETO ESP.= 5cm</t>
  </si>
  <si>
    <t>16.11.19</t>
  </si>
  <si>
    <t>C0613</t>
  </si>
  <si>
    <t>CAIXA DE INSPEÇÃO EM ALVENARIA-LASTRO DE CONCRETO ESP.= 10cm</t>
  </si>
  <si>
    <t>16.11.20</t>
  </si>
  <si>
    <t>C0611</t>
  </si>
  <si>
    <t>CAIXA DE INSPEÇÃO EM ALVENARIA P/LIGAÇÃO CONDOMINIAL, DI= (40X40)cm</t>
  </si>
  <si>
    <t>16.11.21</t>
  </si>
  <si>
    <t>C0614</t>
  </si>
  <si>
    <t>CAIXA DE INSPEÇÃO NO PASSEIO C/TUBO PVC D=300mm TAMPA FoFo</t>
  </si>
  <si>
    <t>16.11.22</t>
  </si>
  <si>
    <t>C0615</t>
  </si>
  <si>
    <t>CAIXA DE INSPEÇÃO NO PASSEIO EM ANÉIS D= 600mm, PADRÃO CAGECE</t>
  </si>
  <si>
    <t>16.11.23</t>
  </si>
  <si>
    <t>C0623</t>
  </si>
  <si>
    <t>CAIXA DE MACROMEDIDOR (2.10 X 2.10)m</t>
  </si>
  <si>
    <t>16.11.24</t>
  </si>
  <si>
    <t>C0637</t>
  </si>
  <si>
    <t>CAIXA DE PITOMETRIA (1.30 X 1.30)m</t>
  </si>
  <si>
    <t>16.11.25</t>
  </si>
  <si>
    <t>C0638</t>
  </si>
  <si>
    <t>CAIXA DE PITOMETRIA (1.50 X 1.50)m</t>
  </si>
  <si>
    <t>16.11.26</t>
  </si>
  <si>
    <t>C0639</t>
  </si>
  <si>
    <t>CAIXA EM ALVENARIA 1 VEZ, S/TAMPA, CINTA ARM., FUNDO CONC. (4.80 X 1.50)m</t>
  </si>
  <si>
    <t>16.11.27</t>
  </si>
  <si>
    <t>C0640</t>
  </si>
  <si>
    <t xml:space="preserve">CAIXA EM ALVENARIA C/DOSADOR A NIVEL CONSTANTE </t>
  </si>
  <si>
    <t>16.11.28</t>
  </si>
  <si>
    <t>C0641</t>
  </si>
  <si>
    <t>CAIXA EM ALVENARIA C/TAMPA EM CONCRETO FUNDO BRITA (1.0 X 1.0)m</t>
  </si>
  <si>
    <t>16.11.29</t>
  </si>
  <si>
    <t>C0642</t>
  </si>
  <si>
    <t>CAIXA EM ALVENARIA S/TAMPA E FUNDO BRITA P/FILTRO (1.0.X.1.0)m</t>
  </si>
  <si>
    <t>16.11.30</t>
  </si>
  <si>
    <t>C0643</t>
  </si>
  <si>
    <t>CAIXA EM ALVENARIA S/TAMPA E FUNDO CONCRETO (1.20 X 1.20)m</t>
  </si>
  <si>
    <t>16.11.31</t>
  </si>
  <si>
    <t>C0644</t>
  </si>
  <si>
    <t>CAIXA EM ALVENARIA S/TAMPA E FUNDO LAJE (1.60 X 1.30)m FILTRO</t>
  </si>
  <si>
    <t>16.11.32</t>
  </si>
  <si>
    <t>C0645</t>
  </si>
  <si>
    <t>CAIXA INSPEÇÃO EM ANÉIS D=600mm, P/REDE CONDOMÍNIO (0.50&lt;h&lt;0.80)m</t>
  </si>
  <si>
    <t>16.11.33</t>
  </si>
  <si>
    <t>C0646</t>
  </si>
  <si>
    <t>CAIXA INSPEÇÃO EM ANÉIS D=800mm, P/REDE CONDOM.(1.00&lt;h&lt;=1.50)m</t>
  </si>
  <si>
    <t>16.11.34</t>
  </si>
  <si>
    <t>C0647</t>
  </si>
  <si>
    <t>CAIXA INSPEÇÃO EM ANÉIS D=800mm, P/REDE CONDOMI.0,80&lt;h&lt;1,00m</t>
  </si>
  <si>
    <t>16.11.35</t>
  </si>
  <si>
    <t>C0648</t>
  </si>
  <si>
    <t>CAIXA INSPEÇÃO NO PASSEIO C/TUBO PVC D=300mm TAMPA FoFo/CONCRETO</t>
  </si>
  <si>
    <t>16.11.36</t>
  </si>
  <si>
    <t>C0649</t>
  </si>
  <si>
    <t>CAIXA INSPEÇÃO NO PASSEIO EM ALVENARIA DI=(50X50)cm, PADRÃO CAGECE</t>
  </si>
  <si>
    <t>16.11.37</t>
  </si>
  <si>
    <t>C3411</t>
  </si>
  <si>
    <t>CAIXA P/ REGISTRO DE DESCARGA EM ALVENARIA DE TIJOLO MACIÇO DN ATÉ 200mm</t>
  </si>
  <si>
    <t>16.11.38</t>
  </si>
  <si>
    <t>C3412</t>
  </si>
  <si>
    <t>CAIXA P/ REGISTRO DE DESCARGA EM ALVENARIA DE TIJOLO MACIÇO  200&lt;DN&lt;=500mm</t>
  </si>
  <si>
    <t>16.11.39</t>
  </si>
  <si>
    <t>C3413</t>
  </si>
  <si>
    <t>CAIXA P/ REGISTRO DE DESCARGA EM ALVENARIA DE TIJOLO MACIÇO  500&lt;DN&lt;=700mm</t>
  </si>
  <si>
    <t>16.11.40</t>
  </si>
  <si>
    <t>C3414</t>
  </si>
  <si>
    <t>CAIXA P/ REGISTRO DE DESCARGA EM ALVENARIA DE TIJOLO MACIÇO  700&lt;DN&lt;=900mm</t>
  </si>
  <si>
    <t>16.11.41</t>
  </si>
  <si>
    <t>C0653</t>
  </si>
  <si>
    <t>CAIXA P/REGISTRO OU VENTOSA EM ALVENARIA DE TIJOLO MACIÇO, DN ATÉ 200mm</t>
  </si>
  <si>
    <t>16.11.42</t>
  </si>
  <si>
    <t>C0650</t>
  </si>
  <si>
    <t>CAIXA P/REGISTRO OU VENTOSA EM ALVENARIA DE TIJOLO MACIÇO, 200&lt;DN&lt;=500mm</t>
  </si>
  <si>
    <t>16.11.43</t>
  </si>
  <si>
    <t>C0651</t>
  </si>
  <si>
    <t>CAIXA P/REGISTRO OU VENTOSA EM ALVENARIA DE TIJOLO MACIÇO, 500&lt;DN&lt;=700mm</t>
  </si>
  <si>
    <t>16.11.44</t>
  </si>
  <si>
    <t>C0652</t>
  </si>
  <si>
    <t>CAIXA P/REGISTRO OU VENTOSA EM ALVENARIA DE TIJOLO MACIÇO, 700&lt;DN&lt;=900mm</t>
  </si>
  <si>
    <t>16.11.45</t>
  </si>
  <si>
    <t>C4923</t>
  </si>
  <si>
    <t>16.11.46</t>
  </si>
  <si>
    <t>C4924</t>
  </si>
  <si>
    <t>16.11.47</t>
  </si>
  <si>
    <t>C4925</t>
  </si>
  <si>
    <t>16.11.48</t>
  </si>
  <si>
    <t>C4926</t>
  </si>
  <si>
    <t xml:space="preserve">CAIXA SIFONADA PVC 150 X 150 X 50MM, ACABAMENTO BRANCO (GRELHA OU TAMPA CEGA)
</t>
  </si>
  <si>
    <t>16.11.49</t>
  </si>
  <si>
    <t>C4927</t>
  </si>
  <si>
    <t>16.11.50</t>
  </si>
  <si>
    <t>C4928</t>
  </si>
  <si>
    <t>16.11.51</t>
  </si>
  <si>
    <t>C4929</t>
  </si>
  <si>
    <t>16.11.52</t>
  </si>
  <si>
    <t>C4378</t>
  </si>
  <si>
    <t>16.11.53</t>
  </si>
  <si>
    <t>C4930</t>
  </si>
  <si>
    <t>16.11.54</t>
  </si>
  <si>
    <t>C2816</t>
  </si>
  <si>
    <t>EXECUÇÃO COMPLETA DE TIL (LAJE DE FUNDO EM CONCRETO ARMADO)</t>
  </si>
  <si>
    <t>16.11.55</t>
  </si>
  <si>
    <t>C4327</t>
  </si>
  <si>
    <t>GRELHA DE FERRO FUNDIDO (900 x 500 x 70 mm)</t>
  </si>
  <si>
    <t>16.11.56</t>
  </si>
  <si>
    <t>C3583</t>
  </si>
  <si>
    <t>MUTIRÃO MISTO - CAIXA DE GORDURA/SABÃO PRÉ MOLDADA</t>
  </si>
  <si>
    <t>16.11.57</t>
  </si>
  <si>
    <t>C2907</t>
  </si>
  <si>
    <t>POÇO DE VISITA, C/ANÉIS DE CONCRETO, PROF. ATÉ 1.00m, D= 600mm</t>
  </si>
  <si>
    <t>16.11.58</t>
  </si>
  <si>
    <t>C2908</t>
  </si>
  <si>
    <t>POÇO DE VISITA, C/ANÉIS DE CONCRETO, PROF. ATÉ 1.50m, D=1000mm</t>
  </si>
  <si>
    <t>16.11.59</t>
  </si>
  <si>
    <t>C2909</t>
  </si>
  <si>
    <t>POÇO DE VISITA, C/ANÉIS DE CONCRETO, PROF. ATÉ 1.50m, D=1200mm</t>
  </si>
  <si>
    <t>16.11.60</t>
  </si>
  <si>
    <t>C4572</t>
  </si>
  <si>
    <t>POÇO DE VISITA PRÉ-MOLDADO PARA GALERIA DE ÁGUAS PLUVIAIS Ø 1,0 m E PROFUNDIDADE 2,0m</t>
  </si>
  <si>
    <t>16.11.61</t>
  </si>
  <si>
    <t>C4573</t>
  </si>
  <si>
    <t>POÇO DE VISITA PRÉ-MOLDADO PARA GALERIA DE ÁGUAS PLUVIAIS Ø 2,0 m E PROFUNDIDADE 3,0m</t>
  </si>
  <si>
    <t>16.11.62</t>
  </si>
  <si>
    <t>C4574</t>
  </si>
  <si>
    <t>POÇO DE VISITA PRÉ-MOLDADO PARA GALERIA DE ÁGUAS PLUVIAIS Ø 1,0 m E PROFUNDIDADE 4,0m</t>
  </si>
  <si>
    <t>16.11.63</t>
  </si>
  <si>
    <t>C4764</t>
  </si>
  <si>
    <t>POÇO TUBULAR C/ TUBO GEOMECÂNICO DE 6``, PROFUNDIDADE 100M, COMPLETAMENTE EXECUTADO, INCLUSIVE MARCAÇÃO (FORNECIMENTO E EXECUÇÃO)</t>
  </si>
  <si>
    <t>16.11.64</t>
  </si>
  <si>
    <t>C3648</t>
  </si>
  <si>
    <t>RESERVATÓRIO PRÉ MOLDADO ELEVADO CILÍNDRICO D=2,0M, CAP.=12,0M3, H=9,0M COMPLETO E CISTERNA CAP.=4,5 M3</t>
  </si>
  <si>
    <t>16.11.65</t>
  </si>
  <si>
    <t>C4312</t>
  </si>
  <si>
    <t>SOBRETAMPA EM FERRO FUNDIDO COM D=600mm</t>
  </si>
  <si>
    <t>16.11.66</t>
  </si>
  <si>
    <t>C4328</t>
  </si>
  <si>
    <t>SOBRETAMPA EM FERRO FUNDIDO C/ D=800 mm</t>
  </si>
  <si>
    <t>16.11.67</t>
  </si>
  <si>
    <t>C4772</t>
  </si>
  <si>
    <t>TAMPA EM CONCRETO ARMADO, ESPESSURA 0,05M</t>
  </si>
  <si>
    <t>16.11.68</t>
  </si>
  <si>
    <t>C4773</t>
  </si>
  <si>
    <t>TAMPA EM CONCRETO ARMADO, ESPESSURA 0,08M</t>
  </si>
  <si>
    <t>16.11.69</t>
  </si>
  <si>
    <t>C4783</t>
  </si>
  <si>
    <t>TAMPA EM CONCRETO ARMADO, ESPESSURA 0,15M</t>
  </si>
  <si>
    <t>16.11.70</t>
  </si>
  <si>
    <t>C4610</t>
  </si>
  <si>
    <t>TAMPA EM CONCRETO ARMADO (0,70 x 0,70 x 0,15 m)</t>
  </si>
  <si>
    <t>16.11.71</t>
  </si>
  <si>
    <t>C4609</t>
  </si>
  <si>
    <t>TAMPA EM CONCRETO ARMADO (0,80 x 0,80 x 0,15 m)</t>
  </si>
  <si>
    <t>16.11.72</t>
  </si>
  <si>
    <t>C4611</t>
  </si>
  <si>
    <t>TAMPA EM CONCRETO ARMADO (0,90 x 0,90 x 0,15 m)</t>
  </si>
  <si>
    <t>16.11.73</t>
  </si>
  <si>
    <t>C4612</t>
  </si>
  <si>
    <t>TAMPA EM CONCRETO ARMADO (1,00 x 1,00 x 0,15 m)</t>
  </si>
  <si>
    <t>16.11.74</t>
  </si>
  <si>
    <t>C4216</t>
  </si>
  <si>
    <t>TAMPA EM CONCRETO ARMADO PARA REGISTRO (70x70x12cm)</t>
  </si>
  <si>
    <t>GRADEAMENTO, COMPORTA, VERTEDOURO E CALHAS</t>
  </si>
  <si>
    <t>16.12.1</t>
  </si>
  <si>
    <t>C0663</t>
  </si>
  <si>
    <t>CALHA PARSHALL EM FIBRA DE VIDRO PARA ÁGUA/ESGOTO W:3" (FORNECIMENTO E INSTALAÇÃO)</t>
  </si>
  <si>
    <t>16.12.2</t>
  </si>
  <si>
    <t>C0664</t>
  </si>
  <si>
    <t>CALHA PARSHALL EM FIBRA DE VIDRO PARA ÁGUA/ESGOTO W:6"(FORNECIMENTO E INSTALAÇÃO)</t>
  </si>
  <si>
    <t>16.12.3</t>
  </si>
  <si>
    <t>C0665</t>
  </si>
  <si>
    <t>CALHA PARSHALL EM FIBRA DE VIDRO PARA ÁGUA/ESGOTO W:9"(FORNECIMENTO E INSTALAÇÃO)</t>
  </si>
  <si>
    <t>16.12.4</t>
  </si>
  <si>
    <t>C4742</t>
  </si>
  <si>
    <t>CALHA PARSHALL EM FIBRA DE VIDRO PARA ÁGUA/ESGOTO W:12" (FORNECIMENTO E INSTALAÇÃO)</t>
  </si>
  <si>
    <t>16.12.5</t>
  </si>
  <si>
    <t>C0823</t>
  </si>
  <si>
    <t>COMPORTA EM FIBRA, CALHA EM ALUMÍNIO</t>
  </si>
  <si>
    <t>16.12.6</t>
  </si>
  <si>
    <t>C0824</t>
  </si>
  <si>
    <t>COMPORTA EM MADEIRA TRATADA C/ÓLEO DE LINHAÇA, CALHA ALUMÍNIO</t>
  </si>
  <si>
    <t>16.12.7</t>
  </si>
  <si>
    <t>C2734</t>
  </si>
  <si>
    <t>DRENO DE FUNDO EM PVC DO FILTRO D=1.50m, PADRÃO CAGECE</t>
  </si>
  <si>
    <t>16.12.8</t>
  </si>
  <si>
    <t>C2735</t>
  </si>
  <si>
    <t>DRENO DE FUNDO EM PVC DO FILTRO D=2.20m, PADRÃO CAGECE</t>
  </si>
  <si>
    <t>16.12.9</t>
  </si>
  <si>
    <t>C2736</t>
  </si>
  <si>
    <t>DRENO DE FUNDO EM PVC DO FILTRO D=2.80m, PADRÃO CAGECE</t>
  </si>
  <si>
    <t>16.12.10</t>
  </si>
  <si>
    <t>C2737</t>
  </si>
  <si>
    <t>DRENO DE FUNDO EM PVC DO FILTRO D=3.20m, PADRÃO CAGECE</t>
  </si>
  <si>
    <t>16.12.11</t>
  </si>
  <si>
    <t>C2815</t>
  </si>
  <si>
    <t>GRADE DE PVC DE 25 mm P/ CAIXA DE NÍVEL</t>
  </si>
  <si>
    <t>16.12.12</t>
  </si>
  <si>
    <t>C4898</t>
  </si>
  <si>
    <t>GRADE DE RETENÇÃO DE SÓLIDOS EM FERRO CHATO, COM BARRAS DE 10MMX40MM (1.1/4"x1/2") COM ESPAÇAMENTO E=20MM</t>
  </si>
  <si>
    <t>16.12.13</t>
  </si>
  <si>
    <t>C2839</t>
  </si>
  <si>
    <t xml:space="preserve">GRADE EM FERRO CHATO 1 1/4" X 1/2" </t>
  </si>
  <si>
    <t>16.12.14</t>
  </si>
  <si>
    <t>C2981</t>
  </si>
  <si>
    <t>VERTEDOURO EM MADEIRA DE LEI TRATADA C/ÓLEO DE LINHAÇA</t>
  </si>
  <si>
    <t>16.12.15</t>
  </si>
  <si>
    <t>C2982</t>
  </si>
  <si>
    <t>VERTEDOURO TRIANGULAR EM CHAPA DE ALUMÍNIO ESP. 3/16" (50x40)cm</t>
  </si>
  <si>
    <t>16.12.16</t>
  </si>
  <si>
    <t>C2983</t>
  </si>
  <si>
    <t>VERTEDOURO TRIANGULAR EM FIBRA E CANTONEIRA DE ALUMÍNIO</t>
  </si>
  <si>
    <t>LIGAÇÕES PREDIAIS</t>
  </si>
  <si>
    <t>16.13.1</t>
  </si>
  <si>
    <t>C5050</t>
  </si>
  <si>
    <t>16.13.2</t>
  </si>
  <si>
    <t>C3489</t>
  </si>
  <si>
    <t>CAIXA DE INSPEÇÃO EM ALVENARIA P/ LIGAÇÃO CONDOMINIAL DI=30x30cm</t>
  </si>
  <si>
    <t>16.13.3</t>
  </si>
  <si>
    <t>C3415</t>
  </si>
  <si>
    <t>CAIXA EM ALVENARIA PARA LIGAÇÃO D´ÁGUA 1 1/2" E 2"</t>
  </si>
  <si>
    <t>16.13.4</t>
  </si>
  <si>
    <t>INSTALAÇÃO DE TUBO DE VENTILAÇÃO 50mm C/ L=4m, C/ REBOCO E PINTURA A CAL (C/ MATERIAL)</t>
  </si>
  <si>
    <t>16.13.5</t>
  </si>
  <si>
    <t>C3739</t>
  </si>
  <si>
    <t>INSTALAÇÃO DE TUBO DE VENTILAÇÃO 50mm C/ L=4m, COM REBOCO E PINTURA A CAL (SEM MATERIAL)</t>
  </si>
  <si>
    <t>16.13.6</t>
  </si>
  <si>
    <t>C2865</t>
  </si>
  <si>
    <t>LIGAÇÃO PREDIAL D'ÁGUA PADRÃO CAGECE</t>
  </si>
  <si>
    <t>16.13.7</t>
  </si>
  <si>
    <t>C4813</t>
  </si>
  <si>
    <t>LIGAÇÃO PREDIAL MND COM USO DE PERFURATRIZ PNEUMÁTICA TIPO MOLE, INCLUSIVE RAMAL</t>
  </si>
  <si>
    <t>16.13.8</t>
  </si>
  <si>
    <t>C5041</t>
  </si>
  <si>
    <t>RAMAL INTRADOMICILIAR DE ESGOTO PARA TUBULAÇÃO DE 40MM</t>
  </si>
  <si>
    <t>16.13.9</t>
  </si>
  <si>
    <t>C5124</t>
  </si>
  <si>
    <t>RAMAL INTRADOMICILIAR DE ESGOTO PARA TUBULAÇÃO DE 50MM</t>
  </si>
  <si>
    <t>16.13.10</t>
  </si>
  <si>
    <t>C5125</t>
  </si>
  <si>
    <t>RAMAL INTRADOMICILIAR DE ESGOTO PARA TUBULAÇÃO DE 100MM</t>
  </si>
  <si>
    <t>16.13.11</t>
  </si>
  <si>
    <t>C2911</t>
  </si>
  <si>
    <t>RAMAL PREDIAL COM PAVIMENTAÇÃO EM ASFALTO COM BASE EM PEDRA</t>
  </si>
  <si>
    <t>16.13.12</t>
  </si>
  <si>
    <t>C2912</t>
  </si>
  <si>
    <t>RAMAL PREDIAL COM PAVIMENTAÇÃO EM PEDRA TOSCA OU PARALELO</t>
  </si>
  <si>
    <t>16.13.13</t>
  </si>
  <si>
    <t>C2919</t>
  </si>
  <si>
    <t>RAMAL PREDIAL S/ PAVIMENTAÇÃO</t>
  </si>
  <si>
    <t>16.13.14</t>
  </si>
  <si>
    <t>C2913</t>
  </si>
  <si>
    <t>RAMAL PREDIAL DE ESGOTO EM MBV 100mm, C/PAVIMENTO EM ASFALTO</t>
  </si>
  <si>
    <t>16.13.15</t>
  </si>
  <si>
    <t>C2914</t>
  </si>
  <si>
    <t>RAMAL PREDIAL DE ESGOTO EM MBV 100mm, C/PAVIMENTO EM PEDRA TOSCA</t>
  </si>
  <si>
    <t>16.13.16</t>
  </si>
  <si>
    <t>C2915</t>
  </si>
  <si>
    <t>RAMAL PREDIAL DE ESGOTO EM MBV 100mm, S/PAVIMENTO</t>
  </si>
  <si>
    <t>16.13.17</t>
  </si>
  <si>
    <t>C2916</t>
  </si>
  <si>
    <t>RAMAL PREDIAL DE ESGOTO EM PVC 100mm, C/PAVIMENTO EM ASFALTO</t>
  </si>
  <si>
    <t>16.13.18</t>
  </si>
  <si>
    <t>C2917</t>
  </si>
  <si>
    <t>RAMAL PREDIAL DE ESGOTO EM PVC 100mm, C/PAVIMENTO EM PEDRA TOSCA</t>
  </si>
  <si>
    <t>16.13.19</t>
  </si>
  <si>
    <t>C2918</t>
  </si>
  <si>
    <t>RAMAL PREDIAL DE ESGOTO EM PVC 100mm, S/ PAVIMENTO</t>
  </si>
  <si>
    <t>16.14.1</t>
  </si>
  <si>
    <t>C3435</t>
  </si>
  <si>
    <t>ABRIGO P/ QUADRO COMANDO(54x54cm) DE POÇOS, ÁREA NÃO INUNDÁVEL</t>
  </si>
  <si>
    <t>16.14.2</t>
  </si>
  <si>
    <t>C3433</t>
  </si>
  <si>
    <t>ABRIGO P/ QUADRO COMANDO(108x108cm), POÇOS ÁREA NÃO INUNDÁVEL</t>
  </si>
  <si>
    <t>16.14.3</t>
  </si>
  <si>
    <t>C3434</t>
  </si>
  <si>
    <t>ABRIGO P/ QUADRO COMANDO(120x120cm),  COM MURETA DE 2,10m</t>
  </si>
  <si>
    <t>16.14.4</t>
  </si>
  <si>
    <t>C1079</t>
  </si>
  <si>
    <t>DESOBSTRUÇÃO DE TUBULAÇÕES</t>
  </si>
  <si>
    <t>16.14.5</t>
  </si>
  <si>
    <t>C1250</t>
  </si>
  <si>
    <t>ENVELOPE DE CONCRETO P/PROTEÇÃO DE TUBO PVC ENTERRADO</t>
  </si>
  <si>
    <t>16.14.6</t>
  </si>
  <si>
    <t>C1248</t>
  </si>
  <si>
    <t>ENVELOPE DE CONCRETO P/TUBOS PVC ENTERRADO, TIPO C, FCK= 13,5MPa</t>
  </si>
  <si>
    <t>16.14.7</t>
  </si>
  <si>
    <t>C5209</t>
  </si>
  <si>
    <t>ESTAÇÃO DE TRATAMENTO DE ESGOTO (ETE), VAZÃO DE 5,00 M3/DIA, CONFECCIONADA EM POLIESTER REFORÇADA E FIBRA DE VIDRO, COMPLETA INCLUINDO FORNECIMENTO, MONTAGEM E TREINAMENTO</t>
  </si>
  <si>
    <t>16.14.8</t>
  </si>
  <si>
    <t>C4846</t>
  </si>
  <si>
    <t>ESTAÇÃO DE TRATAMENTO DE ESGOTO (ETE), VAZÃO DE 10,00 M3/DIA, CONFECCIONADA EM POLIESTER REFORÇADA E FIBRA DE VIDRO, COMPLETA INCLUINDO FORNECIMENTO, MONTAGEM E TREINAMENTO</t>
  </si>
  <si>
    <t>16.14.9</t>
  </si>
  <si>
    <t>C4847</t>
  </si>
  <si>
    <t>ESTAÇÃO DE TRATAMENTO DE ESGOTO (ETE), VAZÃO DE 15,00 M3/DIA, CONFECCIONADA EM POLIESTER REFORÇADA E FIBRA DE VIDRO, COMPLETA INCLUINDO FORNECIMENTO, MONTAGEM E TREINAMENTO</t>
  </si>
  <si>
    <t>16.14.10</t>
  </si>
  <si>
    <t>C4848</t>
  </si>
  <si>
    <t>ESTAÇÃO DE TRATAMENTO DE ESGOTO (ETE), VAZÃO DE 20,00 M3/DIA, CONFECCIONADA EM POLIESTER REFORÇADA E FIBRA DE VIDRO, COMPLETA INCLUINDO FORNECIMENTO, MONTAGEM E TREINAMENTO</t>
  </si>
  <si>
    <t>16.14.11</t>
  </si>
  <si>
    <t>C2832</t>
  </si>
  <si>
    <t>FOSSA SÉPTICA E SUMIDOURO  EM ALVENARIA</t>
  </si>
  <si>
    <t>16.14.12</t>
  </si>
  <si>
    <t>C4162</t>
  </si>
  <si>
    <t>FOSSA SÉPTICA E SUMIDOURO EM ANÉIS D=1,20M</t>
  </si>
  <si>
    <t>16.14.13</t>
  </si>
  <si>
    <t>C1436</t>
  </si>
  <si>
    <t>GRELHA DE FERRO P/ CALHAS E CAIXAS</t>
  </si>
  <si>
    <t>16.14.14</t>
  </si>
  <si>
    <t>C3995</t>
  </si>
  <si>
    <t>16.14.15</t>
  </si>
  <si>
    <t>C2852</t>
  </si>
  <si>
    <t>LAJE C/FURO EXCÊNTRICO DE 600 MM P/POÇO DE VISITA D= 1000mm</t>
  </si>
  <si>
    <t>16.14.16</t>
  </si>
  <si>
    <t>C2853</t>
  </si>
  <si>
    <t>LAJE C/FURO EXCÊNTRICO DE 600 MM P/POÇO DE VISITA D=1200mm</t>
  </si>
  <si>
    <t>16.14.17</t>
  </si>
  <si>
    <t>C2854</t>
  </si>
  <si>
    <t>LAJE DE FUNDO P/POÇO DE VISITA C/ANÉIS PRÉ-MOLDADO D= 600mm</t>
  </si>
  <si>
    <t>16.14.18</t>
  </si>
  <si>
    <t>C2856</t>
  </si>
  <si>
    <t>LAJE DE FUNDO P/POÇO DE VISITA C/ANÉIS PRÉ-MOLDADO D=1000mm</t>
  </si>
  <si>
    <t>16.14.19</t>
  </si>
  <si>
    <t>C2855</t>
  </si>
  <si>
    <t>LAJE DE FUNDO P/POÇO DE VISITA C/ANÉIS PRÉ-MOLDADO D=1200mm</t>
  </si>
  <si>
    <t>16.14.20</t>
  </si>
  <si>
    <t>C1948</t>
  </si>
  <si>
    <t>PONTO HIDRÁULICO, MATERIAL E EXECUÇÃO</t>
  </si>
  <si>
    <t>PT</t>
  </si>
  <si>
    <t>16.14.21</t>
  </si>
  <si>
    <t>C1950</t>
  </si>
  <si>
    <t>PONTO SANITÁRIO, MATERIAL E EXECUÇÃO</t>
  </si>
  <si>
    <t>16.14.22</t>
  </si>
  <si>
    <t>C4602</t>
  </si>
  <si>
    <t>PONTO DE ESGOTO EM PVC P/ TANQUE E LAVATÓRIO MSD FUNASA TIPO 10 (MATERIAL E EXECUÇÃO)</t>
  </si>
  <si>
    <t>16.14.23</t>
  </si>
  <si>
    <t>C4603</t>
  </si>
  <si>
    <t>PONTO DE ESGOTO EM PVC P/ SANITÁRIO INCLUSIVE COLUNA VENTILAÇÃO MSD FUNASA TIPO 10 (MATERIAL E EXECUÇÃO)</t>
  </si>
  <si>
    <t>16.14.24</t>
  </si>
  <si>
    <t>C5201</t>
  </si>
  <si>
    <t>TELA DE ADVERTÊNCIA SUBTERRÂNEA COM FITA LARGURA 40CM AMARELA - APLICADA</t>
  </si>
  <si>
    <t>16.14.25</t>
  </si>
  <si>
    <t>C4020</t>
  </si>
  <si>
    <t>INSTALAÇÕES DE PRODUÇÃO</t>
  </si>
  <si>
    <t>16.15.1</t>
  </si>
  <si>
    <t>C3465</t>
  </si>
  <si>
    <t>INSTALAÇÃO E FORNECIMENTO DE MONOVIA: TRILHO, TROLLEY / TALHA MANUAL 0,5 T</t>
  </si>
  <si>
    <t>16.15.2</t>
  </si>
  <si>
    <t>C3463</t>
  </si>
  <si>
    <t>INSTALAÇÃO E FORNECIMENTO DE MONOVIA:TRILHO,TROLLEY / TALHA MANUAL 1,0 T</t>
  </si>
  <si>
    <t>16.15.3</t>
  </si>
  <si>
    <t>C3464</t>
  </si>
  <si>
    <t>INSTALAÇÃO E FORNECIMENTO DE MONOVIA:TRILHO,TROLLEY / TALHA MANUAL 2,0 T</t>
  </si>
  <si>
    <t>16.15.4</t>
  </si>
  <si>
    <t>C3417</t>
  </si>
  <si>
    <t>INSTALAÇÃO ELETROMECÂNICA DE CONJUNTO MOTO-BOMBA ATÉ 4 CV</t>
  </si>
  <si>
    <t>16.15.5</t>
  </si>
  <si>
    <t>C3416</t>
  </si>
  <si>
    <t>INSTALAÇÃO ELETROMECÂNICA DE CONJUNTO MOTO-BOMBA DE 4 À 7,5 CV</t>
  </si>
  <si>
    <t>16.15.6</t>
  </si>
  <si>
    <t>C3418</t>
  </si>
  <si>
    <t>INSTALAÇÃO ELETROMECÂNICA DE CONJUNTO MOTO-BOMBA DE 7,5 À 15 CV</t>
  </si>
  <si>
    <t>16.15.7</t>
  </si>
  <si>
    <t>C3419</t>
  </si>
  <si>
    <t>INSTALAÇÃO ELETROMECÂNICA DE CONJUNTO MOTO-BOMBA DE 15 À 50 CV</t>
  </si>
  <si>
    <t>16.15.8</t>
  </si>
  <si>
    <t>C3420</t>
  </si>
  <si>
    <t>INSTALAÇÃO ELETROMECÂNICA DE CONJUNTO MOTO-BOMBA DE 50 À 100 CV</t>
  </si>
  <si>
    <t>16.15.9</t>
  </si>
  <si>
    <t>C3421</t>
  </si>
  <si>
    <t>INSTALAÇÃO ELETROMECÂNICA DE CONJUNTO MOTO-BOMBA DE 100 À 200 CV</t>
  </si>
  <si>
    <t>16.15.10</t>
  </si>
  <si>
    <t>C3422</t>
  </si>
  <si>
    <t>INSTALAÇÃO ELETROMECÂNICA DE CONJUNTO MOTO-BOMBA DE 200 À 500 CV</t>
  </si>
  <si>
    <t>SERVIÇOS ESPECIAIS</t>
  </si>
  <si>
    <t>16.16.1</t>
  </si>
  <si>
    <t>C4907</t>
  </si>
  <si>
    <t>ADICIONAL PARA ABERTURA DE BOLETIM DE OCORRÊNCIA POLICIAL</t>
  </si>
  <si>
    <t>16.16.2</t>
  </si>
  <si>
    <t>C4867</t>
  </si>
  <si>
    <t>APLICAÇÃO DE PRODUTO QUÍMICO "DESINCRUSTANTE" EM POÇO</t>
  </si>
  <si>
    <t>16.16.3</t>
  </si>
  <si>
    <t>C4855</t>
  </si>
  <si>
    <t>CESTO DE LIMPEZA EM AÇO INOX PARA GRADE DE ENTRADA DO POÇO DE SUCÇÃO D=70X30X30CM</t>
  </si>
  <si>
    <t>16.16.4</t>
  </si>
  <si>
    <t>C4856</t>
  </si>
  <si>
    <t>CESTO TIPO BANDEJA COM ESTRUTURA PARA IÇAMENTO E TUBO GUIA EM AÇO INOX</t>
  </si>
  <si>
    <t>16.16.5</t>
  </si>
  <si>
    <t>C4854</t>
  </si>
  <si>
    <t xml:space="preserve">COLOCAÇÃO DE MATERIAL PARA LEITO SECAGEM
</t>
  </si>
  <si>
    <t>16.16.6</t>
  </si>
  <si>
    <t>C4909</t>
  </si>
  <si>
    <t>DESLOCAMENTO DE MOTO PARA REGULARIZAÇÃO DA FRAUDE NÃO EFETIVADA</t>
  </si>
  <si>
    <t>16.16.7</t>
  </si>
  <si>
    <t>C4908</t>
  </si>
  <si>
    <t>DESLOCAMENTO DE VEICULO PARA REGULARIZAÇÃO DA FRAUDE NÃO EFETIVADA</t>
  </si>
  <si>
    <t>16.16.8</t>
  </si>
  <si>
    <t>C3462</t>
  </si>
  <si>
    <t>DESMONTAGEM DE TUBOS, CONEXÕES E PÇS ESPECIAIS, RESERVATÓRIO ELEVADO</t>
  </si>
  <si>
    <t>16.16.9</t>
  </si>
  <si>
    <t>C5185</t>
  </si>
  <si>
    <t>DESTINAÇÃO FINAL DO RESÍDUO SOLIDO NÃO SEGREGADO EM TERRENO LICENCIADO - SEM TRANSPORTE</t>
  </si>
  <si>
    <t>16.16.10</t>
  </si>
  <si>
    <t>C5186</t>
  </si>
  <si>
    <t>DESTINAÇÃO FINAL DO RESÍDUO SÓLIDO SEGREGADO EM USINA DE RECICLAGEM LICENCIADA - SEM TRANSPORTE</t>
  </si>
  <si>
    <t>16.16.11</t>
  </si>
  <si>
    <t>C4865</t>
  </si>
  <si>
    <t>FORNECIMENTO E ASSENTAMENTO DE LAJOTA PRE-MOLDADA DE CONCRETO E = 5cm SOBRE LEITO DE SECAGEM</t>
  </si>
  <si>
    <t>16.16.12</t>
  </si>
  <si>
    <t>C3523</t>
  </si>
  <si>
    <t>FORNECIMENTO E MONTAGEM DE PLACA DE FIBRA DE 2,50mX1,20m, ESP. 3mm P/ FLOCULADOR</t>
  </si>
  <si>
    <t>16.16.13</t>
  </si>
  <si>
    <t>C4862</t>
  </si>
  <si>
    <t>FORNECIMENTO E MONTAGEM DE PLACA DE PVC C/ ESP. 6mm P/ FLOCULADOR</t>
  </si>
  <si>
    <t>16.16.14</t>
  </si>
  <si>
    <t>C4863</t>
  </si>
  <si>
    <t>FORNECIMENTO E MONTAGEM DE PLACA DE PVC C/ ESP. 10mm P/ FLOCULADOR</t>
  </si>
  <si>
    <t>16.16.15</t>
  </si>
  <si>
    <t>C4864</t>
  </si>
  <si>
    <t xml:space="preserve">FORNECIMENTO E MONTAGEM DE PLACA DE PVC C/ ESP. 25mm P/ FLOCULADOR
</t>
  </si>
  <si>
    <t>16.16.16</t>
  </si>
  <si>
    <t>C4577</t>
  </si>
  <si>
    <t>FORNECIMENTO E MONTAGEM DE PLACA EM FIBRA DE VIDRO e = 3,00mm</t>
  </si>
  <si>
    <t>16.16.17</t>
  </si>
  <si>
    <t>C4578</t>
  </si>
  <si>
    <t>FORNECIMENTO E MONTAGEM DE PLACA EM FIBRA DE VIDRO COM RESINA ISOFTÁLICA e = 3,00mm</t>
  </si>
  <si>
    <t>16.16.18</t>
  </si>
  <si>
    <t>C4905</t>
  </si>
  <si>
    <t>IDENTIFICAÇÃO DE DERIVAÇÃO DO RAMAL PREDIAL DE ÁGUA, REMOÇÃO DA DERIVAÇÃO E APLICAÇÃO DO TERMO DE OCORRÊNCIA - TO</t>
  </si>
  <si>
    <t>16.16.19</t>
  </si>
  <si>
    <t>C4904</t>
  </si>
  <si>
    <t>IDENTIFICAÇÃO DE HIDRÔMETRO INVERTIDO, DESCONCECTADO OU RETIRADO, ADEQUAÇÃO DO HIDRÔMETRO E APLICAÇÃO DO TERMO DE OCORRÊNCIA - TO</t>
  </si>
  <si>
    <t>16.16.20</t>
  </si>
  <si>
    <t>C4906</t>
  </si>
  <si>
    <t>IDENTIFICAÇÃO DE RELIGAÇÃO CLANDESTINA, REGULARIZAÇÃO DA LIGAÇÃO E APLICAÇÃO DO TERMO DE OCORRÊNCIA - TO</t>
  </si>
  <si>
    <t>16.16.21</t>
  </si>
  <si>
    <t>C4903</t>
  </si>
  <si>
    <t>IDENTIFICAÇÃO DE VIOLAÇÃO DO LACRE DA LIGAÇÃO, RECOLOCAÇÃO DO LACRE NA  LIGAÇÃO E APLICAÇÃO DO TERMO DE OCORRÊNCIA - TO</t>
  </si>
  <si>
    <t>16.16.22</t>
  </si>
  <si>
    <t>C4902</t>
  </si>
  <si>
    <t>IDENTIFICAÇÃO DE VIOLAÇÃO DO HIDRÔMETRO OU DO LACRE DO HIDROMETRO, SUBSTITUIÇÃO DO HIDROMETRO VIOLADO E APLIAÇÃO DO TERMO DE OCORRÊNCIA - TO</t>
  </si>
  <si>
    <t>16.16.23</t>
  </si>
  <si>
    <t>C4900</t>
  </si>
  <si>
    <t>IDENTIFICAÇÃO E RETIRDA DO BY-PASS E APLICAÇÃO DO TERMO DE OCORRÊNCIA - TO</t>
  </si>
  <si>
    <t>16.16.24</t>
  </si>
  <si>
    <t>C4901</t>
  </si>
  <si>
    <t>IDENTIFICAÇÃO E SUPRESSÃO DE LIGAÇÃO CLANDESTINA E APLICAÇÃO DO TERMO DE OCORRÊNCIA - TO</t>
  </si>
  <si>
    <t>16.16.25</t>
  </si>
  <si>
    <t>C3471</t>
  </si>
  <si>
    <t>MONTAGEM BARRILETE FILTRO FIBRA, KIT'S, PÇS VAZÃO ATÉ 50 m3/h</t>
  </si>
  <si>
    <t>16.16.26</t>
  </si>
  <si>
    <t>C3473</t>
  </si>
  <si>
    <t>MONTAGEM BARRILETE FILTRO FIBRA, KIT'S, PÇS VAZÃO 95,01 À 230 m3/h</t>
  </si>
  <si>
    <t>16.16.27</t>
  </si>
  <si>
    <t>C5181</t>
  </si>
  <si>
    <t>MONTAGEM DE TANQUE HIDROPNEUMÁTICO CAP 500L</t>
  </si>
  <si>
    <t>16.16.28</t>
  </si>
  <si>
    <t>C5182</t>
  </si>
  <si>
    <t>MONTAGEM DE TANQUE HIDROPNEUMÁTICO CAP 1000L</t>
  </si>
  <si>
    <t>16.16.29</t>
  </si>
  <si>
    <t>C5183</t>
  </si>
  <si>
    <t xml:space="preserve">MONTAGEM DE TANQUE HIDROPNEUMÁTICO CAP 3500L
</t>
  </si>
  <si>
    <t>16.16.30</t>
  </si>
  <si>
    <t>C5184</t>
  </si>
  <si>
    <t>MONTAGEM DE TANQUE HIDROPNEUMÁTICO CAP 4500L</t>
  </si>
  <si>
    <t>16.16.31</t>
  </si>
  <si>
    <t>C3502</t>
  </si>
  <si>
    <t>MONTAGEM DE TUBOS, CONEXÕES E EQUIPAMENTOS DE TRATAMENTO, CASA DE OPERAÇÃO</t>
  </si>
  <si>
    <t>16.16.32</t>
  </si>
  <si>
    <t>C3496</t>
  </si>
  <si>
    <t>MONTAGEM DE TUBOS, CONEXÕES E PÇS, ELEVATÓRIA CAP ATÉ 5 l/s</t>
  </si>
  <si>
    <t>16.16.33</t>
  </si>
  <si>
    <t>C3497</t>
  </si>
  <si>
    <t>MONTAGEM DE TUBOS, CONEXÕES E PÇS, ELEVATÓRIA C/ VAZÃO DE 5,01 À 10 l/s</t>
  </si>
  <si>
    <t>16.16.34</t>
  </si>
  <si>
    <t>C3498</t>
  </si>
  <si>
    <t>MONTAGEM DE TUBOS, CONEXÕES E PÇS, ELEVATÓRIA C/ VAZÃO DE 10,01 À 20 l/s</t>
  </si>
  <si>
    <t>16.16.35</t>
  </si>
  <si>
    <t>C3499</t>
  </si>
  <si>
    <t>MONTAGEM DE TUBOS, CONEXÕES E PÇS, ELEVATÓRIA C/ VAZÃO DE 20,01 À 40 l/s</t>
  </si>
  <si>
    <t>16.16.36</t>
  </si>
  <si>
    <t>C3500</t>
  </si>
  <si>
    <t>MONTAGEM DE TUBOS, CONEXÕES E PÇS, ELEVATÓRIA C/ VAZÃO DE 40,01 À 60 l/s</t>
  </si>
  <si>
    <t>16.16.37</t>
  </si>
  <si>
    <t>C3501</t>
  </si>
  <si>
    <t>MONTAGEM DE TUBOS, CONEXÕES E PÇS, ELEVATÓRIA C/ VAZÃO DE 60,01 À 90 l/s</t>
  </si>
  <si>
    <t>16.16.38</t>
  </si>
  <si>
    <t>C3490</t>
  </si>
  <si>
    <t>MONTAGEM DE TUBOS, CONEXÕES E PÇS, RESERVATÓRIO APOIADO CAP ATÉ 100 M3</t>
  </si>
  <si>
    <t>16.16.39</t>
  </si>
  <si>
    <t>C3491</t>
  </si>
  <si>
    <t>MONTAGEM DE TUBOS, CONEXÕES E PÇS, RESERVATÓRIO APOIADO CAP DE 100,01 À 300 M3</t>
  </si>
  <si>
    <t>16.16.40</t>
  </si>
  <si>
    <t>C3492</t>
  </si>
  <si>
    <t>MONTAGEM DE TUBOS, CONEXÕES E PÇS, RESERVATÓRIO APOIADO CAP DE 300,01 À 600 M3</t>
  </si>
  <si>
    <t>16.16.41</t>
  </si>
  <si>
    <t>C3512</t>
  </si>
  <si>
    <t>MONTAGEM DE TUBOS, CONEXÕES E PÇS, RESERVATÓRIO ELEVADO CAP. ATÉ 50 M3</t>
  </si>
  <si>
    <t>16.16.42</t>
  </si>
  <si>
    <t>C3493</t>
  </si>
  <si>
    <t>MONTAGEM DE TUBOS, CONEXÕES E PÇS, RESERVATÓRIO ELEVADO CAP DE 50,01 À 100 M3</t>
  </si>
  <si>
    <t>16.16.43</t>
  </si>
  <si>
    <t>C3494</t>
  </si>
  <si>
    <t>MONTAGEM DE TUBOS, CONEXÕES E PÇS, RESERVATÓRIO ELEVADO CAP  DE 100,01 À 300 M3</t>
  </si>
  <si>
    <t>16.16.44</t>
  </si>
  <si>
    <t>C3525</t>
  </si>
  <si>
    <t>MONTAGEM DE TUBOS, CONEXÕES E PÇS ESPECIAIS EM FLOCULADOR/DECANTADOR</t>
  </si>
  <si>
    <t>16.16.45</t>
  </si>
  <si>
    <t>C3495</t>
  </si>
  <si>
    <t>MONTAGEM DE TUBOS, CONEXÕES E PÇS, RESERVATÓRIO ELEVADO CAP  DE 300,01 À 600 M3</t>
  </si>
  <si>
    <t>16.16.46</t>
  </si>
  <si>
    <t>C3461</t>
  </si>
  <si>
    <t>MONTAGEM  DE TUBOS, CONEXÕES E PÇS ESPECIAIS, AERADOR BANDEJA</t>
  </si>
  <si>
    <t>16.16.47</t>
  </si>
  <si>
    <t>C3472</t>
  </si>
  <si>
    <t>MONTAGEM BARRILETE FILTRO FIBRA, KIT'S, PÇS VAZÃO 50,01 À 95 m3/h</t>
  </si>
  <si>
    <t>16.16.48</t>
  </si>
  <si>
    <t>C3503</t>
  </si>
  <si>
    <t>MONTAGEM DOS EQUIPAMENTOS DA ETE - REATOR E INSTALAÇÕES HIDRÁULICAS</t>
  </si>
  <si>
    <t>16.16.49</t>
  </si>
  <si>
    <t>C3524</t>
  </si>
  <si>
    <t>RECUPERAÇÃO DE PLACAS DE CONCRETO DOS FLOCULADORES</t>
  </si>
  <si>
    <t>16.16.50</t>
  </si>
  <si>
    <t>C5187</t>
  </si>
  <si>
    <t>TAMPONAMENTO DA LIGAÇÃO DE ESGOTO</t>
  </si>
  <si>
    <t>16.16.51</t>
  </si>
  <si>
    <t>C5207</t>
  </si>
  <si>
    <t>TANQUE DE COMBUSTÍVEL 200 L</t>
  </si>
  <si>
    <t>16.16.52</t>
  </si>
  <si>
    <t>C4866</t>
  </si>
  <si>
    <t>TESTES DE VAZÃO DO POÇO, DN 6 E PROFUNDIDADE DE 25,00m</t>
  </si>
  <si>
    <t>16.16.53</t>
  </si>
  <si>
    <t>C4613</t>
  </si>
  <si>
    <t>TMND PARA TUBO 500&lt;DN&lt;=800mm</t>
  </si>
  <si>
    <t>16.16.54</t>
  </si>
  <si>
    <t>C4614</t>
  </si>
  <si>
    <t>TMND PARA TUBO 800&lt;DN&lt;=1200mm</t>
  </si>
  <si>
    <t>16.16.55</t>
  </si>
  <si>
    <t>C4615</t>
  </si>
  <si>
    <t>TMND PARA TUBO 1200&lt;DN&lt;=1500mm</t>
  </si>
  <si>
    <t>16.16.56</t>
  </si>
  <si>
    <t>C4812</t>
  </si>
  <si>
    <t>TRANSFERÊNCIA DE LIGAÇÃO PREDIAL DE ÁGUA EM REDE EXISTENTE</t>
  </si>
  <si>
    <t>INSTALAÇÕES DIVERSAS</t>
  </si>
  <si>
    <t>16.17.1</t>
  </si>
  <si>
    <t>C3509</t>
  </si>
  <si>
    <t>INSTALAÇÕES HIDRO-SANITÁRIAS KIT-01 C/ FORN. DE MATERIAL</t>
  </si>
  <si>
    <t>16.17.2</t>
  </si>
  <si>
    <t>C3510</t>
  </si>
  <si>
    <t>INSTALAÇÕES HIDRO-SANITÁRIAS KIT-02 C/ FORN. DE MATERIAL</t>
  </si>
  <si>
    <t>16.17.3</t>
  </si>
  <si>
    <t>C3511</t>
  </si>
  <si>
    <t>INSTALAÇÕES HIDRO-SANITÁRIAS KIT-03 C/ FORN. DE MATERIAL</t>
  </si>
  <si>
    <t>16.17.4</t>
  </si>
  <si>
    <t>C3457</t>
  </si>
  <si>
    <t>MONTAGEM DAS INSTALAÇÕES HIDRO-SANITÁRIAS DAS ELEVATÓRIAS</t>
  </si>
  <si>
    <t>16.17.5</t>
  </si>
  <si>
    <t>C4857</t>
  </si>
  <si>
    <t>MONTAGEM DE TUBOS, CONEXÕES E PEÇAS DE LEITO DRENANTE</t>
  </si>
  <si>
    <t>16.17.6</t>
  </si>
  <si>
    <t>C4868</t>
  </si>
  <si>
    <t>MONTAGEM DE TUBOS, CONEXÕES E PÇS, ELEVATÓRIA C VAZÃO DE 90,01 A 200L/S</t>
  </si>
  <si>
    <t>16.17.7</t>
  </si>
  <si>
    <t>C4869</t>
  </si>
  <si>
    <t>MONTAGEM DE TUBOS, CONEXÕES E PÇS, ELEVATÓRIA C VAZÃO DE 200,01 À 350L/S</t>
  </si>
  <si>
    <t>16.17.8</t>
  </si>
  <si>
    <t>C4006</t>
  </si>
  <si>
    <t>REDE DE GÁS P/ COZINHA (FORN./MONTAGEM)</t>
  </si>
  <si>
    <t>17</t>
  </si>
  <si>
    <t>SERVIÇOS OPERACIONAIS</t>
  </si>
  <si>
    <t>INSTALAÇÃO E SUBSTITUIÇÃO DE HIDRÔMETRO</t>
  </si>
  <si>
    <t>17.1.1</t>
  </si>
  <si>
    <t>C2718</t>
  </si>
  <si>
    <t>DESLOCAMENTO DE HIDRÔMETRO C/ CAIXA OU CAVALETE</t>
  </si>
  <si>
    <t>17.1.2</t>
  </si>
  <si>
    <t>C2844</t>
  </si>
  <si>
    <t>INST. DE HIDRÔMETRO E CAVALETE 1§ COMPART. (CASO H), RECUO (CASO G)</t>
  </si>
  <si>
    <t>17.1.3</t>
  </si>
  <si>
    <t>C2845</t>
  </si>
  <si>
    <t>INST. DE HIDRÔMETRO E CAVALETE C/ CAIXA NO MURO P002 (CASO I)</t>
  </si>
  <si>
    <t>17.1.4</t>
  </si>
  <si>
    <t>C2846</t>
  </si>
  <si>
    <t>INSTALAÇÃO DE HIDRANTE DE COLUNA</t>
  </si>
  <si>
    <t>17.1.5</t>
  </si>
  <si>
    <t>C2847</t>
  </si>
  <si>
    <t>INSTALAÇÃO DE HIDRANTE SUBTERRÂNEO</t>
  </si>
  <si>
    <t>17.1.6</t>
  </si>
  <si>
    <t>C2848</t>
  </si>
  <si>
    <t>INSTALAÇÃO OU SUBSTITUIÇÃO DE CAIXA DO HIDRÔMETRO</t>
  </si>
  <si>
    <t>17.1.7</t>
  </si>
  <si>
    <t>C2956</t>
  </si>
  <si>
    <t>SUBST. DE HIDRÔMETRO DA CALÇADA P/ PADRÃO CASO: A, B, C OU D C/ CAIXA</t>
  </si>
  <si>
    <t>17.1.8</t>
  </si>
  <si>
    <t>C2957</t>
  </si>
  <si>
    <t>SUBST. DE HIDRÔMETRO CAVALETE MONTADO C/RECUP. CALÇADA/MURO (CASO F)</t>
  </si>
  <si>
    <t>17.1.9</t>
  </si>
  <si>
    <t>C2958</t>
  </si>
  <si>
    <t>SUBSTITUIÇÃO OU INSTALAÇÃO DE HIDRÔMETRO EM CAVALETE MONTADO (CASO E,N)</t>
  </si>
  <si>
    <t>17.1.10</t>
  </si>
  <si>
    <t>C2963</t>
  </si>
  <si>
    <t>SUBSTITUIÇÃO DE REGISTRO PVC 3/4" NO CAVALETE</t>
  </si>
  <si>
    <t>17.1.11</t>
  </si>
  <si>
    <t>C4201</t>
  </si>
  <si>
    <t>SUBSTITUIÇÃO DE KIT CAVALETE (CASO E, N) CALÇADA / MURO (CASO F)</t>
  </si>
  <si>
    <t>17.1.12</t>
  </si>
  <si>
    <t>C4202</t>
  </si>
  <si>
    <t>SUBSTITUIÇÃO DE KIT CAVALETE MONTADO C/ RECUP. CALÇADA / MURO (CASO F)</t>
  </si>
  <si>
    <t>CORTE E SUPRESSÃO DE LIGAÇÃO</t>
  </si>
  <si>
    <t>17.2.1</t>
  </si>
  <si>
    <t>C0029</t>
  </si>
  <si>
    <t>ADICIONAL DE LIGAÇÃO D'ÁGUA EM CORREDOR DE ATIVIDADE</t>
  </si>
  <si>
    <t>17.2.2</t>
  </si>
  <si>
    <t>C0030</t>
  </si>
  <si>
    <t>ADICIONAL DE LIGAÇÃO DE ESGOTO EM CORREDOR DE ATIVIDADE</t>
  </si>
  <si>
    <t>17.2.3</t>
  </si>
  <si>
    <t>C0031</t>
  </si>
  <si>
    <t>ADICIONAL DE SUPRESSÃO EM CORREDOR DE ATIVIDADE</t>
  </si>
  <si>
    <t>17.2.4</t>
  </si>
  <si>
    <t>C3430</t>
  </si>
  <si>
    <t>CORTE AGRAVADO E EXECUÇÃO DA LIGAÇÃO C/ FORNECIMENTO MATERIAL</t>
  </si>
  <si>
    <t>17.2.5</t>
  </si>
  <si>
    <t>C4593</t>
  </si>
  <si>
    <t>CORTE DO RAMAL PREDIAL DE ÁGUA DE MODO SIMPLES OU AGRAVADO E RELIGAÇÃO COM O FORNECIMENTO DE MATERIAL</t>
  </si>
  <si>
    <t>17.2.6</t>
  </si>
  <si>
    <t>C4897</t>
  </si>
  <si>
    <t>CORTE E BISELAMENTO EM EXTREMIDADES P/TUBOS EM AÇO DESVIO DE 0 A 15º</t>
  </si>
  <si>
    <t>17.2.7</t>
  </si>
  <si>
    <t>C4594</t>
  </si>
  <si>
    <t>CORTE E RELIGAÇÃO COM CHIBÁGUA COM FORNECIMENTO DE MATERIAL</t>
  </si>
  <si>
    <t>17.2.8</t>
  </si>
  <si>
    <t>C4204</t>
  </si>
  <si>
    <t>CORTE EM TUBULAÇÃO DE F°F° P/ LIGAÇÃO EM NOVO PV</t>
  </si>
  <si>
    <t>17.2.9</t>
  </si>
  <si>
    <t>C0931</t>
  </si>
  <si>
    <t>CORTE OU RELIGAÇÃO DE ÁGUA NO FERRULE(PAV. EM ASFALTO)</t>
  </si>
  <si>
    <t>17.2.10</t>
  </si>
  <si>
    <t>C0932</t>
  </si>
  <si>
    <t>CORTE OU RELIGAÇÃO DE ÁGUA NO FERRULE(PAV. EM P.TOSCA)</t>
  </si>
  <si>
    <t>17.2.11</t>
  </si>
  <si>
    <t>C0933</t>
  </si>
  <si>
    <t>CORTE OU RELIGAÇÃO DE ÁGUA NO MEIO FIO ATE 1"(CAPITAL)</t>
  </si>
  <si>
    <t>17.2.12</t>
  </si>
  <si>
    <t>C0934</t>
  </si>
  <si>
    <t>CORTE OU RELIGAÇÃO DE ÁGUA NO MEIO FIO ATE 1"(INTERIOR)</t>
  </si>
  <si>
    <t>17.2.13</t>
  </si>
  <si>
    <t>C4719</t>
  </si>
  <si>
    <t>CORTE OU RELIGAÇÃO DO RAMAL PREDIAL DE ÁGUA PELO MÉTODO AGRAVADO NO MEIO FIO, COM USO DE CARRO</t>
  </si>
  <si>
    <t>17.2.14</t>
  </si>
  <si>
    <t>C4718</t>
  </si>
  <si>
    <t>CORTE OU RELIGAÇÃO SIMPLES COM A UTILIZAÇÃO DE CHAVE MAGNÉTICA, COM USO DE MOTO</t>
  </si>
  <si>
    <t>17.2.15</t>
  </si>
  <si>
    <t>C4716</t>
  </si>
  <si>
    <t>CORTE SIMPLES DO RAMAL DE ÁGUA NO KIT CAVALETE COM USO DE MOTO</t>
  </si>
  <si>
    <t>17.2.16</t>
  </si>
  <si>
    <t>C3432</t>
  </si>
  <si>
    <t>CORTE SIMPLES E EXECUÇÃO DA SUPRESSÃO DE LIGAÇÃO C/ PAVIMENTO ASFÁLTICO</t>
  </si>
  <si>
    <t>17.2.17</t>
  </si>
  <si>
    <t>C3780</t>
  </si>
  <si>
    <t>CORTE SIMPLES E EXECUÇÃO DA SUPRESSÃO DE LIGAÇÃO C/ PAVIMENTO DE PEDRA TOSCA</t>
  </si>
  <si>
    <t>17.2.18</t>
  </si>
  <si>
    <t>C4721</t>
  </si>
  <si>
    <t>DESLOCAMENTO PARA EXECUÇÃO DE CORTE NA LIGAÇÃO PREDIAL, NÃO EFETIVADO</t>
  </si>
  <si>
    <t>17.2.19</t>
  </si>
  <si>
    <t>C3431</t>
  </si>
  <si>
    <t>CORTE SIMPLES E EXECUÇÃO DA SUPRESSÃO SEM PAVIMENTO</t>
  </si>
  <si>
    <t>17.2.20</t>
  </si>
  <si>
    <t>C2721</t>
  </si>
  <si>
    <t>DESOBSTRUÇÃO E LIMPEZA DE REDE ENTRE PV's DN ATE 200 C/VARETA</t>
  </si>
  <si>
    <t>17.2.21</t>
  </si>
  <si>
    <t>C4717</t>
  </si>
  <si>
    <t>RELIGAÇÃO SIMPLES DO RAMAL PREDIAL DE ÁGUA NO KIT CAVALETE COM USO DE MOTO</t>
  </si>
  <si>
    <t>17.2.22</t>
  </si>
  <si>
    <t>C4605</t>
  </si>
  <si>
    <t>RELIGAÇÃO DO RAMAL PREDIAL DE ÁGUA EM QUALQUER TIPO DE PAVIMENTO DO LOGRADOURO COM O FORNECIMENTO DE MATERIAL</t>
  </si>
  <si>
    <t>17.2.23</t>
  </si>
  <si>
    <t>C4606</t>
  </si>
  <si>
    <t>SUPRESSÃO DO RAMAL PREDIAL DE ÁGUA COM A REMOÇÃO DO HIDRÔMETRO EM LOGRADOURO SEM PAVIMENTO</t>
  </si>
  <si>
    <t>17.2.24</t>
  </si>
  <si>
    <t>C4607</t>
  </si>
  <si>
    <t>SUPRESSÃO DO RAMAL PREDIAL DE ÁGUA COM A REMOÇÃO DO HIDRÔMETRO EM LOGRADOURO COM PAVIMENTO DE PEDRA TOSCA OU PARALELO</t>
  </si>
  <si>
    <t>17.2.25</t>
  </si>
  <si>
    <t>C4608</t>
  </si>
  <si>
    <t>SUPRESSÃO DO RAMAL PREDIAL DE ÁGUA COM A REMOÇÃO DO HIDRÔMETRO EM LOGRADOURO COM PAVIMENTO EM ASFALTO</t>
  </si>
  <si>
    <t>17.2.26</t>
  </si>
  <si>
    <t>C4720</t>
  </si>
  <si>
    <t>SUPRESSÃO DO RAMAL PREDIAL DE ÁGUA COM USO DE CHIBAGUA E RETIRADA DE HIDRÔMETRO</t>
  </si>
  <si>
    <t>17.2.27</t>
  </si>
  <si>
    <t>C2979</t>
  </si>
  <si>
    <t>TRANSFERÊNCIA DE LIGAÇÃO EM REDE REMANEJADA</t>
  </si>
  <si>
    <t>17.2.28</t>
  </si>
  <si>
    <t>C2986</t>
  </si>
  <si>
    <t>VISITA AO LOCAL DA SUPRESSÃO (PAGAR SE HOUVER QUITAÇÃO APÓS VISITA)</t>
  </si>
  <si>
    <t>17.2.29</t>
  </si>
  <si>
    <t>C4616</t>
  </si>
  <si>
    <t>VISITA DE COBRANÇA COM ORDEM DE CORTE AOS CLIENTES INADIMPLENTES</t>
  </si>
  <si>
    <t>RETIRADA DE VAZAMENTO EM REDE E LIGAÇÃO D'ÁGUA/OUTROS</t>
  </si>
  <si>
    <t>17.3.1</t>
  </si>
  <si>
    <t>C0810</t>
  </si>
  <si>
    <t>COLOCAÇÃO DE REGISTRO EM REDE EM OPERAÇÃO DN  50 a 100</t>
  </si>
  <si>
    <t>17.3.2</t>
  </si>
  <si>
    <t>C0811</t>
  </si>
  <si>
    <t>COLOCAÇÃO DE REGISTRO EM REDE EM OPERAÇÃO DN 150 a 200</t>
  </si>
  <si>
    <t>17.3.3</t>
  </si>
  <si>
    <t>C0812</t>
  </si>
  <si>
    <t>COLOCAÇÃO DE REGISTRO EM REDE EM OPERAÇÃO DN 250 a 300</t>
  </si>
  <si>
    <t>17.3.4</t>
  </si>
  <si>
    <t>C2719</t>
  </si>
  <si>
    <t>DESOBSTRUÇÃO DE REDE EM TUBO FoFo ATÉ 75mm COM VARETAS</t>
  </si>
  <si>
    <t>17.3.5</t>
  </si>
  <si>
    <t>C2715</t>
  </si>
  <si>
    <t>RETIRADA DE VAZAMENTO EM LIGAÇÃO, RUA COM PAVIMENTAÇÃO EM ASFALTO</t>
  </si>
  <si>
    <t>17.3.6</t>
  </si>
  <si>
    <t>C2738</t>
  </si>
  <si>
    <t>RETIRADA DE VAZAMENTO EM LIGAÇÃO, NA CALÇADA SEM PAVIMENTAÇÃO</t>
  </si>
  <si>
    <t>17.3.7</t>
  </si>
  <si>
    <t>C2739</t>
  </si>
  <si>
    <t>RETIRADA DE VAZAMENTO EM LIGAÇÃO, NA CALÇADA, QUALQUER TIPO DE PAVIMENTAÇÃO</t>
  </si>
  <si>
    <t>17.3.8</t>
  </si>
  <si>
    <t>C2740</t>
  </si>
  <si>
    <t>RETIRADA DE VAZAMENTO EM LIGAÇÃO, RUA COM PAVIMENTAÇÃO EM PEDRA TOSCA OU PARALELO</t>
  </si>
  <si>
    <t>17.3.9</t>
  </si>
  <si>
    <t>C2741</t>
  </si>
  <si>
    <t>RETIRADA DE VAZAMENTO EM LIGAÇÃO, RUA SEM PAVIMENTAÇÃO</t>
  </si>
  <si>
    <t>17.3.10</t>
  </si>
  <si>
    <t>C2742</t>
  </si>
  <si>
    <t>RETIRADA DE VAZAMENTO EM REDE DE CA/FoFo ATÉ DN 100mm, PAVIMENTAÇÃO EM ASFALTO</t>
  </si>
  <si>
    <t>17.3.11</t>
  </si>
  <si>
    <t>C2743</t>
  </si>
  <si>
    <t>RETIRADA DE VAZAMENTO EM REDE DE CA/FoFo ATÉ DN 100mm, PAVIMENTAÇÃO EM PEDRA TOSCA</t>
  </si>
  <si>
    <t>17.3.12</t>
  </si>
  <si>
    <t>C2744</t>
  </si>
  <si>
    <t>RETIRADA DE VAZAMENTO EM REDE DE CA/FoFo ATÉ DN 100mm, SEM PAVIMENTAÇÃO</t>
  </si>
  <si>
    <t>17.3.13</t>
  </si>
  <si>
    <t>C2745</t>
  </si>
  <si>
    <t>RETIRADA DE VAZAMENTO EM REDE DE CA/FoFo DN 150 À 250mm, PAVIMENTAÇÃO EM ASFALTO</t>
  </si>
  <si>
    <t>17.3.14</t>
  </si>
  <si>
    <t>C2746</t>
  </si>
  <si>
    <t>RETIRADA DE VAZAMENTO EM REDE DE CA/FoFo DN 150 À 250mm, PAVIMENTAÇÃO EM PEDRA TOSCA</t>
  </si>
  <si>
    <t>17.3.15</t>
  </si>
  <si>
    <t>C2747</t>
  </si>
  <si>
    <t>RETIRADA DE VAZAMENTO EM REDE DE CA/FoFo DN 150 À 250mm, S/ PAVIMENTAÇÃO</t>
  </si>
  <si>
    <t>17.3.16</t>
  </si>
  <si>
    <t>C2748</t>
  </si>
  <si>
    <t>RETIRADA DE VAZAMENTO EM REDE DE FoFo DN 300mm, PAVIMENTAÇÃO EM ASFALTO</t>
  </si>
  <si>
    <t>17.3.17</t>
  </si>
  <si>
    <t>C2749</t>
  </si>
  <si>
    <t>RETIRADA DE VAZAMENTO EM REDE DE FoFo DN 300mm, PAVIMENTAÇÃO EM PEDRA TOSCA</t>
  </si>
  <si>
    <t>17.3.18</t>
  </si>
  <si>
    <t>C2750</t>
  </si>
  <si>
    <t>RETIRADA DE VAZAMENTO EM REDE DE FoFo DN 300mm, S/ PAVIMENTAÇÃO</t>
  </si>
  <si>
    <t>17.3.19</t>
  </si>
  <si>
    <t>C2751</t>
  </si>
  <si>
    <t xml:space="preserve"> RETIRADA DE VAZAMENTO EM REDE DE PVC ATÉ DN 100mm, PAVIMENTAÇÃO EM ASFALTO</t>
  </si>
  <si>
    <t>17.3.20</t>
  </si>
  <si>
    <t>C2752</t>
  </si>
  <si>
    <t>RETIRADA DE VAZAMENTO EM REDE DE PVC ATÉ DN 100mm, PAVIMENTAÇÃO EM PEDRA TOSCA</t>
  </si>
  <si>
    <t>17.3.21</t>
  </si>
  <si>
    <t>C2753</t>
  </si>
  <si>
    <t>RETIRADA DE VAZAMENTO EM REDE DE PVC ATÉ DN 100mm, S/PAVIMENTAÇÃO</t>
  </si>
  <si>
    <t>17.3.22</t>
  </si>
  <si>
    <t>C2754</t>
  </si>
  <si>
    <t>RETIRADA DE VAZAMENTO EM REDE DE PVC/DEFoFo DN 150 À 250mm</t>
  </si>
  <si>
    <t>17.3.23</t>
  </si>
  <si>
    <t>C2755</t>
  </si>
  <si>
    <t>RETIRADA DE VAZAMENTO EM REDE DE PVC/DEFoFo DN 150 À 250mm, PAVIMENTAÇÃO EM PEDRA TOSCA</t>
  </si>
  <si>
    <t>17.3.24</t>
  </si>
  <si>
    <t>C2756</t>
  </si>
  <si>
    <t>RETIRADA DE VAZAMENTO EM REDE DE PVC/DEFoFo DN 150 À 250mm, S/ PAVIMENTAÇÃO</t>
  </si>
  <si>
    <t>17.3.25</t>
  </si>
  <si>
    <t>C2890</t>
  </si>
  <si>
    <t>RETIRADA DE VAZAMENTO NO CAVALETE</t>
  </si>
  <si>
    <t>INJETAMENTO EM TUBULAÇÃO</t>
  </si>
  <si>
    <t>17.4.1</t>
  </si>
  <si>
    <t>C2762</t>
  </si>
  <si>
    <t>INJETAMENTO EM TUBO EXISTENTE PVC ATE 100mm INCL. DESLOCAMENTO</t>
  </si>
  <si>
    <t>17.4.2</t>
  </si>
  <si>
    <t>C2761</t>
  </si>
  <si>
    <t>INJETAMENTO EM TUBO EXISTENTE PVC 100&lt;DN&lt;=200mm INCL. DESLOCAMENTO</t>
  </si>
  <si>
    <t>17.4.3</t>
  </si>
  <si>
    <t>C2760</t>
  </si>
  <si>
    <t>INJETAMENTO EM TUBO EXISTENTE FoFo ATE DN 200mm INCL. DESLOCAMENTO</t>
  </si>
  <si>
    <t>17.4.4</t>
  </si>
  <si>
    <t>C2757</t>
  </si>
  <si>
    <t>INJETAMENTO EM TUBO EXISTENTE DE PVC DN&gt;200mm INCL. DESLOCAMENTO</t>
  </si>
  <si>
    <t>17.4.5</t>
  </si>
  <si>
    <t>C2758</t>
  </si>
  <si>
    <t>INJETAMENTO EM TUBO EXISTENTE FoFo 200&lt;DN&lt;=300mm INCL. DESLOCAMETO</t>
  </si>
  <si>
    <t>17.4.6</t>
  </si>
  <si>
    <t>C2759</t>
  </si>
  <si>
    <t>INJETAMENTO EM TUBO EXISTENTE FoFo 300&lt;DN&lt;=500mm INCL. DESLOCAMENTO</t>
  </si>
  <si>
    <t>17.4.7</t>
  </si>
  <si>
    <t>C4596</t>
  </si>
  <si>
    <t>INJETAMENTO EM TUBO EXISTENTE FoFo 500&lt;DN&lt;=800 INCL. DESLOCAMENTO</t>
  </si>
  <si>
    <t>17.4.8</t>
  </si>
  <si>
    <t>C4597</t>
  </si>
  <si>
    <t>INJETAMENTO EM TUBO EXISTENTE FoFo 800&lt;DN&lt;=1000 INCL. DESLOCAMENTO</t>
  </si>
  <si>
    <t>MANUTENÇÃO EM REDE DE ESGOTO</t>
  </si>
  <si>
    <t>17.5.1</t>
  </si>
  <si>
    <t>C0231</t>
  </si>
  <si>
    <t>ASSENTAMENTO DE TAMPÃO FoFo P/ POÇO DE VISITA</t>
  </si>
  <si>
    <t>17.5.2</t>
  </si>
  <si>
    <t>C0514</t>
  </si>
  <si>
    <t>BY-PASS EM REDE DE ESGOTO</t>
  </si>
  <si>
    <t>17.5.3</t>
  </si>
  <si>
    <t>C4074</t>
  </si>
  <si>
    <t>CHUMBAMENTO DE RAMAL INTRA-DOMICILIAR DN 100 NA CAIXA DE INSPEÇÃO</t>
  </si>
  <si>
    <t>17.5.4</t>
  </si>
  <si>
    <t>C0795</t>
  </si>
  <si>
    <t>CHUMBAMENTO TUBULAÇÃO NO POÇO VISITA (BLOCO DE CONCRETO)</t>
  </si>
  <si>
    <t>17.5.5</t>
  </si>
  <si>
    <t>C0813</t>
  </si>
  <si>
    <t>COLOCAÇÃO DE TAMPA EM CAIXA DE INSPEÇÃO</t>
  </si>
  <si>
    <t>17.5.6</t>
  </si>
  <si>
    <t>C0814</t>
  </si>
  <si>
    <t>COLOCAÇÃO E CHUMBAMENTO LAJE EXCÊNTRICA, CHAMINÉ E TAMPÃO EM PV</t>
  </si>
  <si>
    <t>17.5.7</t>
  </si>
  <si>
    <t>C0815</t>
  </si>
  <si>
    <t>COLOCAÇÃO E CHUMBAMENTO LAJE EXCENTRICA E TAMPÃO EM PV</t>
  </si>
  <si>
    <t>17.5.8</t>
  </si>
  <si>
    <t>C0816</t>
  </si>
  <si>
    <t>COLOCAÇÃO TUBO CONCRETO PB D= 600 EM PV C/REJUNT./TRANSPORTE</t>
  </si>
  <si>
    <t>17.5.9</t>
  </si>
  <si>
    <t>C0817</t>
  </si>
  <si>
    <t>COLOCAÇÃO TUBO CONCRETO PB D=1000 EM PV C/REJUNT./TRANSPORTE</t>
  </si>
  <si>
    <t>17.5.10</t>
  </si>
  <si>
    <t>17.5.11</t>
  </si>
  <si>
    <t>C2720</t>
  </si>
  <si>
    <t>DESOBSTRUÇÃO E LIMPEZA DE REDE ENTRE PV's DN 200,01 a 400 C/VARETA</t>
  </si>
  <si>
    <t>17.5.12</t>
  </si>
  <si>
    <t>C2988</t>
  </si>
  <si>
    <t>DESOBSTRUÇÃO E LIMPEZA DE REDE ESGOTO ENTRE PV's (INCLUSIVE)</t>
  </si>
  <si>
    <t>17.5.13</t>
  </si>
  <si>
    <t>C2722</t>
  </si>
  <si>
    <t>DESOBSTRUÇÃO EM LIGAÇÃO DE ESGOTO DN 100 C/LIMPEZA DA CAIXA</t>
  </si>
  <si>
    <t>17.5.14</t>
  </si>
  <si>
    <t>C2723</t>
  </si>
  <si>
    <t>DESOBSTRUÇÃO EM LIGAÇÃO DE ESGOTO DN&gt;100 C/LIMPEZA DA CAIXA</t>
  </si>
  <si>
    <t>17.5.15</t>
  </si>
  <si>
    <t>C2725</t>
  </si>
  <si>
    <t>DESOBSTRUÇÃO EM REDE ENTRE PV's DN ATE 200mm, C/EQUIP.A JATO</t>
  </si>
  <si>
    <t>17.5.16</t>
  </si>
  <si>
    <t>C2724</t>
  </si>
  <si>
    <t>DESOBSTRUÇÃO EM REDE ENTRE PV's DN 200,01 a 400mm, C/EQUIP. A JATO</t>
  </si>
  <si>
    <t>17.5.17</t>
  </si>
  <si>
    <t>C2817</t>
  </si>
  <si>
    <t>EXECUÇÃO DE CALHA EM CONCRETO NO POÇO DE VISITA</t>
  </si>
  <si>
    <t>17.5.18</t>
  </si>
  <si>
    <t>C4212</t>
  </si>
  <si>
    <t>LIMPEZA DE CAIXAS DE INSPEÇÃO</t>
  </si>
  <si>
    <t>17.5.19</t>
  </si>
  <si>
    <t>C2866</t>
  </si>
  <si>
    <t>LIMPEZA DE PV PROF. ATÉ 2.00m C/EQUIPAMENTO A VÁCUO</t>
  </si>
  <si>
    <t>17.5.20</t>
  </si>
  <si>
    <t>C2871</t>
  </si>
  <si>
    <t>LIMPEZA DE PV PROF. 2,01 a 3,00m C/EQUIPAMENTO A VACUO</t>
  </si>
  <si>
    <t>17.5.21</t>
  </si>
  <si>
    <t>C2867</t>
  </si>
  <si>
    <t>LIMPEZA DE PV PROF. MAIOR QUE 3.00m C/EQUIPAMENTO A VÁCUO</t>
  </si>
  <si>
    <t>17.5.22</t>
  </si>
  <si>
    <t>C2868</t>
  </si>
  <si>
    <t>LIMPEZA DE PV's PROF. ATE 2,00m, MANUAL</t>
  </si>
  <si>
    <t>17.5.23</t>
  </si>
  <si>
    <t>C2869</t>
  </si>
  <si>
    <t>LIMPEZA DE PV's PROF. ENTRE 2.00  A  3.00m, MANUAL</t>
  </si>
  <si>
    <t>17.5.24</t>
  </si>
  <si>
    <t>C2870</t>
  </si>
  <si>
    <t>LIMPEZA DE PV's PROF. MAIOR QUE 3.00m, MANUAL</t>
  </si>
  <si>
    <t>17.5.25</t>
  </si>
  <si>
    <t>C2888</t>
  </si>
  <si>
    <t>NIVELAMENTO DE TAMPÃO DO TIL/TERMINAL DE LIMPEZA</t>
  </si>
  <si>
    <t>17.5.26</t>
  </si>
  <si>
    <t>C2889</t>
  </si>
  <si>
    <t>NIVELAMENTO DE TAMPÃO EM POÇO DE VISITA</t>
  </si>
  <si>
    <t>17.5.27</t>
  </si>
  <si>
    <t>C2934</t>
  </si>
  <si>
    <t>RECUPERAÇÃO DE CAIXA DE INSPEÇÃO</t>
  </si>
  <si>
    <t>17.5.28</t>
  </si>
  <si>
    <t>C2943</t>
  </si>
  <si>
    <t>RETIRADA DE POÇO DE VISITA</t>
  </si>
  <si>
    <t>17.5.29</t>
  </si>
  <si>
    <t>C2951</t>
  </si>
  <si>
    <t>SONDAGEM E INSPEÇÃO EM POÇO DE VISITA</t>
  </si>
  <si>
    <t>17.5.30</t>
  </si>
  <si>
    <t>C2977</t>
  </si>
  <si>
    <t>TAMPONAMENTO PROVISÓRIO DE POÇO DE VISITA</t>
  </si>
  <si>
    <t>RECUPERAÇÃO DE TUBULAÇÃO</t>
  </si>
  <si>
    <t>17.6.1</t>
  </si>
  <si>
    <t>C2935</t>
  </si>
  <si>
    <t>RECUPERAÇÃO TUBULAÇÃO FoFo DN 250mm (CORTE E DESBASTE PONTA)</t>
  </si>
  <si>
    <t>SERVIÇO COMERCIAL</t>
  </si>
  <si>
    <t>17.7.1</t>
  </si>
  <si>
    <t>C4199</t>
  </si>
  <si>
    <t>COLOCAÇÃO DE APARELHO ELIMINADOR DE AR</t>
  </si>
  <si>
    <t>17.7.2</t>
  </si>
  <si>
    <t>C4200</t>
  </si>
  <si>
    <t>COLOCAÇÃO DE VENTOSA EM REDE EM OPERAÇÃO DN 150 A 200</t>
  </si>
  <si>
    <t>17.7.3</t>
  </si>
  <si>
    <t>C2766</t>
  </si>
  <si>
    <t>ENSAIO DE HIDRÔMETRO</t>
  </si>
  <si>
    <t>BAN</t>
  </si>
  <si>
    <t>17.7.4</t>
  </si>
  <si>
    <t>C4207</t>
  </si>
  <si>
    <t>INSTALAÇÃO DE MACROMEDIDOR TIPO WALTMANN PARA DIÂMETROS ATÉ 300mm</t>
  </si>
  <si>
    <t>17.7.5</t>
  </si>
  <si>
    <t>C4206</t>
  </si>
  <si>
    <t>INSTALAÇÃO DE MACROMEDIDOR TIPO WALTMANN PARA DIÂMETROS ENTRE 350mm E 600mm</t>
  </si>
  <si>
    <t>17.7.6</t>
  </si>
  <si>
    <t>C2859</t>
  </si>
  <si>
    <t>LANÇAMENTO DE ESGOTO NO INTERCEPTOR</t>
  </si>
  <si>
    <t>17.7.7</t>
  </si>
  <si>
    <t>C2880</t>
  </si>
  <si>
    <t>MEDIÇÃO DE PRESSÃO E VAZÃO</t>
  </si>
  <si>
    <t>17.7.8</t>
  </si>
  <si>
    <t>C4213</t>
  </si>
  <si>
    <t>MONTAGEM DE TUBOS, CONEXÕES E PEÇAS ESPECIAIS, SUBST. REGISTRO P/ TOMADA D'ÁGUA</t>
  </si>
  <si>
    <t>17.7.9</t>
  </si>
  <si>
    <t>C2961</t>
  </si>
  <si>
    <t>SUBSTITUIÇÃO DE REGISTRO COM VOLANTE 3/4" (C/ MATERIAL)</t>
  </si>
  <si>
    <t>17.7.10</t>
  </si>
  <si>
    <t>C2959</t>
  </si>
  <si>
    <t>SUBSTITUIÇÃO DE REGISTRO COM VOLANTE 1" (C/ MATERIAL)</t>
  </si>
  <si>
    <t>17.7.11</t>
  </si>
  <si>
    <t>C2960</t>
  </si>
  <si>
    <t>SUBSTITUIÇÃO DE REGISTRO COM VOLANTE 2" (C/ MATERIAL)</t>
  </si>
  <si>
    <t>17.7.12</t>
  </si>
  <si>
    <t>C2962</t>
  </si>
  <si>
    <t>SUBSTITUIÇÃO DE REGISTRO DE PVC C/BORBOLETA 3/4"(C/MATERIAL)</t>
  </si>
  <si>
    <t>18</t>
  </si>
  <si>
    <t>INST. ELÉTRICAS, TELEFONIA, LÓGICA, SOM E SISTEMAS DE CONTROLE</t>
  </si>
  <si>
    <t>ELETRODUTOS DE PVC E CONEXÕES</t>
  </si>
  <si>
    <t>18.1.1</t>
  </si>
  <si>
    <t>C1019</t>
  </si>
  <si>
    <t>CURVA P/ELETRODUTO PVC ROSC. D= 20mm (1/2")</t>
  </si>
  <si>
    <t>18.1.2</t>
  </si>
  <si>
    <t>C1020</t>
  </si>
  <si>
    <t>CURVA P/ELETRODUTO PVC ROSC. D= 25mm (3/4")</t>
  </si>
  <si>
    <t>18.1.3</t>
  </si>
  <si>
    <t>18.1.4</t>
  </si>
  <si>
    <t>18.1.5</t>
  </si>
  <si>
    <t>C1023</t>
  </si>
  <si>
    <t>CURVA P/ELETRODUTO PVC ROSC. D= 50mm (1 1/2")</t>
  </si>
  <si>
    <t>18.1.6</t>
  </si>
  <si>
    <t>18.1.7</t>
  </si>
  <si>
    <t>18.1.8</t>
  </si>
  <si>
    <t>18.1.9</t>
  </si>
  <si>
    <t>18.1.10</t>
  </si>
  <si>
    <t>C1204</t>
  </si>
  <si>
    <t>ELETRODUTO CONDULETE DE PVC DE 1/2"</t>
  </si>
  <si>
    <t>18.1.11</t>
  </si>
  <si>
    <t>C1205</t>
  </si>
  <si>
    <t>ELETRODUTO CONDULETE DE PVC DE 3/4"</t>
  </si>
  <si>
    <t>18.1.12</t>
  </si>
  <si>
    <t>C1203</t>
  </si>
  <si>
    <t>ELETRODUTO CONDULETE DE PVC DE 1"</t>
  </si>
  <si>
    <t>18.1.13</t>
  </si>
  <si>
    <t>C1185</t>
  </si>
  <si>
    <t>ELETRODUTO PVC ROSC. D= 20mm (1/2")</t>
  </si>
  <si>
    <t>18.1.14</t>
  </si>
  <si>
    <t>C1186</t>
  </si>
  <si>
    <t>ELETRODUTO PVC ROSC. D= 25mm (3/4")</t>
  </si>
  <si>
    <t>18.1.15</t>
  </si>
  <si>
    <t>18.1.16</t>
  </si>
  <si>
    <t>18.1.17</t>
  </si>
  <si>
    <t>C1189</t>
  </si>
  <si>
    <t>ELETRODUTO PVC ROSC. D= 50mm (1 1/2")</t>
  </si>
  <si>
    <t>18.1.18</t>
  </si>
  <si>
    <t>18.1.19</t>
  </si>
  <si>
    <t>18.1.20</t>
  </si>
  <si>
    <t>18.1.21</t>
  </si>
  <si>
    <t>18.1.22</t>
  </si>
  <si>
    <t>C1195</t>
  </si>
  <si>
    <t>ELETRODUTO PVC ROSC.INCL.CONEXÕES D= 20mm (1/2")</t>
  </si>
  <si>
    <t>18.1.23</t>
  </si>
  <si>
    <t>C1196</t>
  </si>
  <si>
    <t>ELETRODUTO PVC ROSC.INCL.CONEXÕES D= 25mm (3/4")</t>
  </si>
  <si>
    <t>18.1.24</t>
  </si>
  <si>
    <t>C1197</t>
  </si>
  <si>
    <t>ELETRODUTO PVC ROSC.INCL.CONEXÕES D= 32mm (1")</t>
  </si>
  <si>
    <t>18.1.25</t>
  </si>
  <si>
    <t>C1198</t>
  </si>
  <si>
    <t>ELETRODUTO PVC ROSC.INCL.CONEXÕES D= 40mm (1 1/4")</t>
  </si>
  <si>
    <t>18.1.26</t>
  </si>
  <si>
    <t>C1199</t>
  </si>
  <si>
    <t>ELETRODUTO PVC ROSC.INCL.CONEXÕES D= 50mm (1 1/2")</t>
  </si>
  <si>
    <t>18.1.27</t>
  </si>
  <si>
    <t>C1194</t>
  </si>
  <si>
    <t>ELETRODUTO PVC ROSC.INCL.CONEXOES D= 60mm (2")</t>
  </si>
  <si>
    <t>18.1.28</t>
  </si>
  <si>
    <t>C1200</t>
  </si>
  <si>
    <t>ELETRODUTO PVC ROSC.INCL.CONEXÕES D= 75mm (2 1/2")</t>
  </si>
  <si>
    <t>18.1.29</t>
  </si>
  <si>
    <t>C1202</t>
  </si>
  <si>
    <t>ELETRODUTO PVC ROSC.INCL.CONEXÕES D=85MM (3")</t>
  </si>
  <si>
    <t>18.1.30</t>
  </si>
  <si>
    <t>C1201</t>
  </si>
  <si>
    <t>ELETRODUTO PVC ROSC.INCL.CONEXÕES D=110mm (4")</t>
  </si>
  <si>
    <t>18.1.31</t>
  </si>
  <si>
    <t>C1184</t>
  </si>
  <si>
    <t>ELETRODUTO FLEXÍVEL, TIPO GARGANTA</t>
  </si>
  <si>
    <t>18.1.32</t>
  </si>
  <si>
    <t>C1708</t>
  </si>
  <si>
    <t>LUVA P/ELETRODUTO PVC ROSC. D= 20mm (1/2")</t>
  </si>
  <si>
    <t>18.1.33</t>
  </si>
  <si>
    <t>C1709</t>
  </si>
  <si>
    <t>LUVA P/ELETRODUTO PVC ROSC. D= 25mm (3/4")</t>
  </si>
  <si>
    <t>18.1.34</t>
  </si>
  <si>
    <t>18.1.35</t>
  </si>
  <si>
    <t>18.1.36</t>
  </si>
  <si>
    <t>C1712</t>
  </si>
  <si>
    <t>LUVA P/ELETRODUTO PVC ROSC. D= 50mm (1 1/2")</t>
  </si>
  <si>
    <t>18.1.37</t>
  </si>
  <si>
    <t>18.1.38</t>
  </si>
  <si>
    <t>18.1.39</t>
  </si>
  <si>
    <t>18.1.40</t>
  </si>
  <si>
    <t>18.1.41</t>
  </si>
  <si>
    <t>C3566</t>
  </si>
  <si>
    <t>MUTIRÃO MISTO - CURVA P/ELETRODUTO PVC ROSC. D=25mm (3/4")</t>
  </si>
  <si>
    <t>18.1.42</t>
  </si>
  <si>
    <t>C3568</t>
  </si>
  <si>
    <t>MUTIRÃO MISTO - ELETRODUTO TIPO CONDULETE DE PVC DE 1/2"</t>
  </si>
  <si>
    <t>18.1.43</t>
  </si>
  <si>
    <t>C3569</t>
  </si>
  <si>
    <t>MUTIRÃO MISTO - ELETRODUTO DE PVC ROSC. D=25mm (3/4)"</t>
  </si>
  <si>
    <t>18.1.44</t>
  </si>
  <si>
    <t>C3574</t>
  </si>
  <si>
    <t>MUTIRÃO MISTO - LUVA P/ELETRODUTO PVC ROSC. D=25mm(3/4")</t>
  </si>
  <si>
    <t>ELETRODUTOS DE ALUMÍNIO</t>
  </si>
  <si>
    <t>18.2.1</t>
  </si>
  <si>
    <t>C1179</t>
  </si>
  <si>
    <t>ELETRODUTO DE ALUMÍNIO, INCLUSIVE CONEXÕES DE  3/4"</t>
  </si>
  <si>
    <t>18.2.2</t>
  </si>
  <si>
    <t>C1181</t>
  </si>
  <si>
    <t>ELETRODUTO DE ALUMÍNIO, INCLUSIVE CONEXÕES DE 1"</t>
  </si>
  <si>
    <t>18.2.3</t>
  </si>
  <si>
    <t>C1178</t>
  </si>
  <si>
    <t>ELETRODUTO DE ALUMÍNIO, INCLUSIVE CONEXÕES DE  1 1/4"</t>
  </si>
  <si>
    <t>18.2.4</t>
  </si>
  <si>
    <t>C1180</t>
  </si>
  <si>
    <t>ELETRODUTO DE ALUMÍNIO, INCLUSIVE CONEXÕES DE 1 1/2"</t>
  </si>
  <si>
    <t>18.2.5</t>
  </si>
  <si>
    <t>C1183</t>
  </si>
  <si>
    <t>ELETRODUTO DE ALUMÍNIO, INCLUSIVE CONEXÕES DE 2"</t>
  </si>
  <si>
    <t>18.2.6</t>
  </si>
  <si>
    <t>C1182</t>
  </si>
  <si>
    <t>ELETRODUTO DE ALUMÍNIO, INCLUSIVE CONEXÕES DE 2 1/2"</t>
  </si>
  <si>
    <t>18.2.7</t>
  </si>
  <si>
    <t>C4536</t>
  </si>
  <si>
    <t>ELETRODUTO DE ALUMÍNIO, INCLUSIVE CONEXÕES DE 3"</t>
  </si>
  <si>
    <t>DUTOS E ACESSÓRIOS</t>
  </si>
  <si>
    <t>18.3.1</t>
  </si>
  <si>
    <t>C1162</t>
  </si>
  <si>
    <t>DUTO PERFURADO - PERFILADOS CHAPA DE AÇO (15X35)mm</t>
  </si>
  <si>
    <t>18.3.2</t>
  </si>
  <si>
    <t>C1153</t>
  </si>
  <si>
    <t>DUTO PERFURADO -  PERFILADOS CHAPA DE AÇO (19X38)mm</t>
  </si>
  <si>
    <t>18.3.3</t>
  </si>
  <si>
    <t>C1163</t>
  </si>
  <si>
    <t>DUTO PERFURADO - PERFILADOS CHAPA DE AÇO (25X25)mm</t>
  </si>
  <si>
    <t>18.3.4</t>
  </si>
  <si>
    <t>C1164</t>
  </si>
  <si>
    <t>DUTO PERFURADO - PERFILADOS CHAPA DE AÇO (35X35)mm</t>
  </si>
  <si>
    <t>18.3.5</t>
  </si>
  <si>
    <t>C1165</t>
  </si>
  <si>
    <t>DUTO PERFURADO - PERFILADOS CHAPA DE AÇO (38X38)mm</t>
  </si>
  <si>
    <t>18.3.6</t>
  </si>
  <si>
    <t>C1156</t>
  </si>
  <si>
    <t>DUTO PERFURADO - ELETROCALHA CHAPA DE AÇO (25X20)mm</t>
  </si>
  <si>
    <t>18.3.7</t>
  </si>
  <si>
    <t>C1157</t>
  </si>
  <si>
    <t>DUTO PERFURADO - ELETROCALHA CHAPA DE AÇO (25X75)mm</t>
  </si>
  <si>
    <t>18.3.8</t>
  </si>
  <si>
    <t>C1158</t>
  </si>
  <si>
    <t>DUTO PERFURADO - ELETROCALHA CHAPA DE AÇO (50X50)mm</t>
  </si>
  <si>
    <t>18.3.9</t>
  </si>
  <si>
    <t>C1161</t>
  </si>
  <si>
    <t>DUTO PERFURADO - ELETROCALHA DE CHAPA DE AÇO (50X75)mm</t>
  </si>
  <si>
    <t>18.3.10</t>
  </si>
  <si>
    <t>DUTO PERFURADO - ELETROCALHA DE CHAPA DE AÇO (50X100)mm</t>
  </si>
  <si>
    <t>18.3.11</t>
  </si>
  <si>
    <t>C1159</t>
  </si>
  <si>
    <t>DUTO PERFURADO - ELETROCALHA CHAPA DE AÇO (75X75)mm</t>
  </si>
  <si>
    <t>18.3.12</t>
  </si>
  <si>
    <t>C1155</t>
  </si>
  <si>
    <t>DUTO PERFURADO - ELETROCALHA CHAPA DE AÇO (100X100)mm</t>
  </si>
  <si>
    <t>18.3.13</t>
  </si>
  <si>
    <t>C1154</t>
  </si>
  <si>
    <t>DUTO PERFURADO - ELETROCALHA CHAPA DE AÇO (100 X 200)mm</t>
  </si>
  <si>
    <t>18.3.14</t>
  </si>
  <si>
    <t>C4535</t>
  </si>
  <si>
    <t>DUTO PERFURADO - ELETROCALHA CHAPA DE AÇO (100X300)mm</t>
  </si>
  <si>
    <t>18.3.15</t>
  </si>
  <si>
    <t>C3617</t>
  </si>
  <si>
    <t>DUTOS FLEXÍVEIS EM PEAD (POLIETILENO DE ALTA DENSIDADE) - D=1 1/4", INCLUSIVE CONEXÕES</t>
  </si>
  <si>
    <t>18.3.16</t>
  </si>
  <si>
    <t>C3618</t>
  </si>
  <si>
    <t>DUTOS FLEXÍVEIS EM PEAD (POLIETILENO DE ALTA DENSIDADE) - D=1 1/2", INCLUSIVE CONEXÕES</t>
  </si>
  <si>
    <t>18.3.17</t>
  </si>
  <si>
    <t>C3619</t>
  </si>
  <si>
    <t>DUTOS FLEXÍVEIS EM PEAD (POLIETILENO DE ALTA DENSIDADE) - D=2", INCLUSIVE CONEXÕES</t>
  </si>
  <si>
    <t>18.3.18</t>
  </si>
  <si>
    <t>C3620</t>
  </si>
  <si>
    <t>DUTOS FLEXÍVEIS EM PEAD (POLIETILENO DE ALTA DENSIDADE) - D=3", INCLUSIVE CONEXÕES</t>
  </si>
  <si>
    <t>18.3.19</t>
  </si>
  <si>
    <t>C3621</t>
  </si>
  <si>
    <t>DUTOS FLEXÍVEIS EM PEAD (POLIETILENO DE ALTA DENSIDADE) - D=4", INCLUSIVE CONEXÕES</t>
  </si>
  <si>
    <t>18.3.20</t>
  </si>
  <si>
    <t>C3623</t>
  </si>
  <si>
    <t>DUTOS FLEXÍVEIS EM PEAD (POLIETILENO DE ALTA DENSIDADE) - D=5", INCLUSIVE CONEXÕES</t>
  </si>
  <si>
    <t>18.3.21</t>
  </si>
  <si>
    <t>C3624</t>
  </si>
  <si>
    <t>DUTOS FLEXÍVEIS EM PEAD (POLIETILENO DE ALTA DENSIDADE) - D=6", INCLUSIVE CONEXÕES</t>
  </si>
  <si>
    <t>18.3.22</t>
  </si>
  <si>
    <t>C2301</t>
  </si>
  <si>
    <t>TAMPA NORMAL P/DUTO PERFURADO, ATE (100X100)mm</t>
  </si>
  <si>
    <t>18.3.23</t>
  </si>
  <si>
    <t>C2300</t>
  </si>
  <si>
    <t>TAMPA NORMAL P/ DUTO PERFURADO, ATE (100 X200)mm</t>
  </si>
  <si>
    <t>18.3.24</t>
  </si>
  <si>
    <t>C4537</t>
  </si>
  <si>
    <t>TAMPA NORMAL P/ DUTO PERFURADO, ATÉ (100 x 300) mm</t>
  </si>
  <si>
    <t>CANALETAS</t>
  </si>
  <si>
    <t>18.4.1</t>
  </si>
  <si>
    <t>C0672</t>
  </si>
  <si>
    <t>CANALETA PLÁSTICA (20 X 10)MM, SISTEMA "X"</t>
  </si>
  <si>
    <t>18.4.2</t>
  </si>
  <si>
    <t>C0673</t>
  </si>
  <si>
    <t>CANALETA PLÁSTICA (50 X 20)MM, SISTEMA "X"</t>
  </si>
  <si>
    <t>18.4.3</t>
  </si>
  <si>
    <t>C0671</t>
  </si>
  <si>
    <t>CANALETA PLÁSTICA (110 X 20)MM, SISTEMA "X"</t>
  </si>
  <si>
    <t>18.4.4</t>
  </si>
  <si>
    <t>C3515</t>
  </si>
  <si>
    <t>CANALETA EVOLUTIVA SISTEMA DLP 60MM X 50MM COM DIVISÓRIA INTERNA</t>
  </si>
  <si>
    <t>18.4.5</t>
  </si>
  <si>
    <t>C4026</t>
  </si>
  <si>
    <t>CANALETA DE CONCRETO 20cm x 20cm C/ TAMPA EM CHAPA DE ALUMÍNIO CORRUGADO</t>
  </si>
  <si>
    <t>18.4.6</t>
  </si>
  <si>
    <t>C3516</t>
  </si>
  <si>
    <t>COTOVELO 90 VARIAVEL SISTEMA DLP PARA CANALETA 60MM X 50MM COM DIVISÓRIA INTERNA</t>
  </si>
  <si>
    <t>18.4.7</t>
  </si>
  <si>
    <t>C3517</t>
  </si>
  <si>
    <t>COTOVELO INTERNO SISTEMA DLP PARA CANALETA 60MM X 50MM COM DIVISÓRIA INTERNA</t>
  </si>
  <si>
    <t>18.4.8</t>
  </si>
  <si>
    <t>C3518</t>
  </si>
  <si>
    <t>DERIVAÇÃO EM PVC SISTEMA DLP 60MM X 50MM</t>
  </si>
  <si>
    <t>18.4.9</t>
  </si>
  <si>
    <t>C3520</t>
  </si>
  <si>
    <t>GRAMPO DE SUSTENTAÇÃO DOS CABOS PARA CANALETA EM PVC SISTEMA DLP 60MM X 50MM</t>
  </si>
  <si>
    <t>18.4.10</t>
  </si>
  <si>
    <t>C1478</t>
  </si>
  <si>
    <t>INSTALAÇÃO INTEGRADA DE CANALETA NO PISO (25X30)MM</t>
  </si>
  <si>
    <t>18.4.11</t>
  </si>
  <si>
    <t>C3519</t>
  </si>
  <si>
    <t>CONEXÕES METÁLICAS</t>
  </si>
  <si>
    <t>18.5.1</t>
  </si>
  <si>
    <t>C0478</t>
  </si>
  <si>
    <t>BUCHA E ARRUELA DE AÇO GALV. D= 15mm (1/2")</t>
  </si>
  <si>
    <t>18.5.2</t>
  </si>
  <si>
    <t>C0479</t>
  </si>
  <si>
    <t>BUCHA E ARRUELA DE AÇO GALV. D= 20mm (3/4")</t>
  </si>
  <si>
    <t>18.5.3</t>
  </si>
  <si>
    <t>C0480</t>
  </si>
  <si>
    <t>BUCHA E ARRUELA DE AÇO GALV. D= 25mm (1")</t>
  </si>
  <si>
    <t>18.5.4</t>
  </si>
  <si>
    <t>C0481</t>
  </si>
  <si>
    <t>BUCHA E ARRUELA DE AÇO GALV. D= 32mm (1 1/4")</t>
  </si>
  <si>
    <t>18.5.5</t>
  </si>
  <si>
    <t>C0482</t>
  </si>
  <si>
    <t>BUCHA E ARRUELA DE AÇO GALV. D= 40mm (1 1/2")</t>
  </si>
  <si>
    <t>18.5.6</t>
  </si>
  <si>
    <t>C0483</t>
  </si>
  <si>
    <t>BUCHA E ARRUELA DE AÇO GALV. D= 50mm (2")</t>
  </si>
  <si>
    <t>18.5.7</t>
  </si>
  <si>
    <t>C0484</t>
  </si>
  <si>
    <t>BUCHA E ARRUELA DE AÇO GALV. D= 65mm (2 1/2")</t>
  </si>
  <si>
    <t>18.5.8</t>
  </si>
  <si>
    <t>C0485</t>
  </si>
  <si>
    <t>BUCHA E ARRUELA DE AÇO GALV. D= 80mm (3")</t>
  </si>
  <si>
    <t>18.5.9</t>
  </si>
  <si>
    <t>C0486</t>
  </si>
  <si>
    <t>BUCHA E ARRUELA DE AÇO GALV. D= 90mm (3 1/2")</t>
  </si>
  <si>
    <t>18.5.10</t>
  </si>
  <si>
    <t>C0487</t>
  </si>
  <si>
    <t>BUCHA E ARRUELA DE AÇO GALV. D=100mm (4")</t>
  </si>
  <si>
    <t>18.5.11</t>
  </si>
  <si>
    <t>C0466</t>
  </si>
  <si>
    <t>BRAÇADEIRA TIPO "D", METÁLICA ATE 1"</t>
  </si>
  <si>
    <t>18.5.12</t>
  </si>
  <si>
    <t>C0467</t>
  </si>
  <si>
    <t>BRAÇADEIRA TIPO "D", METÁLICA ATE 2"</t>
  </si>
  <si>
    <t>18.5.13</t>
  </si>
  <si>
    <t>C0468</t>
  </si>
  <si>
    <t>BRAÇADEIRA TIPO "D", METÁLICA ATE 3"</t>
  </si>
  <si>
    <t>18.5.14</t>
  </si>
  <si>
    <t>C0469</t>
  </si>
  <si>
    <t>BRAÇADEIRA TIPO "D", METÁLICA ATE 4"</t>
  </si>
  <si>
    <t>18.5.15</t>
  </si>
  <si>
    <t>C3481</t>
  </si>
  <si>
    <t>CONECTOR DE CAIXA TIPO RETO (BOX RETO) EM AÇO  DIAM.=1"</t>
  </si>
  <si>
    <t>18.5.16</t>
  </si>
  <si>
    <t>C3480</t>
  </si>
  <si>
    <t>CONECTOR DE CAIXA TIPO RETO (BOX RETO) EM AÇO  DIAM.=1 1/4"</t>
  </si>
  <si>
    <t>18.5.17</t>
  </si>
  <si>
    <t>C3479</t>
  </si>
  <si>
    <t>CONECTOR DE CAIXA TIPO RETO (BOX RETO) EM AÇO  DIAM.=2"</t>
  </si>
  <si>
    <t>18.5.18</t>
  </si>
  <si>
    <t>C3484</t>
  </si>
  <si>
    <t>SUPORTE DE EQUIPAMENTOS P/INSTALAÇÃO DE TOMADAS E INTERRUPTORES EM DUTOS DE ALUMÍNIO C/DIM. 73MM X 25MM</t>
  </si>
  <si>
    <t>QUADROS / CAIXAS</t>
  </si>
  <si>
    <t>18.6.1</t>
  </si>
  <si>
    <t>C0593</t>
  </si>
  <si>
    <t>CAIXA AQUATIC PVC RÍGIDO REF. 921.07, C/ ENCAIXE</t>
  </si>
  <si>
    <t>18.6.2</t>
  </si>
  <si>
    <t>C0594</t>
  </si>
  <si>
    <t>CAIXA AQUATIC PVC RÍGIDO REF. 921.06 , S/ ENCAIXE</t>
  </si>
  <si>
    <t>18.6.3</t>
  </si>
  <si>
    <t>18.6.4</t>
  </si>
  <si>
    <t>C0591</t>
  </si>
  <si>
    <t>CAIXA ALVENARIA/REBOCO C/TAMPA CONCRETO FUNDO BRITA 60x60x60cm</t>
  </si>
  <si>
    <t>18.6.5</t>
  </si>
  <si>
    <t>18.6.6</t>
  </si>
  <si>
    <t>C0596</t>
  </si>
  <si>
    <t>CAIXA DE ALVENARIA C/ TAMPA SELADA PELA COELCE</t>
  </si>
  <si>
    <t>18.6.7</t>
  </si>
  <si>
    <t>C0595</t>
  </si>
  <si>
    <t>CAIXA DE ALUMINIO FUNDIDO (40X40X15)cm, C/TAMPA CEGA</t>
  </si>
  <si>
    <t>18.6.8</t>
  </si>
  <si>
    <t>C3926</t>
  </si>
  <si>
    <t>CAIXA DE CONCRETO P/ BASE METÁLICA</t>
  </si>
  <si>
    <t>18.6.9</t>
  </si>
  <si>
    <t>C0598</t>
  </si>
  <si>
    <t>CAIXA DE DERIVAÇÃO NO PISO 300X300MM OU 420X420MM</t>
  </si>
  <si>
    <t>18.6.10</t>
  </si>
  <si>
    <t>C4853</t>
  </si>
  <si>
    <t>CAIXA DE EQUIPOTENCIALIZAÇÃO DE TERRA</t>
  </si>
  <si>
    <t>18.6.11</t>
  </si>
  <si>
    <t>C4861</t>
  </si>
  <si>
    <t>18.6.12</t>
  </si>
  <si>
    <t>C0620</t>
  </si>
  <si>
    <t>CAIXA DE LIGAÇÃO C/TOMADA UNIVERSAL E TOMADA TEL.240X180MM</t>
  </si>
  <si>
    <t>18.6.13</t>
  </si>
  <si>
    <t>C0617</t>
  </si>
  <si>
    <t>CAIXA DE LIGAÇÃO C/2 TOMADAS UNIVERSAL E 2 P/TEL.250X250MM</t>
  </si>
  <si>
    <t>18.6.14</t>
  </si>
  <si>
    <t>C0619</t>
  </si>
  <si>
    <t>CAIXA DE LIGAÇÃO C/TOMADA P/TELEFONE D=9CM C/MOLDURA 11X11CM</t>
  </si>
  <si>
    <t>18.6.15</t>
  </si>
  <si>
    <t>C0618</t>
  </si>
  <si>
    <t>CAIXA DE LIGAÇÃO C/TOMADA DE 3P. D=9CM C/MOLDURA 11X11CM</t>
  </si>
  <si>
    <t>18.6.16</t>
  </si>
  <si>
    <t>C0621</t>
  </si>
  <si>
    <t>CAIXA DE LIGAÇÃO EM CHAPA AÇO ESTAMPADA, 3"X3", 4"X2",4"X4"</t>
  </si>
  <si>
    <t>18.6.17</t>
  </si>
  <si>
    <t>C0616</t>
  </si>
  <si>
    <t>CAIXA DE LIGAÇÃO EM CHAPA AÇO ESTAMPADA 4"X6", 5"X5"</t>
  </si>
  <si>
    <t>18.6.18</t>
  </si>
  <si>
    <t>C0622</t>
  </si>
  <si>
    <t>CAIXA DE LIGAÇÃO PLÁSTICA DE SOBREPOR, SISTEMA "X"</t>
  </si>
  <si>
    <t>18.6.19</t>
  </si>
  <si>
    <t>C4762</t>
  </si>
  <si>
    <t>CAIXA DE LIGAÇÃO PVC 4" X 2"</t>
  </si>
  <si>
    <t>18.6.20</t>
  </si>
  <si>
    <t>C4761</t>
  </si>
  <si>
    <t>CAIXA DE LIGAÇÃO PVC 4" X 4"</t>
  </si>
  <si>
    <t>18.6.21</t>
  </si>
  <si>
    <t>C0626</t>
  </si>
  <si>
    <t>CAIXA DE PASSAGEM COM TAMPA PARAFUSADA 100X100X80mm</t>
  </si>
  <si>
    <t>18.6.22</t>
  </si>
  <si>
    <t>CAIXA DE PASSAGEM COM TAMPA PARAFUSADA 150X150X80mm</t>
  </si>
  <si>
    <t>18.6.23</t>
  </si>
  <si>
    <t>C0628</t>
  </si>
  <si>
    <t>CAIXA DE PASSAGEM COM TAMPA PARAFUSADA 200X200X100mm</t>
  </si>
  <si>
    <t>18.6.24</t>
  </si>
  <si>
    <t>C0629</t>
  </si>
  <si>
    <t>CAIXA DE PASSAGEM COM TAMPA PARAFUSADA 400X400X150mm</t>
  </si>
  <si>
    <t>18.6.25</t>
  </si>
  <si>
    <t>C0630</t>
  </si>
  <si>
    <t>CAIXA DE PASSAGEM COM TAMPA PARAFUSADA 500X500X150mm</t>
  </si>
  <si>
    <t>18.6.26</t>
  </si>
  <si>
    <t>C0636</t>
  </si>
  <si>
    <t>CAIXA DE PASSAGEM EM ALVENARIA - 1/2 TIJOLO COMUM</t>
  </si>
  <si>
    <t>18.6.27</t>
  </si>
  <si>
    <t>C5175</t>
  </si>
  <si>
    <t>18.6.28</t>
  </si>
  <si>
    <t>C5176</t>
  </si>
  <si>
    <t>18.6.29</t>
  </si>
  <si>
    <t>C0631</t>
  </si>
  <si>
    <t>CAIXA EM ALVENARIA (40X40X60cm) DE 1/2 TIJOLO COMUM, LASTRO DE BRITA E TAMPA DE CONCRETO</t>
  </si>
  <si>
    <t>18.6.30</t>
  </si>
  <si>
    <t>18.6.31</t>
  </si>
  <si>
    <t>C0634</t>
  </si>
  <si>
    <t>CAIXA EM ALVENARIA (80X80X60cm) DE 1/2 TIJOLO COMUM, LASTRO DE BRITA E TAMPA DE CONCRETO</t>
  </si>
  <si>
    <t>18.6.32</t>
  </si>
  <si>
    <t>C0635</t>
  </si>
  <si>
    <t>CAIXA DE PASSAGEM EM ALVENARIA - 1 TIJOLO COMUM</t>
  </si>
  <si>
    <t>18.6.33</t>
  </si>
  <si>
    <t>C0624</t>
  </si>
  <si>
    <t>CAIXA EM ALVENARIA (40X40X60cm) DE 1 TIJOLO COMUM, LASTRO DE BRITA E TAMPA DE CONCRETO</t>
  </si>
  <si>
    <t>18.6.34</t>
  </si>
  <si>
    <t>C0625</t>
  </si>
  <si>
    <t>CAIXA EM ALVENARIA (60X60X60cm) DE 1 TIJOLO COMUM, LASTRO DE BRITA E TAMPA DE CONCRETO</t>
  </si>
  <si>
    <t>18.6.35</t>
  </si>
  <si>
    <t>C0633</t>
  </si>
  <si>
    <t>CAIXA EM ALVENARIA (80X80X60cm) DE 1 TIJOLO COMUM, LASTRO DE BRITA E TAMPA DE CONCRETO</t>
  </si>
  <si>
    <t>18.6.36</t>
  </si>
  <si>
    <t>C4836</t>
  </si>
  <si>
    <t>CAIXA EM ALVENARIA TIJOLO FURADO, ESP. = 10cm ( 30x 30x40cm), FUNDO DE CONCRETO, EXCETO ESCAVAÇÃO E TAMPA</t>
  </si>
  <si>
    <t>18.6.37</t>
  </si>
  <si>
    <t>C4837</t>
  </si>
  <si>
    <t xml:space="preserve">CAIXA EM ALVENARIA TIJOLO FURADO, ESP. = 10cm ( 40x 40x60cm), FUNDO DE CONCRETO, EXCETO ESCAVAÇÃO E TAMPA                           
</t>
  </si>
  <si>
    <t>18.6.38</t>
  </si>
  <si>
    <t>C4838</t>
  </si>
  <si>
    <t xml:space="preserve">CAIXA EM ALVENARIA TIJOLO FURADO, ESP. = 10cm ( 60x 60x60cm), FUNDO DE CONCRETO, EXCETO ESCAVAÇÃO E TAMPA                   
</t>
  </si>
  <si>
    <t>18.6.39</t>
  </si>
  <si>
    <t>C4839</t>
  </si>
  <si>
    <t>CAIXA EM ALVENARIA TIJOLO FURADO, ESP. = 10cm ( 80x 80x60cm), FUNDO DE CONCRETO, EXCETO ESCAVAÇÃO E TAMPA</t>
  </si>
  <si>
    <t>18.6.40</t>
  </si>
  <si>
    <t>C4840</t>
  </si>
  <si>
    <t xml:space="preserve">CAIXA EM ALVENARIA TIJOLO FURADO, ESP. = 10cm (100x100x80cm), FUNDO DE CONCRETO, EXCETO ESCAVAÇÃO E TAMPA
</t>
  </si>
  <si>
    <t>18.6.41</t>
  </si>
  <si>
    <t>C4841</t>
  </si>
  <si>
    <t>CAIXA EM ALVENARIA TIJOLO FURADO, ESP. = 10cm ( 30x 30x40cm), LASTRO DE BRITA, EXCETO ESCAVAÇÃO E TAMPA</t>
  </si>
  <si>
    <t>18.6.42</t>
  </si>
  <si>
    <t>C4842</t>
  </si>
  <si>
    <t xml:space="preserve">CAIXA EM ALVENARIA TIJOLO FURADO, ESP. = 10cm ( 40x 40x60cm), LASTRO DE BRITA, EXCETO ESCAVAÇÃO E TAMPA   
</t>
  </si>
  <si>
    <t>18.6.43</t>
  </si>
  <si>
    <t>C4843</t>
  </si>
  <si>
    <t>CAIXA EM ALVENARIA TIJOLO FURADO, ESP. = 10cm ( 60x 60x60cm), LASTRO DE BRITA, EXCETO ESCAVAÇÃO E TAMPA</t>
  </si>
  <si>
    <t>18.6.44</t>
  </si>
  <si>
    <t>C4844</t>
  </si>
  <si>
    <t>CAIXA EM ALVENARIA TIJOLO FURADO, ESP. = 10cm ( 80x 80x60cm), LASTRO DE BRITA, EXCETO ESCAVAÇÃO E TAMPA</t>
  </si>
  <si>
    <t>18.6.45</t>
  </si>
  <si>
    <t>C4845</t>
  </si>
  <si>
    <t>CAIXA EM ALVENARIA TIJOLO FURADO, ESP. = 10cm (100x100x80cm), LASTRO EM BRITA, EXCETO ESCAVAÇÃO E TAMPA</t>
  </si>
  <si>
    <t>18.6.46</t>
  </si>
  <si>
    <t>C3927</t>
  </si>
  <si>
    <t>CAIXA DE PASSAGEM TIPO A P/ BALIZAMENTO NOTURNO (80x80x80cm)</t>
  </si>
  <si>
    <t>18.6.47</t>
  </si>
  <si>
    <t>C3928</t>
  </si>
  <si>
    <t>CAIXA DE PASSAGEM TIPO B P/ BALIZAMENTO NOTURNO (150x150x80cm)</t>
  </si>
  <si>
    <t>18.6.48</t>
  </si>
  <si>
    <t>C0654</t>
  </si>
  <si>
    <t>CAIXA PRÉ MOLDADA CONC.P/ AR CONDICIONADO</t>
  </si>
  <si>
    <t>18.6.49</t>
  </si>
  <si>
    <t>C0856</t>
  </si>
  <si>
    <t>CONDULETE DE PVC DE 1/2", TIPO C - E - LL - LR</t>
  </si>
  <si>
    <t>18.6.50</t>
  </si>
  <si>
    <t>C0857</t>
  </si>
  <si>
    <t>CONDULETE DE PVC DE 3/4" TIPO C - E - LL - LR</t>
  </si>
  <si>
    <t>18.6.51</t>
  </si>
  <si>
    <t>C0855</t>
  </si>
  <si>
    <t>CONDULETE DE PVC DE 1" TIPO C - E - LL - LR</t>
  </si>
  <si>
    <t>18.6.52</t>
  </si>
  <si>
    <t>C1406</t>
  </si>
  <si>
    <t>FORNECIMENTO E INSTALAÇÃO DE BARRAMENTO DE COBRE P/QUADROS</t>
  </si>
  <si>
    <t>18.6.53</t>
  </si>
  <si>
    <t>C3781</t>
  </si>
  <si>
    <t>MEDIÇÃO TRIFÁSICA INSTALADA EM MURO - SAÍDA SUBTRRÂNEA</t>
  </si>
  <si>
    <t>18.6.54</t>
  </si>
  <si>
    <t>C3564</t>
  </si>
  <si>
    <t>MUTIRÃO MISTO - CAIXA DE LIGAÇÃO EM CHAPA AÇO ESTAMPADA, 3"X3", 4"X2", 4"X4"</t>
  </si>
  <si>
    <t>18.6.55</t>
  </si>
  <si>
    <t>C3578</t>
  </si>
  <si>
    <t>MUTIRÃO MISTO - QUADRO DE MEDIÇÃO PADRÃO COELCE</t>
  </si>
  <si>
    <t>18.6.56</t>
  </si>
  <si>
    <t>C1895</t>
  </si>
  <si>
    <t>PETROLET ALUMÍNIO DE 1/2", TIPO T - X - L</t>
  </si>
  <si>
    <t>18.6.57</t>
  </si>
  <si>
    <t>C1890</t>
  </si>
  <si>
    <t>PETROLET ALUMÍNIO DE 3/4", TIPO T - X - L</t>
  </si>
  <si>
    <t>18.6.58</t>
  </si>
  <si>
    <t>C1894</t>
  </si>
  <si>
    <t>PETROLET ALUMÍNIO DE 1", TIPO T - X - L</t>
  </si>
  <si>
    <t>18.6.59</t>
  </si>
  <si>
    <t>C1893</t>
  </si>
  <si>
    <t>PETROLET ALUMÍNIO DE 1 1/4", TIPO T - X - L</t>
  </si>
  <si>
    <t>18.6.60</t>
  </si>
  <si>
    <t>C1892</t>
  </si>
  <si>
    <t>PETROLET ALUMÍNIO DE 1 1/2", TIPO T - X - L</t>
  </si>
  <si>
    <t>18.6.61</t>
  </si>
  <si>
    <t>C1896</t>
  </si>
  <si>
    <t>PETROLET ALUMÍNIO DE 2", TIPO T - X - L</t>
  </si>
  <si>
    <t>18.6.62</t>
  </si>
  <si>
    <t>C1887</t>
  </si>
  <si>
    <t>PETROLET ALUMÍNIO DE 2 1/2", TIPO T - X - L</t>
  </si>
  <si>
    <t>18.6.63</t>
  </si>
  <si>
    <t>C1889</t>
  </si>
  <si>
    <t>PETROLET ALUMÍNIO DE 3", TIPO T - X - L</t>
  </si>
  <si>
    <t>18.6.64</t>
  </si>
  <si>
    <t>C1888</t>
  </si>
  <si>
    <t>PETROLET ALUMÍNIO DE 3 1/2", TIPO T - X - L</t>
  </si>
  <si>
    <t>18.6.65</t>
  </si>
  <si>
    <t>C1891</t>
  </si>
  <si>
    <t>PETROLET ALUMÍNIO DE 4", TIPO T - X - L</t>
  </si>
  <si>
    <t>18.6.66</t>
  </si>
  <si>
    <t>C1946</t>
  </si>
  <si>
    <t>PONTE DE CRUZAMENTO EM CAIXA DE DERIVAÇÃO</t>
  </si>
  <si>
    <t>18.6.67</t>
  </si>
  <si>
    <t>C2064</t>
  </si>
  <si>
    <t>QUADRO ANUNCIADOR DE ENFERMARIA</t>
  </si>
  <si>
    <t>18.6.68</t>
  </si>
  <si>
    <t>C2090</t>
  </si>
  <si>
    <t>QUADRO P/ MEDIÇÃO EM POSTE DE CONCRETO</t>
  </si>
  <si>
    <t>18.6.69</t>
  </si>
  <si>
    <t>C2092</t>
  </si>
  <si>
    <t>18.6.70</t>
  </si>
  <si>
    <t>C2091</t>
  </si>
  <si>
    <t>QUADRO P/ MEDIÇÃO PRIMÁRIA 15KV HORA-SAZONAL</t>
  </si>
  <si>
    <t>18.6.71</t>
  </si>
  <si>
    <t>C2065</t>
  </si>
  <si>
    <t>QUADRO DE COMANDO DE BOMBAS - COMPLETO</t>
  </si>
  <si>
    <t>18.6.72</t>
  </si>
  <si>
    <t>C2076</t>
  </si>
  <si>
    <t>QUADRO DE DISTRIBUIÇÃO EMBUTIR ATE 3 DIVISÕES, S/BARRAMENTO</t>
  </si>
  <si>
    <t>18.6.73</t>
  </si>
  <si>
    <t>C2078</t>
  </si>
  <si>
    <t>QUADRO DE DISTRIBUIÇÃO EMBUTIR ATE 6 DIVISÕES, S/BARRAMENTO</t>
  </si>
  <si>
    <t>18.6.74</t>
  </si>
  <si>
    <t>C2066</t>
  </si>
  <si>
    <t>QUADRO DE DISTRIBUIÇÃO DE LUZ SOBREPOR ATE 6 DIVISÕES, C/BARRAMENTO</t>
  </si>
  <si>
    <t>18.6.75</t>
  </si>
  <si>
    <t>C2077</t>
  </si>
  <si>
    <t>QUADRO DE DISTRIBUIÇÃO DE LUZ EMBUTIR ATE 6 DIVISÕES, C/BARRAMENTO</t>
  </si>
  <si>
    <t>18.6.76</t>
  </si>
  <si>
    <t>C2067</t>
  </si>
  <si>
    <t>QUADRO DE DISTRIBUIÇÃO DE LUZ EMBUTIR ATÉ 12 DIVISÕES 207X332X95mm, C/BARRAMENTO</t>
  </si>
  <si>
    <t>18.6.77</t>
  </si>
  <si>
    <t>C2068</t>
  </si>
  <si>
    <t>QUADRO DE DISTRIBUIÇÃO DE LUZ EMBUTIR ATÉ 24 DIVISÕES 332X332X95mm, C/BARRAMENTO</t>
  </si>
  <si>
    <t>18.6.78</t>
  </si>
  <si>
    <t>C2069</t>
  </si>
  <si>
    <t>QUADRO DE DISTRIBUIÇÃO DE LUZ EMBUTIR ATÉ 36 DIVISÕES 457X332X95mm, C/ BARRAMENTO</t>
  </si>
  <si>
    <t>18.6.79</t>
  </si>
  <si>
    <t>C2071</t>
  </si>
  <si>
    <t>QUADRO DE DISTRIBUIÇÃO DE LUZ EMBUTIR ATÉ 72 DIVISÕES 457X646X95mm, C/BARRAMENTO</t>
  </si>
  <si>
    <t>18.6.80</t>
  </si>
  <si>
    <t>C2070</t>
  </si>
  <si>
    <t>QUADRO DE DISTRIBUIÇÃO DE LUZ EMBUTIR ATÉ 72 DIVISÕES 457X646X150mm, C/BARRAMENTO</t>
  </si>
  <si>
    <t>18.6.81</t>
  </si>
  <si>
    <t>C2072</t>
  </si>
  <si>
    <t>QUADRO DE DISTRIBUIÇÃO DE LUZ SOBREPOR ATÉ 12 DIVISÕES 255X315X135mm, C/BARRAMENTO</t>
  </si>
  <si>
    <t>18.6.82</t>
  </si>
  <si>
    <t>C2075</t>
  </si>
  <si>
    <t>QUADRO DE DISTRIBUIÇÃO DE LUZ.SOBREPOR ATÉ 24 DIVISÕES 450X315X135mm, C/BARRAMENTO</t>
  </si>
  <si>
    <t>18.6.83</t>
  </si>
  <si>
    <t>C2074</t>
  </si>
  <si>
    <t>QUADRO DE DISTRIBUIÇÃO DE LUZ.SOBREPOR ATE 64 DIVISÕES 650X440X205mm, C/BARRAMENTO</t>
  </si>
  <si>
    <t>18.6.84</t>
  </si>
  <si>
    <t>C2073</t>
  </si>
  <si>
    <t>QUADRO DE DISTRIBUIÇÃO DE LUZ SOBREPOR ATÉ 128 DIVISÕES 650X875X205mm, C/BARRAMENTO</t>
  </si>
  <si>
    <t>18.6.85</t>
  </si>
  <si>
    <t>C2062</t>
  </si>
  <si>
    <t>QUADRO DE DISTRIBUIÇÃO GERAL BAIXA TENSÃO, C/ACESSÓRIOS - 1UN DE MEDIÇÃO</t>
  </si>
  <si>
    <t>18.6.86</t>
  </si>
  <si>
    <t>C2061</t>
  </si>
  <si>
    <t>QUADRO DE DISTRIBUIÇÃO GERAL BAIXA TENSÃO, C/ACESSÓRIOS- 3UN DE MEDIÇÃO</t>
  </si>
  <si>
    <t>18.6.87</t>
  </si>
  <si>
    <t>C2084</t>
  </si>
  <si>
    <t>QUADRO DE DISTRIBUIÇÃO, PADRÃO TELEBRÁS 200X200X120mm</t>
  </si>
  <si>
    <t>18.6.88</t>
  </si>
  <si>
    <t>C2085</t>
  </si>
  <si>
    <t>QUADRO DE DISTRIBUIÇÃO, PADRÃO TELEBRÁS 400X400X120mm</t>
  </si>
  <si>
    <t>18.6.89</t>
  </si>
  <si>
    <t>C2086</t>
  </si>
  <si>
    <t>QUADRO DE DISTRIBUIÇÃO, PADRÃO TELEBRÁS 600X600X120mm</t>
  </si>
  <si>
    <t>18.6.90</t>
  </si>
  <si>
    <t>C2087</t>
  </si>
  <si>
    <t>QUADRO DE DISTRIBUIÇÃO, PADRÃO TELEBRÁS 800X800X120mm</t>
  </si>
  <si>
    <t>18.6.91</t>
  </si>
  <si>
    <t>C2080</t>
  </si>
  <si>
    <t>QUADRO DE DISTRIBUIÇÃO, PADRÃO TELEBRAS 1200X1000X150mm</t>
  </si>
  <si>
    <t>18.6.92</t>
  </si>
  <si>
    <t>C2081</t>
  </si>
  <si>
    <t>QUADRO DE DISTRIBUIÇÃO, PADRÃO TELEBRAS 1200X1200X150mm</t>
  </si>
  <si>
    <t>18.6.93</t>
  </si>
  <si>
    <t>C2079</t>
  </si>
  <si>
    <t>QUADRO DE DISTRIBUIÇÃO PADRÃO TELEBRAS-1200X1500X150mm</t>
  </si>
  <si>
    <t>18.6.94</t>
  </si>
  <si>
    <t>C2082</t>
  </si>
  <si>
    <t>QUADRO DE DISTRIBUIÇÃO, PADRÃO TELEBRAS 1200X1700X150mm</t>
  </si>
  <si>
    <t>18.6.95</t>
  </si>
  <si>
    <t>C2088</t>
  </si>
  <si>
    <t>QUADRO DE FORÇA, C/ BARRAMENTO (0.90X1.90X0.60)M</t>
  </si>
  <si>
    <t>18.6.96</t>
  </si>
  <si>
    <t>C2089</t>
  </si>
  <si>
    <t>QUADRO DE FORÇA, C/ BARRAMENTO (1.80X1.90X0.60)M</t>
  </si>
  <si>
    <t>18.6.97</t>
  </si>
  <si>
    <t>C3925</t>
  </si>
  <si>
    <t>QUADRO DE FORÇA P/ 10kW</t>
  </si>
  <si>
    <t>18.6.98</t>
  </si>
  <si>
    <t>C3579</t>
  </si>
  <si>
    <t>QUADRO DE MEDIÇÃO PADRÃO COELCE - PADRÃO POPULAR</t>
  </si>
  <si>
    <t>18.6.99</t>
  </si>
  <si>
    <t>C4052</t>
  </si>
  <si>
    <t>QUADRO METÁLICO (600 x 400 x 400)mm - INSTALADO</t>
  </si>
  <si>
    <t>18.6.100</t>
  </si>
  <si>
    <t>C2299</t>
  </si>
  <si>
    <t xml:space="preserve">TAMPA DE CONCRETO ESP.= 5cm P/CAIXA EM ALVENARIA </t>
  </si>
  <si>
    <t>FIOS, CABOS E ACESSÓRIOS</t>
  </si>
  <si>
    <t>18.7.1</t>
  </si>
  <si>
    <t>C0111</t>
  </si>
  <si>
    <t>ARAME GALVANIZADO PARA PESCA</t>
  </si>
  <si>
    <t>18.7.2</t>
  </si>
  <si>
    <t>C3750</t>
  </si>
  <si>
    <t>CABO DE FIBRA ÓPTICA, 01 PAR</t>
  </si>
  <si>
    <t>18.7.3</t>
  </si>
  <si>
    <t>C3751</t>
  </si>
  <si>
    <t>CABO DE FIBRA ÓPTICA, 02 PARES</t>
  </si>
  <si>
    <t>18.7.4</t>
  </si>
  <si>
    <t>C3752</t>
  </si>
  <si>
    <t>CABO DE FIBRA ÓPTICA, 03 PARES</t>
  </si>
  <si>
    <t>18.7.5</t>
  </si>
  <si>
    <t>C3753</t>
  </si>
  <si>
    <t>CABO DE FIBRA ÓPTICA, 04 PARES</t>
  </si>
  <si>
    <t>18.7.6</t>
  </si>
  <si>
    <t>C0522</t>
  </si>
  <si>
    <t>18.7.7</t>
  </si>
  <si>
    <t>C0517</t>
  </si>
  <si>
    <t>18.7.8</t>
  </si>
  <si>
    <t>C0518</t>
  </si>
  <si>
    <t>18.7.9</t>
  </si>
  <si>
    <t>C0519</t>
  </si>
  <si>
    <t>18.7.10</t>
  </si>
  <si>
    <t>18.7.11</t>
  </si>
  <si>
    <t>18.7.12</t>
  </si>
  <si>
    <t>C0523</t>
  </si>
  <si>
    <t>18.7.13</t>
  </si>
  <si>
    <t>C3907</t>
  </si>
  <si>
    <t>CABO COBRE NU, FORMAÇÃO 7 FIOS, 10mm²</t>
  </si>
  <si>
    <t>18.7.14</t>
  </si>
  <si>
    <t>C4558</t>
  </si>
  <si>
    <t>18.7.15</t>
  </si>
  <si>
    <t>C4377</t>
  </si>
  <si>
    <t>CABO EM PVC 1000V 2,5 mm²</t>
  </si>
  <si>
    <t>18.7.16</t>
  </si>
  <si>
    <t>18.7.17</t>
  </si>
  <si>
    <t>C0556</t>
  </si>
  <si>
    <t>CABO EM PVC 1000V  6MM2</t>
  </si>
  <si>
    <t>18.7.18</t>
  </si>
  <si>
    <t>18.7.19</t>
  </si>
  <si>
    <t>18.7.20</t>
  </si>
  <si>
    <t>18.7.21</t>
  </si>
  <si>
    <t>C0558</t>
  </si>
  <si>
    <t>CABO EM PVC 1000V  35MM2</t>
  </si>
  <si>
    <t>18.7.22</t>
  </si>
  <si>
    <t>C0555</t>
  </si>
  <si>
    <t>CABO EM PVC 1000V  50MM2</t>
  </si>
  <si>
    <t>18.7.23</t>
  </si>
  <si>
    <t>18.7.24</t>
  </si>
  <si>
    <t>18.7.25</t>
  </si>
  <si>
    <t>C0548</t>
  </si>
  <si>
    <t>CABO EM PVC 1000V  120MM2</t>
  </si>
  <si>
    <t>18.7.26</t>
  </si>
  <si>
    <t>C0549</t>
  </si>
  <si>
    <t>CABO EM PVC 1000V  150MM2</t>
  </si>
  <si>
    <t>18.7.27</t>
  </si>
  <si>
    <t>18.7.28</t>
  </si>
  <si>
    <t>18.7.29</t>
  </si>
  <si>
    <t>C4771</t>
  </si>
  <si>
    <t>18.7.30</t>
  </si>
  <si>
    <t>18.7.31</t>
  </si>
  <si>
    <t>C4538</t>
  </si>
  <si>
    <t>CABO EM PVC 15000V 35MM2</t>
  </si>
  <si>
    <t>18.7.32</t>
  </si>
  <si>
    <t>C4539</t>
  </si>
  <si>
    <t>CABO EM PVC 15000V 120MM2</t>
  </si>
  <si>
    <t>18.7.33</t>
  </si>
  <si>
    <t>C0540</t>
  </si>
  <si>
    <t>CABO ISOLADO PVC 750V 2,5MM2</t>
  </si>
  <si>
    <t>18.7.34</t>
  </si>
  <si>
    <t>C0534</t>
  </si>
  <si>
    <t>18.7.35</t>
  </si>
  <si>
    <t>C0537</t>
  </si>
  <si>
    <t>18.7.36</t>
  </si>
  <si>
    <t>C0524</t>
  </si>
  <si>
    <t>18.7.37</t>
  </si>
  <si>
    <t>C0527</t>
  </si>
  <si>
    <t>CABO ISOLADO PVC 750V 16MM2</t>
  </si>
  <si>
    <t>18.7.38</t>
  </si>
  <si>
    <t>C0530</t>
  </si>
  <si>
    <t>CABO ISOLADO PVC 750V 25 MM2</t>
  </si>
  <si>
    <t>18.7.39</t>
  </si>
  <si>
    <t>C0532</t>
  </si>
  <si>
    <t>CABO ISOLADO PVC 750V 35MM2</t>
  </si>
  <si>
    <t>18.7.40</t>
  </si>
  <si>
    <t>C0536</t>
  </si>
  <si>
    <t>CABO ISOLADO PVC 750V 50MM2</t>
  </si>
  <si>
    <t>18.7.41</t>
  </si>
  <si>
    <t>C0538</t>
  </si>
  <si>
    <t>CABO ISOLADO PVC 750V 70MM2</t>
  </si>
  <si>
    <t>18.7.42</t>
  </si>
  <si>
    <t>C0539</t>
  </si>
  <si>
    <t>CABO ISOLADO PVC 750V 95MM2</t>
  </si>
  <si>
    <t>18.7.43</t>
  </si>
  <si>
    <t>C0525</t>
  </si>
  <si>
    <t>CABO ISOLADO PVC 750V 120MM2</t>
  </si>
  <si>
    <t>18.7.44</t>
  </si>
  <si>
    <t>C0526</t>
  </si>
  <si>
    <t>CABO ISOLADO PVC 750V 150MM2</t>
  </si>
  <si>
    <t>18.7.45</t>
  </si>
  <si>
    <t>C0528</t>
  </si>
  <si>
    <t>CABO ISOLADO PVC 750V 185MM2</t>
  </si>
  <si>
    <t>18.7.46</t>
  </si>
  <si>
    <t>C0529</t>
  </si>
  <si>
    <t>CABO ISOLADO PVC 750V 240MM2</t>
  </si>
  <si>
    <t>18.7.47</t>
  </si>
  <si>
    <t>C0531</t>
  </si>
  <si>
    <t>CABO ISOLADO PVC 750V 300MM2</t>
  </si>
  <si>
    <t>18.7.48</t>
  </si>
  <si>
    <t>C0533</t>
  </si>
  <si>
    <t>CABO ISOLADO PVC 750V 400MM2</t>
  </si>
  <si>
    <t>18.7.49</t>
  </si>
  <si>
    <t>C0535</t>
  </si>
  <si>
    <t>CABO ISOLADO PVC 750V 500MM2</t>
  </si>
  <si>
    <t>18.7.50</t>
  </si>
  <si>
    <t>C0541</t>
  </si>
  <si>
    <t>CABO LÓGICO 4 PARES, CATEGORIA 3 - UTP (10 MPBS)</t>
  </si>
  <si>
    <t>18.7.51</t>
  </si>
  <si>
    <t>C0542</t>
  </si>
  <si>
    <t>CABO LÓGICO 4 PARES, CATEGORIA 4 - UTP (20 MPBS)</t>
  </si>
  <si>
    <t>18.7.52</t>
  </si>
  <si>
    <t>C0543</t>
  </si>
  <si>
    <t>CABO LÓGICO 4 PARES, CATEGORIA 5 - UTP (100 MBPS)</t>
  </si>
  <si>
    <t>18.7.53</t>
  </si>
  <si>
    <t>C4533</t>
  </si>
  <si>
    <t>CABO LÓGICO 4 PARES, CATEGORIA 6 - UTP</t>
  </si>
  <si>
    <t>18.7.54</t>
  </si>
  <si>
    <t>C4534</t>
  </si>
  <si>
    <t>18.7.55</t>
  </si>
  <si>
    <t>CABO LÓGICO/VÍDEO COAXIAL 5O (OHMS)</t>
  </si>
  <si>
    <t>18.7.56</t>
  </si>
  <si>
    <t>C0545</t>
  </si>
  <si>
    <t>CABO LÓGICO/VÍDEO COAXIAL 75 (OHMS)</t>
  </si>
  <si>
    <t>18.7.57</t>
  </si>
  <si>
    <t>C0546</t>
  </si>
  <si>
    <t>CABO LÓGICO/VÍDEO COAXIAL 95 (OHMS)</t>
  </si>
  <si>
    <t>18.7.58</t>
  </si>
  <si>
    <t>C4031</t>
  </si>
  <si>
    <t>CABO SINGELO ISOLAÇÃO 15 kV, DIÂMETRO 25 mm² - INSTALADO</t>
  </si>
  <si>
    <t>18.7.59</t>
  </si>
  <si>
    <t>C0562</t>
  </si>
  <si>
    <t>CABO TELEFÔNICO CCI - 1</t>
  </si>
  <si>
    <t>18.7.60</t>
  </si>
  <si>
    <t>C0563</t>
  </si>
  <si>
    <t>CABO TELEFÔNICO CCI - 2</t>
  </si>
  <si>
    <t>18.7.61</t>
  </si>
  <si>
    <t>C0564</t>
  </si>
  <si>
    <t>CABO TELEFÔNICO CCI - 3</t>
  </si>
  <si>
    <t>18.7.62</t>
  </si>
  <si>
    <t>C0565</t>
  </si>
  <si>
    <t>CABO TELEFÔNICO CCI - 4</t>
  </si>
  <si>
    <t>18.7.63</t>
  </si>
  <si>
    <t>C0566</t>
  </si>
  <si>
    <t>CABO TELEFÔNICO CCI - 5</t>
  </si>
  <si>
    <t>18.7.64</t>
  </si>
  <si>
    <t>C0567</t>
  </si>
  <si>
    <t>CABO TELEFÔNICO CCI - 6</t>
  </si>
  <si>
    <t>18.7.65</t>
  </si>
  <si>
    <t>C0568</t>
  </si>
  <si>
    <t>CABO TELEFÔNICO CI 50-10</t>
  </si>
  <si>
    <t>18.7.66</t>
  </si>
  <si>
    <t>C0570</t>
  </si>
  <si>
    <t>CABO TELEFÔNICO CI 50-20</t>
  </si>
  <si>
    <t>18.7.67</t>
  </si>
  <si>
    <t>C0572</t>
  </si>
  <si>
    <t>CABO TELEFÔNICO CI 50-30</t>
  </si>
  <si>
    <t>18.7.68</t>
  </si>
  <si>
    <t>C0573</t>
  </si>
  <si>
    <t>CABO TELEFÔNICO CI 50-50</t>
  </si>
  <si>
    <t>18.7.69</t>
  </si>
  <si>
    <t>C0569</t>
  </si>
  <si>
    <t>CABO TELEFÔNICO CI 50-100</t>
  </si>
  <si>
    <t>18.7.70</t>
  </si>
  <si>
    <t>C0571</t>
  </si>
  <si>
    <t>CABO TELEFÔNICO CI 50-200</t>
  </si>
  <si>
    <t>18.7.71</t>
  </si>
  <si>
    <t>C0574</t>
  </si>
  <si>
    <t>CABO TELEFÔNICO CTP-APL 10</t>
  </si>
  <si>
    <t>18.7.72</t>
  </si>
  <si>
    <t>C0575</t>
  </si>
  <si>
    <t>CABO TELEFÔNICO CTP-APL 20</t>
  </si>
  <si>
    <t>18.7.73</t>
  </si>
  <si>
    <t>C0578</t>
  </si>
  <si>
    <t>CABO TELEFÔNICO CTP-APL 30</t>
  </si>
  <si>
    <t>18.7.74</t>
  </si>
  <si>
    <t>C0579</t>
  </si>
  <si>
    <t>CABO TELEFÔNICO CTP-APL 50</t>
  </si>
  <si>
    <t>18.7.75</t>
  </si>
  <si>
    <t>C0576</t>
  </si>
  <si>
    <t>CABO TELEFÔNICO CTP-APL 100</t>
  </si>
  <si>
    <t>18.7.76</t>
  </si>
  <si>
    <t>C0577</t>
  </si>
  <si>
    <t>CABO TELEFÔNICO CTP-APL 200</t>
  </si>
  <si>
    <t>18.7.77</t>
  </si>
  <si>
    <t>C0560</t>
  </si>
  <si>
    <t>CABO TELEFÔNICO CCE - 2</t>
  </si>
  <si>
    <t>18.7.78</t>
  </si>
  <si>
    <t>C0561</t>
  </si>
  <si>
    <t>CABO TELEFÔNICO CCE - 3</t>
  </si>
  <si>
    <t>18.7.79</t>
  </si>
  <si>
    <t>C3908</t>
  </si>
  <si>
    <t>18.7.80</t>
  </si>
  <si>
    <t>C0798</t>
  </si>
  <si>
    <t>CLEATS PARA FIAÇÃO APARENTE</t>
  </si>
  <si>
    <t>18.7.81</t>
  </si>
  <si>
    <t>C3565</t>
  </si>
  <si>
    <t>CLEATS PARA FIAÇÃO APARENTE (MUTIRÃO MISTO)</t>
  </si>
  <si>
    <t>18.7.82</t>
  </si>
  <si>
    <t>C3911</t>
  </si>
  <si>
    <t>18.7.83</t>
  </si>
  <si>
    <t>18.7.84</t>
  </si>
  <si>
    <t>18.7.85</t>
  </si>
  <si>
    <t>C0858</t>
  </si>
  <si>
    <t>CONECTOR SPLIT - BOLT P/ CABOS ATE 120MM2</t>
  </si>
  <si>
    <t>18.7.86</t>
  </si>
  <si>
    <t>C0861</t>
  </si>
  <si>
    <t>CONECTOR SPLIT - BOLT P/ CABOS ATE 500MM2</t>
  </si>
  <si>
    <t>18.7.87</t>
  </si>
  <si>
    <t>C0869</t>
  </si>
  <si>
    <t>CORDOALHA COBRE NÚ 35MM2 E ISOLADORES P/PARA-RAIO</t>
  </si>
  <si>
    <t>18.7.88</t>
  </si>
  <si>
    <t>C0870</t>
  </si>
  <si>
    <t>CORDOALHA COBRE NÚ 70MM2 E ISOLADORES P/PARA-RAIO</t>
  </si>
  <si>
    <t>18.7.89</t>
  </si>
  <si>
    <t>C1369</t>
  </si>
  <si>
    <t>FIO ISOLADO PVC P/750V 0.5MM2</t>
  </si>
  <si>
    <t>18.7.90</t>
  </si>
  <si>
    <t>C1370</t>
  </si>
  <si>
    <t>FIO ISOLADO PVC P/750V 0.75MM2</t>
  </si>
  <si>
    <t>18.7.91</t>
  </si>
  <si>
    <t>C1373</t>
  </si>
  <si>
    <t>FIO ISOLADO PVC P/750V 1MM2</t>
  </si>
  <si>
    <t>18.7.92</t>
  </si>
  <si>
    <t>C1371</t>
  </si>
  <si>
    <t>FIO ISOLADO PVC P/750V 1.5 MM2</t>
  </si>
  <si>
    <t>18.7.93</t>
  </si>
  <si>
    <t>C1374</t>
  </si>
  <si>
    <t>FIO ISOLADO PVC P/750V 2.5 MM2</t>
  </si>
  <si>
    <t>18.7.94</t>
  </si>
  <si>
    <t>C1375</t>
  </si>
  <si>
    <t>FIO ISOLADO PVC P/750V 4MM2</t>
  </si>
  <si>
    <t>18.7.95</t>
  </si>
  <si>
    <t>C1376</t>
  </si>
  <si>
    <t>FIO ISOLADO PVC P/750V 6MM2</t>
  </si>
  <si>
    <t>18.7.96</t>
  </si>
  <si>
    <t>C1372</t>
  </si>
  <si>
    <t>FIO ISOLADO PVC P/750V 10MM2</t>
  </si>
  <si>
    <t>18.7.97</t>
  </si>
  <si>
    <t>C1377</t>
  </si>
  <si>
    <t>18.7.98</t>
  </si>
  <si>
    <t>C1378</t>
  </si>
  <si>
    <t>18.7.99</t>
  </si>
  <si>
    <t>C1379</t>
  </si>
  <si>
    <t>18.7.100</t>
  </si>
  <si>
    <t>C3572</t>
  </si>
  <si>
    <t>HASTE DE FERRO GALVANIZADO 1.20m PARA ATERRAMENTO (MUTIRÃO MISTO)</t>
  </si>
  <si>
    <t>18.7.101</t>
  </si>
  <si>
    <t>C3922</t>
  </si>
  <si>
    <t>18.7.102</t>
  </si>
  <si>
    <t>C3570</t>
  </si>
  <si>
    <t>MUTIRÃO MISTO - FIO ISOLADO PVC P/750V 1.5MM2</t>
  </si>
  <si>
    <t>18.7.103</t>
  </si>
  <si>
    <t>C3563</t>
  </si>
  <si>
    <t>MUTIRÃO MISTO - CABO ISOLADO PVC 750V 6MM2</t>
  </si>
  <si>
    <t>18.7.104</t>
  </si>
  <si>
    <t>C3571</t>
  </si>
  <si>
    <t>MUTIRÃO MISTO - FIO PARALELO ISOLADO, (2X0,75)MM2</t>
  </si>
  <si>
    <t>18.7.105</t>
  </si>
  <si>
    <t>18.7.106</t>
  </si>
  <si>
    <t>18.7.107</t>
  </si>
  <si>
    <t>18.7.108</t>
  </si>
  <si>
    <t>18.7.109</t>
  </si>
  <si>
    <t>18.7.110</t>
  </si>
  <si>
    <t>C2459</t>
  </si>
  <si>
    <t>TERMINAL DE PRESSÃO P/ VERGALHÕES DE COBRE 3/8"</t>
  </si>
  <si>
    <t>18.7.111</t>
  </si>
  <si>
    <t>C3482</t>
  </si>
  <si>
    <t>TERMINAL OLHAL PARA CABO DE 1,50MM2 À 2,50MM2</t>
  </si>
  <si>
    <t>18.7.112</t>
  </si>
  <si>
    <t>C3483</t>
  </si>
  <si>
    <t>TERMINAL OLHAL PARA CABO DE 4,00MM2 À 6,00MM2</t>
  </si>
  <si>
    <t>18.7.113</t>
  </si>
  <si>
    <t>C3478</t>
  </si>
  <si>
    <t>BASES, CHAVES E DISJUNTORES</t>
  </si>
  <si>
    <t>18.8.1</t>
  </si>
  <si>
    <t>C0380</t>
  </si>
  <si>
    <t>BASE DE FUSÍVEL DIAZED EM QUADRO DE DISTRIBUIÇÃO ATÉ 25A</t>
  </si>
  <si>
    <t>18.8.2</t>
  </si>
  <si>
    <t>C0381</t>
  </si>
  <si>
    <t>BASE DE FUSÍVEL DIAZED EM QUADRO DE DISTRIBUIÇÃO ATÉ 63A</t>
  </si>
  <si>
    <t>18.8.3</t>
  </si>
  <si>
    <t>C0382</t>
  </si>
  <si>
    <t>BASE DE FUSÍVEL NH 00 EM QUADRO DE DISTRIBUIÇÃO ATÉ 125A</t>
  </si>
  <si>
    <t>18.8.4</t>
  </si>
  <si>
    <t>C0376</t>
  </si>
  <si>
    <t>BASE DE FUSÍVEL TIPO 'NH' 1 ATÉ 250A EM QUADRO DE LUZ E FORÇA</t>
  </si>
  <si>
    <t>18.8.5</t>
  </si>
  <si>
    <t>C0377</t>
  </si>
  <si>
    <t>BASE DE FUSÍVEL TIPO 'NH' 2 ATÉ 400A EM QUADRO DE LUZ E FORÇA</t>
  </si>
  <si>
    <t>18.8.6</t>
  </si>
  <si>
    <t>C0378</t>
  </si>
  <si>
    <t>BASE DE FUSÍVEL TIPO 'NH' 3 ATÉ 630A EM QUADRO DE FORÇA</t>
  </si>
  <si>
    <t>18.8.7</t>
  </si>
  <si>
    <t>C0379</t>
  </si>
  <si>
    <t>BASE DE FUSÍVEL TIPO 'NH' 4 ATÉ 1250A EM QUADRO DE FORÇA</t>
  </si>
  <si>
    <t>18.8.8</t>
  </si>
  <si>
    <t>C4057</t>
  </si>
  <si>
    <t>CHAVE PRESSOSTÁTICA 2" - INSTALADO</t>
  </si>
  <si>
    <t>18.8.9</t>
  </si>
  <si>
    <t>C4769</t>
  </si>
  <si>
    <t>18.8.10</t>
  </si>
  <si>
    <t>C0789</t>
  </si>
  <si>
    <t>CHAVE SECCIONADORA TRIPOLAR ACIONAM.FRONTAL ROTATIVO 16A</t>
  </si>
  <si>
    <t>18.8.11</t>
  </si>
  <si>
    <t>C0792</t>
  </si>
  <si>
    <t>CHAVE SECCIONADORA TRIPOLAR ACIONAM.FRONTAL ROTATIVO 25A</t>
  </si>
  <si>
    <t>18.8.12</t>
  </si>
  <si>
    <t>C0793</t>
  </si>
  <si>
    <t>CHAVE SECCIONADORA TRIPOLAR ACIONAM.FRONTAL ROTATIVO 40A</t>
  </si>
  <si>
    <t>18.8.13</t>
  </si>
  <si>
    <t>C0794</t>
  </si>
  <si>
    <t>CHAVE SECCIONADORA TRIPOLAR ACIONAM.FRONTAL ROTATIVO 63A</t>
  </si>
  <si>
    <t>18.8.14</t>
  </si>
  <si>
    <t>C0787</t>
  </si>
  <si>
    <t>CHAVE SECCIONADORA TRIPOLAR ACIONAM.FRONTAL ROTATIVO 100A</t>
  </si>
  <si>
    <t>18.8.15</t>
  </si>
  <si>
    <t>C0788</t>
  </si>
  <si>
    <t>CHAVE SECCIONADORA TRIPOLAR ACIONAM.FRONTAL ROTATIVO 125A</t>
  </si>
  <si>
    <t>18.8.16</t>
  </si>
  <si>
    <t>C0790</t>
  </si>
  <si>
    <t>CHAVE SECCIONADORA TRIPOLAR ACIONAM.FRONTAL ROTATIVO 200A</t>
  </si>
  <si>
    <t>18.8.17</t>
  </si>
  <si>
    <t>C0791</t>
  </si>
  <si>
    <t>CHAVE SECCIONADORA TRIPOLAR ACIONAM.FRONTAL ROTATIVO 250A</t>
  </si>
  <si>
    <t>18.8.18</t>
  </si>
  <si>
    <t>C0783</t>
  </si>
  <si>
    <t>CHAVE SECCIONADORA ACIONAMENTO POR ALAVANCA.MONOPOLAR 40A</t>
  </si>
  <si>
    <t>18.8.19</t>
  </si>
  <si>
    <t>C0785</t>
  </si>
  <si>
    <t>CHAVE SECCIONADORA ACIONAMENTO POR ALAVANCA.TRIPOLAR 40A</t>
  </si>
  <si>
    <t>18.8.20</t>
  </si>
  <si>
    <t>C0786</t>
  </si>
  <si>
    <t>CHAVE SECCIONADORA ACIONAMENTO POR ALAVANCA.TRIPOLAR 63A</t>
  </si>
  <si>
    <t>18.8.21</t>
  </si>
  <si>
    <t>C0784</t>
  </si>
  <si>
    <t>CHAVE SECCIONADORA ACIONAMENTO POR ALAVANCA.TRIPOLAR 100A</t>
  </si>
  <si>
    <t>18.8.22</t>
  </si>
  <si>
    <t>C4032</t>
  </si>
  <si>
    <t>CHAVE SECCIONADORA C/ FUSÍVEL, ABERTURA SOB CARGA, 15 kV, 160 A - INSTALADO</t>
  </si>
  <si>
    <t>18.8.23</t>
  </si>
  <si>
    <t>C4036</t>
  </si>
  <si>
    <t>CONTACTOR 65A - INSTALADO</t>
  </si>
  <si>
    <t>18.8.24</t>
  </si>
  <si>
    <t>C0780</t>
  </si>
  <si>
    <t>18.8.25</t>
  </si>
  <si>
    <t>C1092</t>
  </si>
  <si>
    <t>DISJUNTOR MONOPOLAR EM QUADRO DE DISTRIBUIÇÃO 10A</t>
  </si>
  <si>
    <t>18.8.26</t>
  </si>
  <si>
    <t>C1093</t>
  </si>
  <si>
    <t>DISJUNTOR MONOPOLAR EM QUADRO DE DISTRIBUIÇÃO 16A</t>
  </si>
  <si>
    <t>18.8.27</t>
  </si>
  <si>
    <t>C1095</t>
  </si>
  <si>
    <t>DISJUNTOR MONOPOLAR EM QUADRO DE DISTRIBUIÇÃO 20A</t>
  </si>
  <si>
    <t>18.8.28</t>
  </si>
  <si>
    <t>C1096</t>
  </si>
  <si>
    <t>DISJUNTOR MONOPOLAR EM QUADRO DE DISTRIBUIÇÃO 25A</t>
  </si>
  <si>
    <t>18.8.29</t>
  </si>
  <si>
    <t>C1098</t>
  </si>
  <si>
    <t>DISJUNTOR MONOPOLAR EM QUADRO DE DISTRIBUIÇÃO 32A</t>
  </si>
  <si>
    <t>18.8.30</t>
  </si>
  <si>
    <t>C1099</t>
  </si>
  <si>
    <t>DISJUNTOR MONOPOLAR EM QUADRO DE DISTRIBUIÇÃO 40A</t>
  </si>
  <si>
    <t>18.8.31</t>
  </si>
  <si>
    <t>C1101</t>
  </si>
  <si>
    <t>DISJUNTOR MONOPOLAR EM QUADRO DE DISTRIBUIÇÃO 50A</t>
  </si>
  <si>
    <t>18.8.32</t>
  </si>
  <si>
    <t>C1081</t>
  </si>
  <si>
    <t>DISJUNTOR BIPOLAR EM QUADRO DE DISTRIBUICAO 10A</t>
  </si>
  <si>
    <t>18.8.33</t>
  </si>
  <si>
    <t>C1082</t>
  </si>
  <si>
    <t>DISJUNTOR BIPOLAR EM QUADRO DE DISTRIBUIÇÃO 16A</t>
  </si>
  <si>
    <t>18.8.34</t>
  </si>
  <si>
    <t>C1084</t>
  </si>
  <si>
    <t>DISJUNTOR BIPOLAR EM QUADRO DE DISTRIBUIÇÃO 20A</t>
  </si>
  <si>
    <t>18.8.35</t>
  </si>
  <si>
    <t>C1085</t>
  </si>
  <si>
    <t>DISJUNTOR BIPOLAR EM QUADRO DE DISTRIBUIÇÃO 25A</t>
  </si>
  <si>
    <t>18.8.36</t>
  </si>
  <si>
    <t>C1087</t>
  </si>
  <si>
    <t>DISJUNTOR BIPOLAR EM QUADRO DE DISTRIBUIÇÃO 32A</t>
  </si>
  <si>
    <t>18.8.37</t>
  </si>
  <si>
    <t>C1088</t>
  </si>
  <si>
    <t>DISJUNTOR BIPOLAR EM QUADRO DE DISTRIBUIÇÃO 40A</t>
  </si>
  <si>
    <t>18.8.38</t>
  </si>
  <si>
    <t>C1090</t>
  </si>
  <si>
    <t>DISJUNTOR BIPOLAR EM QUADRO DE DISTRIBUIÇÃO 50A</t>
  </si>
  <si>
    <t>18.8.39</t>
  </si>
  <si>
    <t>C4530</t>
  </si>
  <si>
    <t>18.8.40</t>
  </si>
  <si>
    <t>C4531</t>
  </si>
  <si>
    <t>18.8.41</t>
  </si>
  <si>
    <t>18.8.42</t>
  </si>
  <si>
    <t>18.8.43</t>
  </si>
  <si>
    <t>18.8.44</t>
  </si>
  <si>
    <t>C4774</t>
  </si>
  <si>
    <t>DISJUNTOR TERMOMAGNETICO TRIPOLAR 800A/600V</t>
  </si>
  <si>
    <t>18.8.45</t>
  </si>
  <si>
    <t>18.8.46</t>
  </si>
  <si>
    <t>18.8.47</t>
  </si>
  <si>
    <t>C1106</t>
  </si>
  <si>
    <t>DISJUNTOR TRIPOLAR C/ACIONAMENTO NA PORTA DO Q.D.ATE 16 A</t>
  </si>
  <si>
    <t>18.8.48</t>
  </si>
  <si>
    <t>C1111</t>
  </si>
  <si>
    <t>DISJUNTOR TRIPOLAR C/ACIONAMENTO NA PORTA DO Q.D.ATE 32A</t>
  </si>
  <si>
    <t>18.8.49</t>
  </si>
  <si>
    <t>C1114</t>
  </si>
  <si>
    <t>DISJUNTOR TRIPOLAR C/ACIONAMENTO NA PORTA DO Q.D.ATE 63A</t>
  </si>
  <si>
    <t>18.8.50</t>
  </si>
  <si>
    <t>C1104</t>
  </si>
  <si>
    <t>DISJUNTOR TRIPOLAR C/ACIONAMENTO NA PORTA DO Q.D.ATE 100A</t>
  </si>
  <si>
    <t>18.8.51</t>
  </si>
  <si>
    <t>C1108</t>
  </si>
  <si>
    <t>DISJUNTOR TRIPOLAR C/ACIONAMENTO NA PORTA DO Q.D.ATE 160A</t>
  </si>
  <si>
    <t>18.8.52</t>
  </si>
  <si>
    <t>C1109</t>
  </si>
  <si>
    <t>DISJUNTOR TRIPOLAR C/ACIONAMENTO NA PORTA DO Q.D.ATE 250A</t>
  </si>
  <si>
    <t>18.8.53</t>
  </si>
  <si>
    <t>C1112</t>
  </si>
  <si>
    <t>DISJUNTOR TRIPOLAR C/ACIONAMENTO NA PORTA DO Q.D.ATE 400A</t>
  </si>
  <si>
    <t>18.8.54</t>
  </si>
  <si>
    <t>C1113</t>
  </si>
  <si>
    <t>DISJUNTOR TRIPOLAR C/ACIONAMENTO NA PORTA DO Q.D.ATE 630A</t>
  </si>
  <si>
    <t>18.8.55</t>
  </si>
  <si>
    <t>C1103</t>
  </si>
  <si>
    <t>DISJUNTOR TRIPOLAR C/ACIONAMENTO NA PORTA DO Q.D.ATE 1000A</t>
  </si>
  <si>
    <t>18.8.56</t>
  </si>
  <si>
    <t>C1105</t>
  </si>
  <si>
    <t>DISJUNTOR TRIPOLAR C/ACIONAMENTO NA PORTA DO Q.D.ATE 1250A</t>
  </si>
  <si>
    <t>18.8.57</t>
  </si>
  <si>
    <t>C1107</t>
  </si>
  <si>
    <t>DISJUNTOR TRIPOLAR C/ACIONAMENTO NA PORTA DO Q.D.ATE 1600A</t>
  </si>
  <si>
    <t>18.8.58</t>
  </si>
  <si>
    <t>C1115</t>
  </si>
  <si>
    <t>DISJUNTOR TRIPOLAR C/ACIONAMENTO NA PORTA DO Q.D.ATE 2500A</t>
  </si>
  <si>
    <t>18.8.59</t>
  </si>
  <si>
    <t>C1110</t>
  </si>
  <si>
    <t>DISJUNTOR TRIPOLAR C/ACIONAMENTO NA PORTA DO Q.D.ATE 3150A</t>
  </si>
  <si>
    <t>18.8.60</t>
  </si>
  <si>
    <t>C1116</t>
  </si>
  <si>
    <t>DISJUNTOR TRIPOLAR EM QUADRO DE DISTRIBUIÇÃO 175A</t>
  </si>
  <si>
    <t>18.8.61</t>
  </si>
  <si>
    <t>C1118</t>
  </si>
  <si>
    <t>DISJUNTOR TRIPOLAR EM QUADRO DE DISTRIBUIÇÃO 10A</t>
  </si>
  <si>
    <t>18.8.62</t>
  </si>
  <si>
    <t>C1119</t>
  </si>
  <si>
    <t>DISJUNTOR TRIPOLAR EM QUADRO DE DISTRIBUIÇÃO 16A</t>
  </si>
  <si>
    <t>18.8.63</t>
  </si>
  <si>
    <t>C1121</t>
  </si>
  <si>
    <t>DISJUNTOR TRIPOLAR EM QUADRO DE DISTRIBUIÇÃO 20A</t>
  </si>
  <si>
    <t>18.8.64</t>
  </si>
  <si>
    <t>18.8.65</t>
  </si>
  <si>
    <t>C1124</t>
  </si>
  <si>
    <t>DISJUNTOR TRIPOLAR EM QUADRO DE DISTRIBUIÇÃO 32A</t>
  </si>
  <si>
    <t>18.8.66</t>
  </si>
  <si>
    <t>C1125</t>
  </si>
  <si>
    <t>DISJUNTOR TRIPOLAR EM QUADRO DE DISTRIBUIÇÃO 40A</t>
  </si>
  <si>
    <t>18.8.67</t>
  </si>
  <si>
    <t>18.8.68</t>
  </si>
  <si>
    <t>C1128</t>
  </si>
  <si>
    <t>DISJUNTOR TRIPOLAR EM QUADRO DE DISTRIBUIÇÃO 60A</t>
  </si>
  <si>
    <t>18.8.69</t>
  </si>
  <si>
    <t>18.8.70</t>
  </si>
  <si>
    <t>C1131</t>
  </si>
  <si>
    <t>DISJUNTOR TRIPOLAR EM QUADRO DE DISTRIBUIÇÃO 90A</t>
  </si>
  <si>
    <t>18.8.71</t>
  </si>
  <si>
    <t>C1117</t>
  </si>
  <si>
    <t>DISJUNTOR TRIPOLAR EM QUADRO DE DISTRIBUIÇÃO 100A</t>
  </si>
  <si>
    <t>18.8.72</t>
  </si>
  <si>
    <t>C3567</t>
  </si>
  <si>
    <t>MUTIRÃO MISTO - DISJUNTOR MONOPOLAR EM QUADRO DE DISTRIBUIÇÃO DE 16A</t>
  </si>
  <si>
    <t>18.8.73</t>
  </si>
  <si>
    <t>C2260</t>
  </si>
  <si>
    <t>SECCIONADOR FUSÍVEL DIAZED MONOPOLAR ATE 25A</t>
  </si>
  <si>
    <t>18.8.74</t>
  </si>
  <si>
    <t>C2261</t>
  </si>
  <si>
    <t>SECCIONADOR FUSÍVEL DIAZED MONOPOLAR ATE 63A</t>
  </si>
  <si>
    <t>18.8.75</t>
  </si>
  <si>
    <t>C2259</t>
  </si>
  <si>
    <t>SECCIONADOR FUSÍVEL DIAZED BIPOLAR.ATE 25A</t>
  </si>
  <si>
    <t>18.8.76</t>
  </si>
  <si>
    <t>C2258</t>
  </si>
  <si>
    <t>SECCIONADOR FUSÍVEL DIAZED BIPOLAR ATE 63 A</t>
  </si>
  <si>
    <t>18.8.77</t>
  </si>
  <si>
    <t>C2262</t>
  </si>
  <si>
    <t>SECCIONADOR FUSÍVEL DIAZED TRIPOLAR ATE 25A, EM QUADRO DISTRIBUIÇÃO</t>
  </si>
  <si>
    <t>18.8.78</t>
  </si>
  <si>
    <t>C2263</t>
  </si>
  <si>
    <t>SECCIONADOR FUSÍVEL NH TRIPOLAR MANOBRA C/CARGA.ATE 125A</t>
  </si>
  <si>
    <t>18.8.79</t>
  </si>
  <si>
    <t>C2264</t>
  </si>
  <si>
    <t>SECCIONADOR FUSÍVEL NH TRIPOLAR MANOBRA C/CARGA.ATE 250A</t>
  </si>
  <si>
    <t>18.8.80</t>
  </si>
  <si>
    <t>C2265</t>
  </si>
  <si>
    <t>SECCIONADOR FUSÍVEL NH TRIPOLAR MANOBRA S/CARGA.ATE 250A</t>
  </si>
  <si>
    <t>18.8.81</t>
  </si>
  <si>
    <t>C2266</t>
  </si>
  <si>
    <t>SECCIONADOR FUSÍVEL NH TRIPOLAR MANOBRA S/CARGA.ATE 400A</t>
  </si>
  <si>
    <t>18.8.82</t>
  </si>
  <si>
    <t>C2267</t>
  </si>
  <si>
    <t>SECCIONADOR FUSÍVEL NH TRIPOLAR MANOBRA S/CARGA.ATE 630A</t>
  </si>
  <si>
    <t>TOMADAS / INTERRUPTORES / ESPELHOS</t>
  </si>
  <si>
    <t>18.9.1</t>
  </si>
  <si>
    <t>C0597</t>
  </si>
  <si>
    <t>CAIXA DE AÇO INOXIDÁVEL C/ 8 TOMADAS 2P+T/250V (COMPLETA)</t>
  </si>
  <si>
    <t>18.9.2</t>
  </si>
  <si>
    <t>C0670</t>
  </si>
  <si>
    <t>CAMPAINHA TIPO SIRENE ESCOLAR, C/INTERRUPTOR PULSADOR</t>
  </si>
  <si>
    <t>18.9.3</t>
  </si>
  <si>
    <t>C0863</t>
  </si>
  <si>
    <t>CONJUNTO ARSTOP COMPLETO (15 A 30A)</t>
  </si>
  <si>
    <t>18.9.4</t>
  </si>
  <si>
    <t>C1491</t>
  </si>
  <si>
    <t>INTERRUPTOR UMA TECLA BIPOLAR PARALELO 20A 250V</t>
  </si>
  <si>
    <t>18.9.5</t>
  </si>
  <si>
    <t>C1492</t>
  </si>
  <si>
    <t>INTERRUPTOR UMA TECLA PARALELO 10A 250V</t>
  </si>
  <si>
    <t>18.9.6</t>
  </si>
  <si>
    <t>C1493</t>
  </si>
  <si>
    <t>INTERRUPTOR UMA TECLA PARALELO E TOMADA UNIVERSAL 10A 250V</t>
  </si>
  <si>
    <t>18.9.7</t>
  </si>
  <si>
    <t>C1494</t>
  </si>
  <si>
    <t>INTERRUPTOR UMA TECLA SIMPLES 10A 250V</t>
  </si>
  <si>
    <t>18.9.8</t>
  </si>
  <si>
    <t>C1498</t>
  </si>
  <si>
    <t>INTERRUPTOR.UMA TECLA SIMPLES UMA PARALELA.10A.250V</t>
  </si>
  <si>
    <t>18.9.9</t>
  </si>
  <si>
    <t>C1497</t>
  </si>
  <si>
    <t>INTERRUPTOR UMA TECLA SIMPLES UMA P/CAMPAINHA 10A 250V</t>
  </si>
  <si>
    <t>18.9.10</t>
  </si>
  <si>
    <t>C1496</t>
  </si>
  <si>
    <t>INTERRUPTOR UMA TECLA SIMPLES E TOMADA UNIVERSAL 10A 250V</t>
  </si>
  <si>
    <t>18.9.11</t>
  </si>
  <si>
    <t>C1495</t>
  </si>
  <si>
    <t>INTERRUPTOR UMA TECLA SIMPLES DUAS PARALELO 10A 250V</t>
  </si>
  <si>
    <t>18.9.12</t>
  </si>
  <si>
    <t>C1490</t>
  </si>
  <si>
    <t>18.9.13</t>
  </si>
  <si>
    <t>C1481</t>
  </si>
  <si>
    <t>INTERRUPTOR DUAS TECLAS PARALELO 10A 250V</t>
  </si>
  <si>
    <t>18.9.14</t>
  </si>
  <si>
    <t>C1482</t>
  </si>
  <si>
    <t>INTERRUPTOR DUAS TECLAS PARALELO E TOMADA 10A 250V</t>
  </si>
  <si>
    <t>18.9.15</t>
  </si>
  <si>
    <t>C1479</t>
  </si>
  <si>
    <t>INTERRUPTOR DUAS TECLAS SIMPLES 10A 250V</t>
  </si>
  <si>
    <t>18.9.16</t>
  </si>
  <si>
    <t>C1484</t>
  </si>
  <si>
    <t>INTERRUPTOR DUAS TECLAS SIMPLES UMA PARALELO 10A 250V</t>
  </si>
  <si>
    <t>18.9.17</t>
  </si>
  <si>
    <t>C1483</t>
  </si>
  <si>
    <t>INTERRUPTOR DUAS TECLAS SIMPLES E TOMADA 10A 250V</t>
  </si>
  <si>
    <t>18.9.18</t>
  </si>
  <si>
    <t>C1480</t>
  </si>
  <si>
    <t>18.9.19</t>
  </si>
  <si>
    <t>C1485</t>
  </si>
  <si>
    <t>INTERRUPTOR PULSADOR DE CAMPAINHA 10A 250V</t>
  </si>
  <si>
    <t>18.9.20</t>
  </si>
  <si>
    <t>C1488</t>
  </si>
  <si>
    <t>INTERRUPTOR TRES TECLAS PARALELO 10A 250V</t>
  </si>
  <si>
    <t>18.9.21</t>
  </si>
  <si>
    <t>C1489</t>
  </si>
  <si>
    <t>INTERRUPTOR TRES TECLAS SIMPLES 10A 250V</t>
  </si>
  <si>
    <t>18.9.22</t>
  </si>
  <si>
    <t>C1486</t>
  </si>
  <si>
    <t>INTERRUPTOR TECLA SIMPLES TECLA PARALELO E TOMADA 10A 250V</t>
  </si>
  <si>
    <t>18.9.23</t>
  </si>
  <si>
    <t>C1487</t>
  </si>
  <si>
    <t>INTERRUPTOR TIPO CHAMADA ENFERMARIA</t>
  </si>
  <si>
    <t>18.9.24</t>
  </si>
  <si>
    <t>C3573</t>
  </si>
  <si>
    <t>MUTIRÃO MISTO - INTERRUPTOR UMA TECLA SIMPLES E TOMADA UNIVERSAL 10A 250V</t>
  </si>
  <si>
    <t>18.9.25</t>
  </si>
  <si>
    <t>C3581</t>
  </si>
  <si>
    <t>MUTIRÃO MISTO - SOQUETE DE BAQUELITE</t>
  </si>
  <si>
    <t>18.9.26</t>
  </si>
  <si>
    <t>C1928</t>
  </si>
  <si>
    <t>PLACA P/CAIXA ESTAMPADA 4"X2" OU 3"X3"</t>
  </si>
  <si>
    <t>18.9.27</t>
  </si>
  <si>
    <t>C1929</t>
  </si>
  <si>
    <t>PLACA P/CAIXA ESTAMPADA 4"X4"</t>
  </si>
  <si>
    <t>18.9.28</t>
  </si>
  <si>
    <t>C1942</t>
  </si>
  <si>
    <t>PLUG TRIPOLAR (3P+T) - 32A/380V</t>
  </si>
  <si>
    <t>18.9.29</t>
  </si>
  <si>
    <t>C3580</t>
  </si>
  <si>
    <t>SOQUETE DE BAQUELITE - PADRÃO POPULAR</t>
  </si>
  <si>
    <t>18.9.30</t>
  </si>
  <si>
    <t>C2298</t>
  </si>
  <si>
    <t>TAMPA CEGA PLÁSTICA, SISTEMA "X"</t>
  </si>
  <si>
    <t>18.9.31</t>
  </si>
  <si>
    <t>C2484</t>
  </si>
  <si>
    <t>TOMADA 2 POLOS MAIS TERRA 20A 250V</t>
  </si>
  <si>
    <t>18.9.32</t>
  </si>
  <si>
    <t>C2480</t>
  </si>
  <si>
    <t>TOMADA 2 POLOS MAIS TERRA 20A - 250V, SISTEMA "X"</t>
  </si>
  <si>
    <t>18.9.33</t>
  </si>
  <si>
    <t>C2481</t>
  </si>
  <si>
    <t>TOMADA C/TRAVA MECÂNICA E PLUG DE EMBUTIR 30A/250V</t>
  </si>
  <si>
    <t>18.9.34</t>
  </si>
  <si>
    <t>C2482</t>
  </si>
  <si>
    <t>TOMADA C/TRAVA MECÂNICA E PLUG, DE SOBREPOR 30A/250V</t>
  </si>
  <si>
    <t>18.9.35</t>
  </si>
  <si>
    <t>C4792</t>
  </si>
  <si>
    <t>TOMADA DUPLA DE EMBUTIR 2P+T 10A-250V</t>
  </si>
  <si>
    <t>18.9.36</t>
  </si>
  <si>
    <t>C4931</t>
  </si>
  <si>
    <t>TOMADA DUPLA DE PISO PARA LÓGICA RJ45, 8 FIOS, CAT-6E, COMPLETA (PLACA/TAMPA EM LATÃO 4"x4", COM 2 CONECTORES, EXCETO CAIXA 4"X4")</t>
  </si>
  <si>
    <t xml:space="preserve">UN </t>
  </si>
  <si>
    <t>18.9.37</t>
  </si>
  <si>
    <t>C4117</t>
  </si>
  <si>
    <t>18.9.38</t>
  </si>
  <si>
    <t>C2486</t>
  </si>
  <si>
    <t>TOMADA P/TELEFONE 4 POLOS PADRÃO TELEBRAS</t>
  </si>
  <si>
    <t>18.9.39</t>
  </si>
  <si>
    <t>C2487</t>
  </si>
  <si>
    <t>18.9.40</t>
  </si>
  <si>
    <t>C2488</t>
  </si>
  <si>
    <t>TOMADA P/TELEFONE.PINO JACK 1/4"</t>
  </si>
  <si>
    <t>18.9.41</t>
  </si>
  <si>
    <t>C2485</t>
  </si>
  <si>
    <t>TOMADA P/ COMPUTADOR, SISTEMA "X"</t>
  </si>
  <si>
    <t>18.9.42</t>
  </si>
  <si>
    <t>TOMADA PARA LÓGICA, COM 1 CONECTOR RJ45, 8 FIOS, CAT-5E, COMPLETA PARA CAIXA 4"x4" (NÃO INCLUSA)</t>
  </si>
  <si>
    <t>18.9.43</t>
  </si>
  <si>
    <t>C4920</t>
  </si>
  <si>
    <t>TOMADA PARA LÓGICA, COM 2 CONECTORES RJ45, 8 FIOS, CAT-5E, COMPLETA PARA CAIXA 4"x4" (NÃO INCLUSA)</t>
  </si>
  <si>
    <t>18.9.44</t>
  </si>
  <si>
    <t>C4921</t>
  </si>
  <si>
    <t>TOMADA PARA LÓGICA, COM 1 CONECTOR RJ45, 8 FIOS, CAT-5E, COMPLETA PARA CAIXA 4"x2" (NÃO INCLUSA)</t>
  </si>
  <si>
    <t>18.9.45</t>
  </si>
  <si>
    <t>C5190</t>
  </si>
  <si>
    <t>TOMADA PARA LÓGICA, COM 1 CONECTOR RJ45, 8 FIOS, CAT-6, COMPLETA PARA CAIXA 4"x2" (NÃO INCLUSA)</t>
  </si>
  <si>
    <t>18.9.46</t>
  </si>
  <si>
    <t>C4794</t>
  </si>
  <si>
    <t>TOMADA PARA LÓGICA, COM 2 CONECTORES RJ45, 8 FIOS, CAT-5E, COMPLETA PARA CAIXA 4"x2" (NÃO INCLUSA)</t>
  </si>
  <si>
    <t>18.9.47</t>
  </si>
  <si>
    <t>C5191</t>
  </si>
  <si>
    <t xml:space="preserve">TOMADA PARA LÓGICA, COM 2 CONECTORES RJ45, 8 FIOS, CAT-6, COMPLETA PARA CAIXA 4"x2" (NÃO INCLUSA)
</t>
  </si>
  <si>
    <t>18.9.48</t>
  </si>
  <si>
    <t>C3486</t>
  </si>
  <si>
    <t>TOMADA P/ PISO FÊMEA PARA RJ-11(TELEFÔNICA)</t>
  </si>
  <si>
    <t>18.9.49</t>
  </si>
  <si>
    <t>C4793</t>
  </si>
  <si>
    <t xml:space="preserve">TOMADA SIMPLES DE PISO 2P+T 20A-250V C/ PLACA EM LATÃO CAIXA 4"X2" (NÃO INCLUI A CAIXA) </t>
  </si>
  <si>
    <t>18.9.50</t>
  </si>
  <si>
    <t>C4932</t>
  </si>
  <si>
    <t>TOMADA SIMPLES DE PISO PARA LÓGICA RJ45, 8 FIOS, CAT-6E, COMPLETA (PLACA/TAMPA EM LATÃO 4"x2", COM 1 CONECTOR, EXCETO CAIXA 4"X2")</t>
  </si>
  <si>
    <t>18.9.51</t>
  </si>
  <si>
    <t>C2490</t>
  </si>
  <si>
    <t>TOMADA TRIPOLAR, MAIS TERRA - 25A/250V</t>
  </si>
  <si>
    <t>18.9.52</t>
  </si>
  <si>
    <t>C2491</t>
  </si>
  <si>
    <t>TOMADA TRIPOLAR, MAIS TERRA - 30A/250V</t>
  </si>
  <si>
    <t>18.9.53</t>
  </si>
  <si>
    <t>C2489</t>
  </si>
  <si>
    <t>TOMADA TRIPOLAR (3P+T) - 32A/380V</t>
  </si>
  <si>
    <t>18.9.54</t>
  </si>
  <si>
    <t>C2493</t>
  </si>
  <si>
    <t>TOMADA UNIVERSAL 10A 250V</t>
  </si>
  <si>
    <t>18.9.55</t>
  </si>
  <si>
    <t>C2492</t>
  </si>
  <si>
    <t>18.9.56</t>
  </si>
  <si>
    <t>C2494</t>
  </si>
  <si>
    <t>TOMADA VOLTAMP - 30A (MACHO/FÊMEA)</t>
  </si>
  <si>
    <t>18.9.57</t>
  </si>
  <si>
    <t>C2495</t>
  </si>
  <si>
    <t>TOMADA VOLTAMP - 60A (MACHO/FÊMEA)</t>
  </si>
  <si>
    <t>LUMINÁRIAS INTERNAS / EXTERNAS / ACESSÓRIOS</t>
  </si>
  <si>
    <t>18.10.1</t>
  </si>
  <si>
    <t>C4371</t>
  </si>
  <si>
    <t>18.10.2</t>
  </si>
  <si>
    <t>C4834</t>
  </si>
  <si>
    <t xml:space="preserve">ARANDELA COM SOQUETE E-27, CORPO E GRADE FRONTAL DE PROTEÇÃO EM ALUMÍNIO, DIFUSOR EM VIDRO TRANSPARENTE COM UMA LÂMPADA ELETRÔNICA FLUORESCENTE COMPACTA DE 15W, COMPLETA
</t>
  </si>
  <si>
    <t>18.10.3</t>
  </si>
  <si>
    <t>C4828</t>
  </si>
  <si>
    <t>18.10.4</t>
  </si>
  <si>
    <t>C4948</t>
  </si>
  <si>
    <t>18.10.5</t>
  </si>
  <si>
    <t>C4105</t>
  </si>
  <si>
    <t>18.10.6</t>
  </si>
  <si>
    <t>C4106</t>
  </si>
  <si>
    <t>18.10.7</t>
  </si>
  <si>
    <t>C4107</t>
  </si>
  <si>
    <t>18.10.8</t>
  </si>
  <si>
    <t>C4801</t>
  </si>
  <si>
    <t>BALIZADOR, CORPO DE ALUMÍNIO INJETADO, BORRACHA DE VEDAÇÃO, DIFUSOR EM VIDRO PRENSADO, GRADE FRONTAL DE PROTEÇÃO, COM LAMP. FL. COMPLETA 15W OU 18W</t>
  </si>
  <si>
    <t>18.10.9</t>
  </si>
  <si>
    <t>C4807</t>
  </si>
  <si>
    <t>18.10.10</t>
  </si>
  <si>
    <t>C4808</t>
  </si>
  <si>
    <t>18.10.11</t>
  </si>
  <si>
    <t>C3906</t>
  </si>
  <si>
    <t>BASE METÁLICA INCL. TUBO GALVANIZADO 2" P/ LUMINÁRIA ELEVADA SN-05</t>
  </si>
  <si>
    <t>18.10.12</t>
  </si>
  <si>
    <t>C1029</t>
  </si>
  <si>
    <t>CÉLULA FOTOELÉTRICA P/ LÂMPADA,  ATÉ 250W</t>
  </si>
  <si>
    <t>18.10.13</t>
  </si>
  <si>
    <t>C1030</t>
  </si>
  <si>
    <t>CÉLULA FOTOELÉTRICA P/ LÂMPADA, ATÉ 1000W</t>
  </si>
  <si>
    <t>18.10.14</t>
  </si>
  <si>
    <t>C4104</t>
  </si>
  <si>
    <t>18.10.15</t>
  </si>
  <si>
    <t>C3915</t>
  </si>
  <si>
    <t>18.10.16</t>
  </si>
  <si>
    <t>C3917</t>
  </si>
  <si>
    <t>GLOBO PRISMÁTICO CLARO / ÂMBAR P/ LUMINÁRIA SN-05 (30W)</t>
  </si>
  <si>
    <t>18.10.17</t>
  </si>
  <si>
    <t>C3916</t>
  </si>
  <si>
    <t>GLOBO PRISMÁTICO CLARO PARA LUMINÁRIA SN-05 (30W)</t>
  </si>
  <si>
    <t>18.10.18</t>
  </si>
  <si>
    <t>C3918</t>
  </si>
  <si>
    <t>18.10.19</t>
  </si>
  <si>
    <t>C3919</t>
  </si>
  <si>
    <t>18.10.20</t>
  </si>
  <si>
    <t>C4103</t>
  </si>
  <si>
    <t>LÂMPADA FLUORESCENTE 32W/3000K MAIS REATOR ELETRÔNICO FIXADOS SOBRE SANCA</t>
  </si>
  <si>
    <t>18.10.21</t>
  </si>
  <si>
    <t>C1765</t>
  </si>
  <si>
    <t>LÂMPADA FLUORESCENTE DE 16W OU 20W (SUBSTITUIÇÃO)</t>
  </si>
  <si>
    <t>18.10.22</t>
  </si>
  <si>
    <t>C1766</t>
  </si>
  <si>
    <t>LÂMPADA FLUORESCENTE DE 32W OU 40W (SUBSTITUIÇÃO)</t>
  </si>
  <si>
    <t>18.10.23</t>
  </si>
  <si>
    <t>C1767</t>
  </si>
  <si>
    <t>LÂMPADA FLUORESCENTE, TIPO PL, ATE 13W (SUBSTITUIÇÃO)</t>
  </si>
  <si>
    <t>18.10.24</t>
  </si>
  <si>
    <t>C1769</t>
  </si>
  <si>
    <t>LÂMPADA INCANDESCENTE  ATE 150W (SUBSTITUIÇÃO)</t>
  </si>
  <si>
    <t>18.10.25</t>
  </si>
  <si>
    <t>C1763</t>
  </si>
  <si>
    <t>LÂMPADA  MISTA DE 160  A 500W  (SUBSTITUIÇÃO)</t>
  </si>
  <si>
    <t>18.10.26</t>
  </si>
  <si>
    <t>C1771</t>
  </si>
  <si>
    <t>LÂMPADA VAPOR DE MERCÚRIO ATE 250W  (SUBSTITUIÇÃO)</t>
  </si>
  <si>
    <t>18.10.27</t>
  </si>
  <si>
    <t>C1773</t>
  </si>
  <si>
    <t>LÂMPADA VAPOR DE MERCÚRIO ATÉ 400W (SUBSTITUIÇÃO)</t>
  </si>
  <si>
    <t>18.10.28</t>
  </si>
  <si>
    <t>C1772</t>
  </si>
  <si>
    <t>LÂMPADA VAPOR DE MERCÚRIO ATE 400W (SUBSTITUIÇÃO)</t>
  </si>
  <si>
    <t>18.10.29</t>
  </si>
  <si>
    <t>C1776</t>
  </si>
  <si>
    <t>LÂMPADA VAPOR DE SÓDIO ATE 70W  (SUBSTITUIÇÃO)</t>
  </si>
  <si>
    <t>18.10.30</t>
  </si>
  <si>
    <t>C1774</t>
  </si>
  <si>
    <t>LÂMPADA VAPOR DE SÓDIO ATE 250W  (SUBSTITUIÇÃO)</t>
  </si>
  <si>
    <t>18.10.31</t>
  </si>
  <si>
    <t>C1775</t>
  </si>
  <si>
    <t>LÂMPADA VAPOR DE SÓDIO ATE 400W (SUBSTITUIÇÃO)</t>
  </si>
  <si>
    <t>18.10.32</t>
  </si>
  <si>
    <t>C1777</t>
  </si>
  <si>
    <t>LÂMPADA VAPOR METÁLICO ATE 1000W (SUBSTITUIÇÃO)</t>
  </si>
  <si>
    <t>18.10.33</t>
  </si>
  <si>
    <t>C1778</t>
  </si>
  <si>
    <t>LÂMPADA VAPOR METÁLICO ATE 2000W (SUBSTITUIÇÃO)</t>
  </si>
  <si>
    <t>18.10.34</t>
  </si>
  <si>
    <t>C4111</t>
  </si>
  <si>
    <t>18.10.35</t>
  </si>
  <si>
    <t>C4945</t>
  </si>
  <si>
    <t xml:space="preserve">LUMINÁRIA CILÍNDRICA DE SOBREPOR COM SOQUETE E-27, ANEL DE ARREMATE EM ALUMÍNIO ANODIZADO E PINTADO POR PROCESSO ELETROSTÁTICO, COM REFLETOR EM ALUMÍNIO ANODIZADO ALTO BRILHO, CONTROLE ANTIOFUSCAMENTO E LÂMPADA FLUORESCENTE ELETRÔNICA COMPACTA 1 X 15W - COMPLETA
</t>
  </si>
  <si>
    <t>18.10.36</t>
  </si>
  <si>
    <t>C4944</t>
  </si>
  <si>
    <t>18.10.37</t>
  </si>
  <si>
    <t>C1650</t>
  </si>
  <si>
    <t>LUMINÁRIA C/LÂMPADA INCANDESCENTE, A PROVA DE TEMPO, VAPOR, ETC.</t>
  </si>
  <si>
    <t>18.10.38</t>
  </si>
  <si>
    <t>C1652</t>
  </si>
  <si>
    <t>LUMINÁRIA COMPLETA, EMBUTIDA EM LAJE P/ PRESÍDIO</t>
  </si>
  <si>
    <t>18.10.39</t>
  </si>
  <si>
    <t>C1653</t>
  </si>
  <si>
    <t>LUMINÁRIA DE ADVERTENCIA - INTERNA/EXTERNA</t>
  </si>
  <si>
    <t>18.10.40</t>
  </si>
  <si>
    <t>C3627</t>
  </si>
  <si>
    <t>LUMINÁRIA DE ALTO RENDIMENTO, CORPO EM ALUMÍNIO FUNDIDO P/ LÂMPADAS VAPOR DE SÓDIO 400W</t>
  </si>
  <si>
    <t>18.10.41</t>
  </si>
  <si>
    <t>C4109</t>
  </si>
  <si>
    <t>18.10.42</t>
  </si>
  <si>
    <t>C4100</t>
  </si>
  <si>
    <t>LUMINÁRIA DE EMBUTIR CILÍNDRICA COM ANEL DE ARREMATE EM ALUMÍNIO ANODIZADO E PINTADO POR PROCESSO ELETROSTÁTICO COM REFLETOR EM ALUMÍNIO ANODIZADO ALTO BRILHO COM CONTROLE ANTIOFUSCAMENTO PARA LÂMPADA FLUORESCENTE COMPACTA DE 23W</t>
  </si>
  <si>
    <t>18.10.43</t>
  </si>
  <si>
    <t>C4811</t>
  </si>
  <si>
    <t>LUMINÁRIA DE EMBUTIR CILÍNDRICA COM CORPO EM CHAPA DE AÇO FOSFATIZADA E PINTADA ELETROSTATICAMENTE E REFLETOR REPUXADO EM ALUMÍNIO ANODIZADO, COM VIDRO JATEADO CENTRAL, PARA UMA LÂMPADA FLUORESCENTE COMPACTA 20W, COMPLETA</t>
  </si>
  <si>
    <t>18.10.44</t>
  </si>
  <si>
    <t>C4799</t>
  </si>
  <si>
    <t>LUMINÁRIA DE EMBUTIR CILÍNDRICA COM CORPO EM CHAPA DE AÇO FOSFATIZADA E PINTADA ELETROSTATICAMENTE E REFLETOR REPUXADO EM ALUMÍNIO ANODIZADO, COM VIDRO JATEADO CENTRAL PARA DUAS LÂMPADAS FLUORESCENTES COMPACTAS 20W, COMPLETA</t>
  </si>
  <si>
    <t>18.10.45</t>
  </si>
  <si>
    <t>C4101</t>
  </si>
  <si>
    <t>18.10.46</t>
  </si>
  <si>
    <t>C4102</t>
  </si>
  <si>
    <t>18.10.47</t>
  </si>
  <si>
    <t>C4943</t>
  </si>
  <si>
    <t>18.10.48</t>
  </si>
  <si>
    <t>C4797</t>
  </si>
  <si>
    <t>18.10.49</t>
  </si>
  <si>
    <t>C4540</t>
  </si>
  <si>
    <t>18.10.50</t>
  </si>
  <si>
    <t>C4809</t>
  </si>
  <si>
    <t>18.10.51</t>
  </si>
  <si>
    <t>C4433</t>
  </si>
  <si>
    <t>LUMINÁRIA DE EMBUTIR EM TETO, CIRCULAR, CORPO EM ALUMÍNIO ANODIZADO COM LÂMPADA HQI DE 70W</t>
  </si>
  <si>
    <t>18.10.52</t>
  </si>
  <si>
    <t>C4795</t>
  </si>
  <si>
    <t>18.10.53</t>
  </si>
  <si>
    <t>C4796</t>
  </si>
  <si>
    <t>18.10.54</t>
  </si>
  <si>
    <t>18.10.55</t>
  </si>
  <si>
    <t>C4412</t>
  </si>
  <si>
    <t>LUMINÁRIA DE PISO MÓVEL, CORPO EM ALUMÍNIO, REFLETOR EM ALUMÍNIO ANODIZADO COM PROTETOR DE VIDRO EM GRADE DE ALUMÍNIO</t>
  </si>
  <si>
    <t>18.10.56</t>
  </si>
  <si>
    <t>C4798</t>
  </si>
  <si>
    <t>LUMINÁRIA DE SOBREPOR  COM CORPO EM CHAPA DE AÇO TRATADA E PINTADA NA COR BRANCA, REFLETOR C/ ACABAMENTO ESPECULAR DE ALTO BRILHO, P/ DUAS LÃMPADAS FLUORESCENTES TUBULARES T8 DE 16W, REATOR ELETRÔNICO P/2X16W, FP DO CJ. 33W E FATOR DE POTÊNCIA 0,98, COMPLETA</t>
  </si>
  <si>
    <t>18.10.57</t>
  </si>
  <si>
    <t>C4802</t>
  </si>
  <si>
    <t>LUMINÁRIA DE SOBREPOR/EMBUTIR RETANGULAR EM PA(POLYAMIDE) COM REFLETOR EM PMMA OPTICO PARA 2 LED'S TUBULARES T5 DE 20W, TONALIDADE 5000K, COR BRANCA, GRAU DE PROTEÇÃO IP20 E 1 LED DRIVER - COMPLETA</t>
  </si>
  <si>
    <t>18.10.58</t>
  </si>
  <si>
    <t>C4800</t>
  </si>
  <si>
    <t>LUMINÁRIA DE SOBREPOR CILÍNDRICA COM CORPO EM CHAPA DE AÇO FOSFATIZADA E PINTADA ELETROSTATICAMENTE E REFLETOR REPUXADO EM ALUMÍNIO ANODIZADO, COM VIDRO JATEADO CENTRAL PARA DUAS LÂMPADAS FLUORESCENTES COMPACTAS 20W, COMPLETA</t>
  </si>
  <si>
    <t>18.10.59</t>
  </si>
  <si>
    <t>C5192</t>
  </si>
  <si>
    <t>LUMINÁRIA DE SOBREPOR COM CORPO EM CHAPA DE AÇO TRATADA E PINTADA COR BRANCO, SEM ALETAS, REFLETOR C/ ACABAMENTO ESPECULAR DE ALTO BRILHO, P/ DUAS LÂMPADAS FLUORESCENTES TUBULARES T8 DE 32W, REATOR ELETRÔNICO P/2X32W, FP DO CJ. 33W E FATOR DE POTÊNCIA 0,98</t>
  </si>
  <si>
    <t>18.10.60</t>
  </si>
  <si>
    <t>C4946</t>
  </si>
  <si>
    <t>18.10.61</t>
  </si>
  <si>
    <t>C4803</t>
  </si>
  <si>
    <t>18.10.62</t>
  </si>
  <si>
    <t>C4804</t>
  </si>
  <si>
    <t>LUMINÁRIA DE EMBUTIR/SOBREPOR RETANGULAR CORPO EM CHAPA DE AÇO, PINTURA EPÓXI BRANCA COM REFLETOR EM ALUMÍNIO ESPELHO, PARA 2 LED'S TUBULAR T5 DE 10W, TONALIDADE 5000K, COR BRANCA, GRAU DE PROTEÇÃO IP20 E 1 LED DRIVER - COMPLETA</t>
  </si>
  <si>
    <t>18.10.63</t>
  </si>
  <si>
    <t>C3628</t>
  </si>
  <si>
    <t>LUMINÁRIA DECORATIVA, CORPO EM ALUMÍNIO FUNDIDO P/ LÂMPADAS VAPOR DE SÓDIO 250W</t>
  </si>
  <si>
    <t>18.10.64</t>
  </si>
  <si>
    <t>C3924</t>
  </si>
  <si>
    <t>18.10.65</t>
  </si>
  <si>
    <t>C1659</t>
  </si>
  <si>
    <t>LUMINÁRIA FECHADA, BRAÇO, LENTE DE VIDRO E LÂMPADA DE VAPOR DE MERCÚRIO 250W</t>
  </si>
  <si>
    <t>18.10.66</t>
  </si>
  <si>
    <t>C1658</t>
  </si>
  <si>
    <t>LUMINÁRIA FECHADA, BRAÇO LENTE VIDRO C/ LÂMPADA DE VAPOR DE MERCÚRIO 400W</t>
  </si>
  <si>
    <t>18.10.67</t>
  </si>
  <si>
    <t>C1660</t>
  </si>
  <si>
    <t>LUMINÁRIA FECHADA, BRAÇO, LENTE VIDRO E LÂMPADA DE VAPOR DE SÓDIO 360W</t>
  </si>
  <si>
    <t>18.10.68</t>
  </si>
  <si>
    <t>C1662</t>
  </si>
  <si>
    <t>LUMINÁRIA FLUORESCENTE COMPLETA (1 X 16)W</t>
  </si>
  <si>
    <t>18.10.69</t>
  </si>
  <si>
    <t>C1637</t>
  </si>
  <si>
    <t>LUMINÁRIA FLUORESCENTE COMPLETA (1 X 32)W</t>
  </si>
  <si>
    <t>18.10.70</t>
  </si>
  <si>
    <t>C1661</t>
  </si>
  <si>
    <t>LUMINÁRIA FLUORESCENTE COMPLETA ( 2 X 16 )W</t>
  </si>
  <si>
    <t>18.10.71</t>
  </si>
  <si>
    <t>C1638</t>
  </si>
  <si>
    <t>LUMINÁRIA FLUORESCENTE COMPLETA (2 X 32)W</t>
  </si>
  <si>
    <t>18.10.72</t>
  </si>
  <si>
    <t>C1639</t>
  </si>
  <si>
    <t>LUMINÁRIA FLUORESCENTE COMPLETA (4 X 16)W</t>
  </si>
  <si>
    <t>18.10.73</t>
  </si>
  <si>
    <t>C1636</t>
  </si>
  <si>
    <t>LUMINÁRIA FLUORESCENTE COMPLETA ( 4 X 32 )W</t>
  </si>
  <si>
    <t>18.10.74</t>
  </si>
  <si>
    <t>C1640</t>
  </si>
  <si>
    <t>LUMINÁRIA FLUORESCENTE COMPLETA C/1 LÂMPADA DE 20W</t>
  </si>
  <si>
    <t>18.10.75</t>
  </si>
  <si>
    <t>C1663</t>
  </si>
  <si>
    <t>LUMINÁRIA FLUORESCENTE COMPLETA C/ 1 LÂMPADA 40W</t>
  </si>
  <si>
    <t>18.10.76</t>
  </si>
  <si>
    <t>C1665</t>
  </si>
  <si>
    <t>LUMINÁRIA FLUORESCENTE COMPLETA C/2 LÂMPADAS DE 20W</t>
  </si>
  <si>
    <t>18.10.77</t>
  </si>
  <si>
    <t>C1666</t>
  </si>
  <si>
    <t>LUMINÁRIA FLUORESCENTE COMPLETA C/2 LÂMPADAS DE 40W</t>
  </si>
  <si>
    <t>18.10.78</t>
  </si>
  <si>
    <t>C1667</t>
  </si>
  <si>
    <t>LUMINÁRIA FLUORESCENTE COMPLETA C/2 LÂMPADAS DE 65W</t>
  </si>
  <si>
    <t>18.10.79</t>
  </si>
  <si>
    <t>C1664</t>
  </si>
  <si>
    <t>LUMINÁRIA FLUORESCENTE COMPLETA C/ 3 LÂMPADAS 40W</t>
  </si>
  <si>
    <t>18.10.80</t>
  </si>
  <si>
    <t>C1641</t>
  </si>
  <si>
    <t>LUMINÁRIA FLUORESCENTE COMPLETA C/4 LÂMPADAS DE 20W</t>
  </si>
  <si>
    <t>18.10.81</t>
  </si>
  <si>
    <t>C1642</t>
  </si>
  <si>
    <t>LUMINÁRIA FLUORESCENTE COMPLETA C/4 LÂMPADAS DE 40W</t>
  </si>
  <si>
    <t>18.10.82</t>
  </si>
  <si>
    <t>C4947</t>
  </si>
  <si>
    <t>18.10.83</t>
  </si>
  <si>
    <t>C1668</t>
  </si>
  <si>
    <t>LUMINÁRIA P/MUROS FECHADA  C/ LÂMPADA</t>
  </si>
  <si>
    <t>18.10.84</t>
  </si>
  <si>
    <t>C1669</t>
  </si>
  <si>
    <t>LUMINÁRIA PAREDE,TIPO ARANDELA C/ LÂMPADA INCANDESCENTE</t>
  </si>
  <si>
    <t>18.10.85</t>
  </si>
  <si>
    <t>C4806</t>
  </si>
  <si>
    <t>LUMINÁRIA PENDENTE EM LED, CORPO EM ALUMÍNIO, POTÊNCIA MÍNIMA 200W E MÁXIMA 210W</t>
  </si>
  <si>
    <t>18.10.86</t>
  </si>
  <si>
    <t>C4805</t>
  </si>
  <si>
    <t>18.10.87</t>
  </si>
  <si>
    <t>C4956</t>
  </si>
  <si>
    <t>18.10.88</t>
  </si>
  <si>
    <t>C4108</t>
  </si>
  <si>
    <t>LUMINÁRIA QUADRADA EMBUTIDA NA PAREDE PARA LÂMPADA FLUORESCENTE COMPACTA 2X26W EM ALUMÍNIO FUNDIDO E PINTADO POR PROCESSO ELETROSTÁTICO COM REFLETOR EM ALUMÍNIO ANODIZADO ALTO BRILHO E DIFUSOR EM VIDRO TRANPARENTE PRISMÁTICO</t>
  </si>
  <si>
    <t>18.10.89</t>
  </si>
  <si>
    <t>C1671</t>
  </si>
  <si>
    <t>LUMINÁRIA REFLETORA COM LÂMPADA HALÓGENA DICROICA 50W</t>
  </si>
  <si>
    <t>18.10.90</t>
  </si>
  <si>
    <t>C1670</t>
  </si>
  <si>
    <t>LUMINÁRIA REFLETORA COM LÂMPADA HALÓGENA DICROICA 75W</t>
  </si>
  <si>
    <t>18.10.91</t>
  </si>
  <si>
    <t>C1672</t>
  </si>
  <si>
    <t>LUMINÁRIA REFLETORA INTERNA SIMPLES C/OU S/VIDRO</t>
  </si>
  <si>
    <t>18.10.92</t>
  </si>
  <si>
    <t>C1643</t>
  </si>
  <si>
    <t>LUMINÁRIA REFLETORA.INTERNA.SIMPLES C/LÂMPADA MERCÚRIO</t>
  </si>
  <si>
    <t>18.10.93</t>
  </si>
  <si>
    <t>C4957</t>
  </si>
  <si>
    <t xml:space="preserve">LUMINÁRIA TIPO BALIZADOR DE EMBUTIR COM SOQUETE E-27 PARA LÂMPADA FLUORESCENTE ELETRÔNICA COMPACTA DE 9W 
</t>
  </si>
  <si>
    <t>18.10.94</t>
  </si>
  <si>
    <t>C1673</t>
  </si>
  <si>
    <t>LUMINÁRIA TIPO GLOBO PLÁSTICO C/ LÂMPADA INCANDESCENTE</t>
  </si>
  <si>
    <t>18.10.95</t>
  </si>
  <si>
    <t>C1674</t>
  </si>
  <si>
    <t>LUMINÁRIA TIPO GLOBO VIDRO C/ LAMPADA INCANDESCENTE</t>
  </si>
  <si>
    <t>18.10.96</t>
  </si>
  <si>
    <t>C1675</t>
  </si>
  <si>
    <t>LUMINÁRIA TIPO GLOBO VIDRO C/ LÂMPADA MISTA, ATÉ 160W</t>
  </si>
  <si>
    <t>18.10.97</t>
  </si>
  <si>
    <t>C1676</t>
  </si>
  <si>
    <t>LUMINÁRIA TIPO GLOBO VIDRO C/ LÂMPADA MISTA, ATÉ 500W</t>
  </si>
  <si>
    <t>18.10.98</t>
  </si>
  <si>
    <t>C1677</t>
  </si>
  <si>
    <t>LUMINÁRIA TIPO SPOT DIRECIONAL C/ BRAÇO E C/ LÂMPADA INCANDESCENTE</t>
  </si>
  <si>
    <t>18.10.99</t>
  </si>
  <si>
    <t>C1678</t>
  </si>
  <si>
    <t>LUMINÁRIA TIPO SPOT SIMPLES C/ LÂMPADA INCANDESCENTE</t>
  </si>
  <si>
    <t>18.10.100</t>
  </si>
  <si>
    <t>C1875</t>
  </si>
  <si>
    <t>PENDENTE OU PLAFONIER C/GLOBO LEITOSO C/ 1 LÂMPADA DE 60W</t>
  </si>
  <si>
    <t>18.10.101</t>
  </si>
  <si>
    <t>C3921</t>
  </si>
  <si>
    <t>18.10.102</t>
  </si>
  <si>
    <t>C2009</t>
  </si>
  <si>
    <t>POSTE DE FERRO P/ JARDIM H=2.80M, C/GLOBO E LÂMPADA VAPOR DE SÓDIO 70W</t>
  </si>
  <si>
    <t>18.10.103</t>
  </si>
  <si>
    <t>C2010</t>
  </si>
  <si>
    <t>POSTE DE FERRO P/JARDIM H=2.80M, C/GLOBO DE VIDRO, S/ LÂMPADA</t>
  </si>
  <si>
    <t>18.10.104</t>
  </si>
  <si>
    <t>C3625</t>
  </si>
  <si>
    <t>POSTE METÁLICO CÔNICO RETO FLANGEADO H=10.0m P/02 LUMINÁRIAS DECORATIVAS</t>
  </si>
  <si>
    <t>18.10.105</t>
  </si>
  <si>
    <t>C3626</t>
  </si>
  <si>
    <t>POSTE METÁLICO DECORATIVO CÔNICO RETO FLANGEADO H=4.0m P/01 OU 02 LUMINÁRIAS DECORATIVAS</t>
  </si>
  <si>
    <t>18.10.106</t>
  </si>
  <si>
    <t>C2050</t>
  </si>
  <si>
    <t xml:space="preserve">PROJETOR C/ LÂMPADA VAPOR DE  MERCÚRIO DE 250W, COMPLETA (SEM FOTOCÉLULA)
</t>
  </si>
  <si>
    <t>18.10.107</t>
  </si>
  <si>
    <t>C2049</t>
  </si>
  <si>
    <t>PROJETOR C/ LÂMPADA HALÓGENA DUPLO ENVELOPE DE 500W</t>
  </si>
  <si>
    <t>18.10.108</t>
  </si>
  <si>
    <t>C2048</t>
  </si>
  <si>
    <t>PROJETOR C/ LÂMPADA DE VAPOR DE MERCÚRIO DE 250W, C/FOTOCÉLULA</t>
  </si>
  <si>
    <t>18.10.109</t>
  </si>
  <si>
    <t>C2051</t>
  </si>
  <si>
    <t>PROJETOR C/ LÂMPADA VAPOR METÁLICO 1000W  C/FOTOCÉLULA</t>
  </si>
  <si>
    <t>18.10.110</t>
  </si>
  <si>
    <t>C2054</t>
  </si>
  <si>
    <t>PROJETOR C/ LÂMPADA DE VAPOR DE MERCÚRIO 250W, C/FOTOCÉLULA</t>
  </si>
  <si>
    <t>18.10.111</t>
  </si>
  <si>
    <t>C2047</t>
  </si>
  <si>
    <t>PROJETOR EM ALUMÍNIO, C/ LÂMPADA FLUORESCENTE ATÉ PL-13W</t>
  </si>
  <si>
    <t>18.10.112</t>
  </si>
  <si>
    <t>C2044</t>
  </si>
  <si>
    <t>PROJETOR EM ALUMÍNIO, C/ LÂMPADA FLUORESCENTE ATÉ PL-18W</t>
  </si>
  <si>
    <t>18.10.113</t>
  </si>
  <si>
    <t>C4915</t>
  </si>
  <si>
    <t>PROJETOR EM ALUMÍNIO, C/ LÂMPADA DE VAPOR METÁLICO DE 250W, S/FOTOCÉLULA</t>
  </si>
  <si>
    <t>18.10.114</t>
  </si>
  <si>
    <t>PROJETOR EM ALUMÍNIO, C/ LÂMPADA DE VAPOR METÁLICO E FOTOCÉLULA ATÉ 400W</t>
  </si>
  <si>
    <t>18.10.115</t>
  </si>
  <si>
    <t>C2046</t>
  </si>
  <si>
    <t>PROJETOR EM ALUMÍNIO, C/ LÂMPADA DE VAPOR METÁLICO E FOTOCÉLULA ATÉ 1000W</t>
  </si>
  <si>
    <t>18.10.116</t>
  </si>
  <si>
    <t>C4115</t>
  </si>
  <si>
    <t>PROJETOR EM ALUMÍNIO POLIDO COM REFLETOR EM ALUMÍNIO ANODIZADO E DIFUSOR EM VIDRO PLANO TEMPERADO TRANSPARENTE DIÂMETRO = 40CM PARA LÂMPADA VAPOR METÁLICO 400W C/ REATOR E IGNITOR</t>
  </si>
  <si>
    <t>18.10.117</t>
  </si>
  <si>
    <t>C4112</t>
  </si>
  <si>
    <t>PROJETOR EMBUTIDO NO FORRO EM CHAPA DE AÇO PINTADA COM REFLETOR DE ALUMÍNIO ANODIZADO ALTO BRILHO E DIFUSOR EM VIDRO TRANSPARENTE TEMPERADO PARA LÂMPADA DE VAPOR METÁLICO 400W C/ REATOR E IGNITOR</t>
  </si>
  <si>
    <t>18.10.118</t>
  </si>
  <si>
    <t>C4810</t>
  </si>
  <si>
    <t>18.10.119</t>
  </si>
  <si>
    <t>C2053</t>
  </si>
  <si>
    <t>PROJETOR EXTERNO C/ LÂMPADA DE VAPOR DE MERCÚRIO DE 400W, S/ FOTOCÉLULA</t>
  </si>
  <si>
    <t>18.10.120</t>
  </si>
  <si>
    <t>C2105</t>
  </si>
  <si>
    <t>REATOR AFP-220V, SIMPLES P/ LÂMPADA FLUORESCENTE (SUBSTITUIÇÃO)</t>
  </si>
  <si>
    <t>18.10.121</t>
  </si>
  <si>
    <t>C2104</t>
  </si>
  <si>
    <t>REATOR AFP-220V, DUPLO P/ LÂMPADA FLUORESCENTE (SUBSTITUIÇÃO)</t>
  </si>
  <si>
    <t>18.10.122</t>
  </si>
  <si>
    <t>C2106</t>
  </si>
  <si>
    <t>REATOR DE PARTIDA P/ LÂMPADA VAPOR DE MERCÚRIO ATÉ 1000W</t>
  </si>
  <si>
    <t>18.10.123</t>
  </si>
  <si>
    <t>C4110</t>
  </si>
  <si>
    <t>SISTEMA DE ILUMINAÇÃO COM LED BRANCO PARA FIXAÇÃO LATERAL EM LINHA COM DISPERSÃO A 90 GRAUS E SUPORTE DE ALUMÍNIO, ALIMENTAÇÃO POR DRIVER REMOTO EM CORRENTE CONTÍNUA</t>
  </si>
  <si>
    <t>18.10.124</t>
  </si>
  <si>
    <t>C4113</t>
  </si>
  <si>
    <t>18.10.125</t>
  </si>
  <si>
    <t>C4116</t>
  </si>
  <si>
    <t>LUMINÁRIAS EXTERNAS EM POSTES DE CONCRETO</t>
  </si>
  <si>
    <t>18.11.1</t>
  </si>
  <si>
    <t>C4791</t>
  </si>
  <si>
    <t>LUMINÁRIA 1 PÉTALA EM POSTE DE CONCRETO CIRCULAR H=12M, ALTURA LIVRE 10,20M, LÂMPADA VAPOR METÁLICO DE 150W, INCLUSIVE O POSTE</t>
  </si>
  <si>
    <t>18.11.2</t>
  </si>
  <si>
    <t>C4980</t>
  </si>
  <si>
    <t>LUMINÁRIA 1 PÉTALA EM POSTE DE CONCRETO CIRCULAR H=12M, ALTURA LIVRE 10,20M, LÂMPADA VAPOR METÁLICO DE 400W, INCLUSIVE O POSTE</t>
  </si>
  <si>
    <t>18.11.3</t>
  </si>
  <si>
    <t>C4981</t>
  </si>
  <si>
    <t>LUMINÁRIA 2 PÉTALAS EM POSTE DE CONCRETO CIRCULAR H=12M, ALTURA LIVRE 10,20M, LÂMPADA VAPOR METÁLICO DE 400W, INCLUSIVE O POSTE</t>
  </si>
  <si>
    <t>18.11.4</t>
  </si>
  <si>
    <t>C4982</t>
  </si>
  <si>
    <t>LUMINÁRIA 3 PÉTALAS EM POSTE DE CONCRETO CIRCULAR H=12M, ALTURA LIVRE 10,20M, LÂMPADA VAPOR METÁLICO DE 400W, INCLUSIVE O POSTE</t>
  </si>
  <si>
    <t>18.11.5</t>
  </si>
  <si>
    <t>C4983</t>
  </si>
  <si>
    <t>LUMINÁRIA 4 PÉTALAS EM POSTE DE CONCRETO CIRCULAR H=12M, ALTURA LIVRE 10,20M, LÂMPADA VAPOR METÁLICO DE 400W, INCLUSIVE O POSTE</t>
  </si>
  <si>
    <t>18.11.6</t>
  </si>
  <si>
    <t>C5035</t>
  </si>
  <si>
    <t>LUMINÁRIA 4 PÉTALAS EM POSTE DE CONCRETO CIRCULAR H=14M, ALTURA LIVRE 12M, LÂMPADA VAPOR METÁLICO DE 400W, INCLUSIVE O POSTE</t>
  </si>
  <si>
    <t>18.11.7</t>
  </si>
  <si>
    <t>C4870</t>
  </si>
  <si>
    <t>LUMINÁRIA FECHADA (1 UNIDADE) EM POSTE DE CONCRETO CIRCULAR H= 9,0M, ALTURA LIVRE  7,5M, LÂMPADA DE VAPOR METÁLICO DE 150W, INCLUSIVE O POSTE</t>
  </si>
  <si>
    <t>18.11.8</t>
  </si>
  <si>
    <t>C4977</t>
  </si>
  <si>
    <t>LUMINÁRIA FECHADA (2 UNIDADES) EM POSTE DE CONCRETO CIRCULAR H= 9,0M, ALTURA LIVRE  7,5M, LÂMPADA DE VAPOR METÁLICO DE 250W, INCLUSIVE O POSTE</t>
  </si>
  <si>
    <t>18.11.9</t>
  </si>
  <si>
    <t>C4978</t>
  </si>
  <si>
    <t>LUMINÁRIA FECHADA (1 UNIDADE) EM POSTE DE CONCRETO CIRCULAR H= 9,0M, ALTURA LIVRE  7,5M, LÂMPADA DE VAPOR METÁLICO DE 250W, INCLUSIVE O POSTE</t>
  </si>
  <si>
    <t>18.11.10</t>
  </si>
  <si>
    <t>C4871</t>
  </si>
  <si>
    <t xml:space="preserve">LUMINÁRIA FECHADA (2 UNIDADES) EM POSTE DE CONCRETO CIRCULAR H= 9,0M, ALTURA LIVRE  7,5M, LÂMPADA DE VAPOR METÁLICO DE 150W, INCLUSIVE O POSTE
</t>
  </si>
  <si>
    <t>18.11.11</t>
  </si>
  <si>
    <t>C5032</t>
  </si>
  <si>
    <t>PROJETOR (1 UNIDADE) EM POSTE DE CONCRETO CIRCULAR H= 8M, ALTURA LIVRE 6,60M, LÂMPADA DE VAPOR METÁLICO DE 150W, INCLUSIVE O POSTE</t>
  </si>
  <si>
    <t>18.11.12</t>
  </si>
  <si>
    <t>C5031</t>
  </si>
  <si>
    <t>PROJETOR (2 UNIDADES) EM POSTE DE CONCRETO CIRCULAR H= 8M, ALTURA LIVRE 6,60M, LÂMPADA DE VAPOR METÁLICO DE 150W, INCLUSIVE O POSTE</t>
  </si>
  <si>
    <t>18.11.13</t>
  </si>
  <si>
    <t>C4984</t>
  </si>
  <si>
    <t>PROJETOR (1 UNIDADE) EM POSTE DE CONCRETO CIRCULAR H=10M, ALTURA LIVRE  8,40M, LÂMPADA DE VAPOR DE MERCÚRIO DE 250W, INCLUSIVE O POSTE</t>
  </si>
  <si>
    <t>18.11.14</t>
  </si>
  <si>
    <t>C4985</t>
  </si>
  <si>
    <t>PROJETOR (1 UNIDADE) EM POSTE DE CONCRETO CIRCULAR H=10M, ALTURA LIVRE  8,40M, LÂMPADA DE VAPOR DE MERCÚRIO DE 400W, INCLUSIVE O POSTE</t>
  </si>
  <si>
    <t>18.11.15</t>
  </si>
  <si>
    <t>C4986</t>
  </si>
  <si>
    <t>PROJETOR (2 UNIDADES) EM POSTE DE CONCRETO CIRCULAR H=10M, ALTURA LIVRE  8,40M, LÂMPADA DE VAPOR DE MERCÚRIO DE 250W, INCLUSIVE O POSTE</t>
  </si>
  <si>
    <t>18.11.16</t>
  </si>
  <si>
    <t>C4987</t>
  </si>
  <si>
    <t>PROJETOR (2 UNIDADES) EM POSTE DE CONCRETO CIRCULAR H=10M, ALTURA LIVRE  8,40M, LÂMPADA DE VAPOR DE MERCÚRIO DE 400W, INCLUSIVE O POSTE</t>
  </si>
  <si>
    <t>18.11.17</t>
  </si>
  <si>
    <t>C4988</t>
  </si>
  <si>
    <t>PROJETOR (3 UNIDADES) EM POSTE DE CONCRETO CIRCULAR H=10M, ALTURA LIVRE  8,40M, LÂMPADA DE VAPOR DE MERCÚRIO DE 400W, INCLUSIVE O POSTE</t>
  </si>
  <si>
    <t>18.11.18</t>
  </si>
  <si>
    <t>C5034</t>
  </si>
  <si>
    <t>PROJETOR (3 UNIDADES) EM POSTE DE CONCRETO CIRCULAR H=10M, ALTURA LIVRE 8,40M, LÂMPADA DE VAPOR METÁLICO DE 400W, INCLUSIVE O POSTE</t>
  </si>
  <si>
    <t>18.11.19</t>
  </si>
  <si>
    <t>C4989</t>
  </si>
  <si>
    <t>PROJETOR (4 UNIDADES) EM POSTE DE CONCRETO CIRCULAR H=10M, ALTURA LIVRE  8,40M, LÂMPADA DE VAPOR DE MERCÚRIO DE 400W, INCLUSIVE O POSTE</t>
  </si>
  <si>
    <t>APARELHOS ELÉTRICOS</t>
  </si>
  <si>
    <t>18.12.1</t>
  </si>
  <si>
    <t>C0081</t>
  </si>
  <si>
    <t>AMPERÍMETRO (72X72)MM, ESC. 0-250A</t>
  </si>
  <si>
    <t>18.12.2</t>
  </si>
  <si>
    <t>C0082</t>
  </si>
  <si>
    <t>AMPERÍMETRO (96X96)MM, ESC. 0-500A</t>
  </si>
  <si>
    <t>18.12.3</t>
  </si>
  <si>
    <t>C0080</t>
  </si>
  <si>
    <t>AMPERÍMETRO (144X144)MM, ESC. 0-1000A</t>
  </si>
  <si>
    <t>18.12.4</t>
  </si>
  <si>
    <t>C0101</t>
  </si>
  <si>
    <t>AQUECEDOR CENTRAL ELETROAUTOMATICO 220V-5060 A 7480W</t>
  </si>
  <si>
    <t>18.12.5</t>
  </si>
  <si>
    <t>C0102</t>
  </si>
  <si>
    <t>AQUECEDOR ELÉTRICO CAP.50  A 250L. 110/220V</t>
  </si>
  <si>
    <t>18.12.6</t>
  </si>
  <si>
    <t>C0103</t>
  </si>
  <si>
    <t>AQUECEDOR INDIVIDUAL ELETROAUTOMATICO 220V - 4840 W</t>
  </si>
  <si>
    <t>18.12.7</t>
  </si>
  <si>
    <t>C0465</t>
  </si>
  <si>
    <t>BOTOEIRA EM ALUMÍNIO FUNDIDO "LIGA - DESLIGA"</t>
  </si>
  <si>
    <t>18.12.8</t>
  </si>
  <si>
    <t>C1286</t>
  </si>
  <si>
    <t>ESTABILIZADOR DE TENSÃO/CORRENTE DE 1KVA</t>
  </si>
  <si>
    <t>18.12.9</t>
  </si>
  <si>
    <t>C1287</t>
  </si>
  <si>
    <t>ESTABILIZADOR DE TENSÃO/CORRENTE DE 3KVA</t>
  </si>
  <si>
    <t>18.12.10</t>
  </si>
  <si>
    <t>C1288</t>
  </si>
  <si>
    <t>ESTABILIZADOR DE TENSÃO/CORRENTE DE 5KVA</t>
  </si>
  <si>
    <t>18.12.11</t>
  </si>
  <si>
    <t>C1289</t>
  </si>
  <si>
    <t>ESTABILIZADOR DE TENSÃO/CORRENTE DE 7.5KVA</t>
  </si>
  <si>
    <t>18.12.12</t>
  </si>
  <si>
    <t>C1285</t>
  </si>
  <si>
    <t>18.12.13</t>
  </si>
  <si>
    <t>C1354</t>
  </si>
  <si>
    <t>EXAUSTOR ELETROMECÂNICO INDUSTRIAL D= 400MM</t>
  </si>
  <si>
    <t>18.12.14</t>
  </si>
  <si>
    <t>C1477</t>
  </si>
  <si>
    <t>INSTALAÇÃO DE EXAUSTOR ELÉTRICO TIPO DOMICILIAR</t>
  </si>
  <si>
    <t>18.12.15</t>
  </si>
  <si>
    <t>C2276</t>
  </si>
  <si>
    <t>SINALIZADOR P/ ENTRADA E SAÍDA DE VEÍCULOS</t>
  </si>
  <si>
    <t>18.12.16</t>
  </si>
  <si>
    <t>C2512</t>
  </si>
  <si>
    <t>TRANSFORMADOR 2KVA MONOFASICO 220V/110V</t>
  </si>
  <si>
    <t>18.12.17</t>
  </si>
  <si>
    <t>C2517</t>
  </si>
  <si>
    <t>TRANSFORMADOR DE CORRENTE EM QD - FAIXA 50 A 250/5A</t>
  </si>
  <si>
    <t>18.12.18</t>
  </si>
  <si>
    <t>C2518</t>
  </si>
  <si>
    <t>TRANSFORMADOR DE CORRENTE EM QD - FAIXA 200 A 400/5A</t>
  </si>
  <si>
    <t>18.12.19</t>
  </si>
  <si>
    <t>C2519</t>
  </si>
  <si>
    <t>TRANSFORMADOR DE CORRENTE EM QD - FAIXA 400 A 800/5A</t>
  </si>
  <si>
    <t>18.12.20</t>
  </si>
  <si>
    <t>C2520</t>
  </si>
  <si>
    <t>TRANSFORMADOR DE CORRENTE EM QD - FAIXA 1000 A 1500/5A</t>
  </si>
  <si>
    <t>18.12.21</t>
  </si>
  <si>
    <t>C4059</t>
  </si>
  <si>
    <t>TRANSFORMADOR DE CORRENTE 15 KV - INSTALADO</t>
  </si>
  <si>
    <t>18.12.22</t>
  </si>
  <si>
    <t>C4404</t>
  </si>
  <si>
    <t>TRANSFORMADOR DE FORÇA À SECO 750 KVA/13.800-380/220V (FORNECIMENTO E MONTAGEM)</t>
  </si>
  <si>
    <t>18.12.23</t>
  </si>
  <si>
    <t>C4405</t>
  </si>
  <si>
    <t>TRANSFORMADOR DE FORÇA À SECO 2.500 KVA/13.800-440/240V (FORNECIMENTO E MONTAGEM)</t>
  </si>
  <si>
    <t>18.12.24</t>
  </si>
  <si>
    <t>C0832</t>
  </si>
  <si>
    <t>18.12.25</t>
  </si>
  <si>
    <t>C4060</t>
  </si>
  <si>
    <t>TRANSFORMADOR DE POTÊNCIA 15 KV - INSTALADO</t>
  </si>
  <si>
    <t>18.12.26</t>
  </si>
  <si>
    <t>C2524</t>
  </si>
  <si>
    <t>TRANSFORMADOR P/CABINE PRIMÁRIA 500KVA-15KV</t>
  </si>
  <si>
    <t>18.12.27</t>
  </si>
  <si>
    <t>C2663</t>
  </si>
  <si>
    <t>18.12.28</t>
  </si>
  <si>
    <t>C2664</t>
  </si>
  <si>
    <t>18.12.29</t>
  </si>
  <si>
    <t>C2682</t>
  </si>
  <si>
    <t>VOLTÍMETRO (72X72)MM, ESC. 0-500V</t>
  </si>
  <si>
    <t>18.12.30</t>
  </si>
  <si>
    <t>C2683</t>
  </si>
  <si>
    <t>VOLTÍMETRO (96X96)MM, ESC. 0-500V</t>
  </si>
  <si>
    <t>18.12.31</t>
  </si>
  <si>
    <t>C2681</t>
  </si>
  <si>
    <t>VOLTÍMETRO (144X144)MM, ESC. 0-500V</t>
  </si>
  <si>
    <t>18.13.1</t>
  </si>
  <si>
    <t>C4372</t>
  </si>
  <si>
    <t>BALANÇA ELETRÔNICA C/ PLATAFORMA 18x3, CAP. 80 TON. (FORN./MONTAGEM)</t>
  </si>
  <si>
    <t>18.13.2</t>
  </si>
  <si>
    <t>C4184</t>
  </si>
  <si>
    <t>GRUPO GERADOR 951/1000 KVA, COM QUADRO AUTOMÁTICO - COMPLETO</t>
  </si>
  <si>
    <t>18.13.3</t>
  </si>
  <si>
    <t>C4063</t>
  </si>
  <si>
    <t>GRUPO GERADOR 781/950 KVA C/ QUADRO AUTOMÁTICO - COMPLETO</t>
  </si>
  <si>
    <t>18.13.4</t>
  </si>
  <si>
    <t>C4062</t>
  </si>
  <si>
    <t>GRUPO GERADOR 636/780 KVA C/ QUADRO AUTOMÁTICO - COMPLETO</t>
  </si>
  <si>
    <t>18.13.5</t>
  </si>
  <si>
    <t>C3668</t>
  </si>
  <si>
    <t>GRUPO GERADOR 501/635 KVA, COM QUADRO AUTOMÁTICO - COMPLETO</t>
  </si>
  <si>
    <t>18.13.6</t>
  </si>
  <si>
    <t>C4061</t>
  </si>
  <si>
    <t>GRUPO GERADOR 451/500 KVA COM QUADRO AUTOMÁTICO - COMPLETO</t>
  </si>
  <si>
    <t>18.13.7</t>
  </si>
  <si>
    <t>C4183</t>
  </si>
  <si>
    <t>GRUPO GERADOR 386/450 KVA, COM QUADRO AUTOMÁTICO - COMPLETO</t>
  </si>
  <si>
    <t>18.13.8</t>
  </si>
  <si>
    <t>C3667</t>
  </si>
  <si>
    <t>GRUPO GERADOR 361/385 KVA, COM QUADRO AUTOMÁTICO - COMPLETO</t>
  </si>
  <si>
    <t>18.13.9</t>
  </si>
  <si>
    <t>C3666</t>
  </si>
  <si>
    <t>GRUPO GERADOR 291/360 KVA, COM QUADRO AUTOMÁTICO - COMPLETO</t>
  </si>
  <si>
    <t>18.13.10</t>
  </si>
  <si>
    <t>C1443</t>
  </si>
  <si>
    <t>GRUPO GERADOR 261/290 KVA, C/ QUADRO AUTOMÁTICO - COMPLETO</t>
  </si>
  <si>
    <t>18.13.11</t>
  </si>
  <si>
    <t>C3664</t>
  </si>
  <si>
    <t>GRUPO GERADOR 236/260 KVA, COM QUADRO AUTOMÁTICO - COMPLETO</t>
  </si>
  <si>
    <t>18.13.12</t>
  </si>
  <si>
    <t>C4182</t>
  </si>
  <si>
    <t>GRUPO GERADOR 216/235 KVA, COM QUADRO AUTOMÁTICO - COMPLETO</t>
  </si>
  <si>
    <t>18.13.13</t>
  </si>
  <si>
    <t>C3663</t>
  </si>
  <si>
    <t>GRUPO GERADOR 171/215  KVA, COM QUADRO AUTOMÁTICO - COMPLETO</t>
  </si>
  <si>
    <t>18.13.14</t>
  </si>
  <si>
    <t>C1441</t>
  </si>
  <si>
    <t>GRUPO GERADOR 141/170 KVA, C/ QUADRO AUTOMÁTICO - COMPLETO</t>
  </si>
  <si>
    <t>18.13.15</t>
  </si>
  <si>
    <t>C3661</t>
  </si>
  <si>
    <t>GRUPO GERADOR 121/140  KVA, COM QUADRO AUTOMÁTICO - COMPLETO</t>
  </si>
  <si>
    <t>18.13.16</t>
  </si>
  <si>
    <t>C1440</t>
  </si>
  <si>
    <t>GRUPO GERADOR 86/120 KVA, C/ QUADRO AUTOMÁTICO - COMPLETO</t>
  </si>
  <si>
    <t>18.13.17</t>
  </si>
  <si>
    <t>C1444</t>
  </si>
  <si>
    <t>GRUPO GERADOR 56/85 KVA, C/ QUADRO AUTOMÁTICO - COMPLETO</t>
  </si>
  <si>
    <t>18.13.18</t>
  </si>
  <si>
    <t>C3660</t>
  </si>
  <si>
    <t>GRUPO GERADOR 45/55 KVA, COM QUADRO AUTOMÁTICO - COMPLETO</t>
  </si>
  <si>
    <t>POSTES P/ ENERGIA E COMUNICAÇÃO</t>
  </si>
  <si>
    <t>18.14.1</t>
  </si>
  <si>
    <t>C3576</t>
  </si>
  <si>
    <t>MUTIRÃO MISTO - MINI POSTE H=1.50m REX MONO E ROLDANA</t>
  </si>
  <si>
    <t>18.14.2</t>
  </si>
  <si>
    <t>C2000</t>
  </si>
  <si>
    <t>POSTE C/ACESSÓRIOS ATÉ  A ENTRADA DA SUBESTAÇÃO ABRIGADA</t>
  </si>
  <si>
    <t>18.14.3</t>
  </si>
  <si>
    <t>C2012</t>
  </si>
  <si>
    <t>POSTE P/EDIFICAÇÕES POTÊNCIA INSTALADA ATÉ 5KW</t>
  </si>
  <si>
    <t>18.14.4</t>
  </si>
  <si>
    <t>C2017</t>
  </si>
  <si>
    <t>POSTE P/EDIFICAÇÕES POTÊNCIA INSTALADA DE 5,01 À 10KW</t>
  </si>
  <si>
    <t>18.14.5</t>
  </si>
  <si>
    <t>C2013</t>
  </si>
  <si>
    <t>POSTE P/EDIFICAÇÕES POTÊNCIA INSTALADA DE 10,01 À 15KW</t>
  </si>
  <si>
    <t>18.14.6</t>
  </si>
  <si>
    <t>C2014</t>
  </si>
  <si>
    <t>POSTE P/EDIFICAÇÕES POTÊNCIA INSTALADA DE 15,01 À 20KW</t>
  </si>
  <si>
    <t>18.14.7</t>
  </si>
  <si>
    <t>C2015</t>
  </si>
  <si>
    <t>POSTE P/EDIFICAÇÕES POTÊNCIA INSTALADA DE 20,01 À 25 KW</t>
  </si>
  <si>
    <t>18.14.8</t>
  </si>
  <si>
    <t>C2016</t>
  </si>
  <si>
    <t>POSTE P/EDIFICAÇÕES POTÊNCIA INSTALADA DE 25,01 À 30 KW</t>
  </si>
  <si>
    <t>POSTES EM CONCRETO</t>
  </si>
  <si>
    <t>18.15.1</t>
  </si>
  <si>
    <t>C4958</t>
  </si>
  <si>
    <t>POSTE DE CONCRETO CIRCULAR, RESISTÊNCIA NOMINAL 200KG, H= 7,00M, PESO APROXIMADO 670 KG</t>
  </si>
  <si>
    <t>18.15.2</t>
  </si>
  <si>
    <t>18.15.3</t>
  </si>
  <si>
    <t>C4959</t>
  </si>
  <si>
    <t>18.15.4</t>
  </si>
  <si>
    <t>18.15.5</t>
  </si>
  <si>
    <t>C4960</t>
  </si>
  <si>
    <t>18.15.6</t>
  </si>
  <si>
    <t>C4961</t>
  </si>
  <si>
    <t>18.15.7</t>
  </si>
  <si>
    <t>C4962</t>
  </si>
  <si>
    <t>18.15.8</t>
  </si>
  <si>
    <t>C4963</t>
  </si>
  <si>
    <t>18.15.9</t>
  </si>
  <si>
    <t>18.15.10</t>
  </si>
  <si>
    <t>C4965</t>
  </si>
  <si>
    <t>18.15.11</t>
  </si>
  <si>
    <t>18.15.12</t>
  </si>
  <si>
    <t>18.15.13</t>
  </si>
  <si>
    <t>C4976</t>
  </si>
  <si>
    <t>POSTE DE CONCRETO DUPLO T, RESISTÊNCIA NOMINAL 150KG, H= 9,00M, PESO APROXIMADO 470KG</t>
  </si>
  <si>
    <t>18.15.14</t>
  </si>
  <si>
    <t>C4967</t>
  </si>
  <si>
    <t>POSTE DE CONCRETO DUPLO T, RESISTÊNCIA NOMINAL 200KG, H= 8,00M, PESO APROXIMADO 400KG</t>
  </si>
  <si>
    <t>18.15.15</t>
  </si>
  <si>
    <t>C4968</t>
  </si>
  <si>
    <t>POSTE DE CONCRETO DUPLO T, RESISTÊNCIA NOMINAL 200KG, H= 9,00M, PESO APROXIMADO 470KG</t>
  </si>
  <si>
    <t>18.15.16</t>
  </si>
  <si>
    <t>C4969</t>
  </si>
  <si>
    <t>POSTE DE CONCRETO DUPLO T, RESISTÊNCIA NOMINAL 200KG, H=11,000M, PESO APROXIMADO 640KG</t>
  </si>
  <si>
    <t>18.15.17</t>
  </si>
  <si>
    <t>C4970</t>
  </si>
  <si>
    <t>POSTE DE CONCRETO DUPLO T, RESISTÊNCIA NOMINAL 300KG, H= 9,00M, PESO APROXIMADO 845KG</t>
  </si>
  <si>
    <t>18.15.18</t>
  </si>
  <si>
    <t>C4971</t>
  </si>
  <si>
    <t>POSTE DE CONCRETO DUPLO T, RESISTÊNCIA NOMINAL 300KG, H=10,00M, PESO APROXIMADO 993KG</t>
  </si>
  <si>
    <t>18.15.19</t>
  </si>
  <si>
    <t>C4972</t>
  </si>
  <si>
    <t>POSTE DE CONCRETO DUPLO T, RESISTÊNCIA NOMINAL 300KG, H=12,00M, PESO APROXIMADO 1.330KG</t>
  </si>
  <si>
    <t>18.15.20</t>
  </si>
  <si>
    <t>C4973</t>
  </si>
  <si>
    <t>POSTE DE CONCRETO DUPLO T, RESISTÊNCIA NOMINAL 400KG, H=12,00M, PESO APROXIMADO 1.3307KG</t>
  </si>
  <si>
    <t>18.15.21</t>
  </si>
  <si>
    <t>C4974</t>
  </si>
  <si>
    <t>POSTE DE CONCRETO DUPLO T, RESISTÊNCIA NOMINAL 600KG, H=12,00M, PESO APROXIMADO 1.330KG</t>
  </si>
  <si>
    <t>18.15.22</t>
  </si>
  <si>
    <t>C4975</t>
  </si>
  <si>
    <t>SUBESTAÇÃO DE DISTRIBUIÇÃO  AÉREA - CLASSE 15 kV</t>
  </si>
  <si>
    <t>18.16.1</t>
  </si>
  <si>
    <t>C4936</t>
  </si>
  <si>
    <t xml:space="preserve">SUBESTAÇÃO AÉREA DE 15 KVA/13.800-380/220V COM QUADRO DE MEDIÇÃO E PROTEÇÃO GERAL,INCLUSIVE MALHA DE ATERRAMENTO
</t>
  </si>
  <si>
    <t>18.16.2</t>
  </si>
  <si>
    <t>C4937</t>
  </si>
  <si>
    <t>SUBESTAÇÃO AÉREA DE 30 KVA/13.800-380/220V COM QUADRO DE MEDIÇÃO E PROTEÇÃO GERAL, INCLUSIVE MALHA DE ATERRAMENTO</t>
  </si>
  <si>
    <t>18.16.3</t>
  </si>
  <si>
    <t>C4938</t>
  </si>
  <si>
    <t>SUBESTAÇÃO AÉREA DE 45 KVA/13.800-380/220V COM QUADRO DE MEDIÇÃO E PROTEÇÃO GERAL, INCLUSIVE MALHA DE ATERRAMENTO</t>
  </si>
  <si>
    <t>18.16.4</t>
  </si>
  <si>
    <t>C4939</t>
  </si>
  <si>
    <t>SUBESTAÇÃO AÉREA DE 75 KVA/13.800-380/220V COM QUADRO DE MEDIÇÃO E PROTEÇÃO GERAL, INCLUSIVE MALHA DE ATERRAMENTO</t>
  </si>
  <si>
    <t>18.16.5</t>
  </si>
  <si>
    <t>C4940</t>
  </si>
  <si>
    <t>SUBESTAÇÃO AÉREA DE 112,5 KVA/13.800-380/220V COM QUADRO DE MEDIÇÃO E PROTEÇÃO GERAL, INCLUSIVE MALHA DE ATERRAMENTO</t>
  </si>
  <si>
    <t>18.16.6</t>
  </si>
  <si>
    <t>C4941</t>
  </si>
  <si>
    <t>SUBESTAÇÃO AÉREA DE 150 KVA/13.800-380/220V COM QUADRO DE MEDIÇÃO E PROTEÇÃO GERAL, INCLUSIVE MALHA DE ATERRAMENTO</t>
  </si>
  <si>
    <t>18.16.7</t>
  </si>
  <si>
    <t>C4942</t>
  </si>
  <si>
    <t>SUBESTAÇÃO AÉREA DE 225 KVA/13.800-380/220V COM QUADRO DE MEDIÇÃO E PROTEÇÃO GERAL, INCLUSIVE MALHA DE ATERRAMENTO</t>
  </si>
  <si>
    <t>18.16.8</t>
  </si>
  <si>
    <t>C4758</t>
  </si>
  <si>
    <t>SUBESTAÇÃO AÉREA DE 300 KVA/13.800-380/220V COM QUADRO DE MEDIÇÃO E PROTEÇÃO GERAL, INCLUSIVE MALHA DE ATERRAMENTO</t>
  </si>
  <si>
    <t>SERVIÇOS AUXILIARES DE TELEFONIA, SOM, LÓGICA E SISTEMAS DE CONTROLE</t>
  </si>
  <si>
    <t>18.17.1</t>
  </si>
  <si>
    <t>C4532</t>
  </si>
  <si>
    <t>18.17.2</t>
  </si>
  <si>
    <t>C4042</t>
  </si>
  <si>
    <t>ALARME SONORO/VISUAL, SIRENE 120 dB, COM ACIONADOR MANUAL, ALIMENTAÇÃO 220 VAC - INSTALADO</t>
  </si>
  <si>
    <t>18.17.3</t>
  </si>
  <si>
    <t>18.17.4</t>
  </si>
  <si>
    <t>C4567</t>
  </si>
  <si>
    <t>18.17.5</t>
  </si>
  <si>
    <t>C0390</t>
  </si>
  <si>
    <t>BLOCO TELEFÔNICO DE LIGAÇÃO INTERNA BLI - 10</t>
  </si>
  <si>
    <t>18.17.6</t>
  </si>
  <si>
    <t>C4566</t>
  </si>
  <si>
    <t>18.17.7</t>
  </si>
  <si>
    <t>C4043</t>
  </si>
  <si>
    <t xml:space="preserve">COMPUTADOR PENTIUM 4 , 2,80 GHz, 512 K CACHE, HD 40 GB, 128 MB DDR SDRAM, INCLUINDO PLACA </t>
  </si>
  <si>
    <t>18.17.8</t>
  </si>
  <si>
    <t>C4058</t>
  </si>
  <si>
    <t>CENTRAL DE CONTROLE P/ SEGURANÇA COMPLETA - INSTALADO</t>
  </si>
  <si>
    <t>18.17.9</t>
  </si>
  <si>
    <t>C4024</t>
  </si>
  <si>
    <t>CENTRAL DE TELEFONIA C/ 50 RAMAIS E 10 LINHAS TRONCO</t>
  </si>
  <si>
    <t>18.17.10</t>
  </si>
  <si>
    <t>C4004</t>
  </si>
  <si>
    <t>CONTROLADOR LÓGICO PROGRAMÁVEL MODULAR</t>
  </si>
  <si>
    <t>18.17.11</t>
  </si>
  <si>
    <t>C4176</t>
  </si>
  <si>
    <t>18.17.12</t>
  </si>
  <si>
    <t>C4177</t>
  </si>
  <si>
    <t>18.17.13</t>
  </si>
  <si>
    <t>C4041</t>
  </si>
  <si>
    <t>DETETOR IÔNICO DE FUMAÇA, MONTAGEM DE TETO, C/ BASE ALIMENTAÇÃO 220VAC, UMA SAÍDA DIGITAL - INSTALADO</t>
  </si>
  <si>
    <t>18.17.14</t>
  </si>
  <si>
    <t>C3765</t>
  </si>
  <si>
    <t>18.17.15</t>
  </si>
  <si>
    <t>C4564</t>
  </si>
  <si>
    <t>18.17.16</t>
  </si>
  <si>
    <t>C4565</t>
  </si>
  <si>
    <t>DISTRIBUIDOR INTERNO ÓPTICO - D.I.O. PARA 24 FIBRAS MONO-MODO, COM CONECTORES ST, PADRÃO 19"</t>
  </si>
  <si>
    <t>18.17.17</t>
  </si>
  <si>
    <t>C4050</t>
  </si>
  <si>
    <t>GRAVADOR DE VÍDEO, TIPO TIME HOPSE, 960 HORAS - INSTALADO</t>
  </si>
  <si>
    <t>18.17.18</t>
  </si>
  <si>
    <t>C3760</t>
  </si>
  <si>
    <t>18.17.19</t>
  </si>
  <si>
    <t>C4181</t>
  </si>
  <si>
    <t>18.17.20</t>
  </si>
  <si>
    <t>C4048</t>
  </si>
  <si>
    <t>MONITOR INDUSTRIAL DE VÍDEO COLORIDO, DIGITAL, TELA 19", PORTA PARALELA - INSTALADO</t>
  </si>
  <si>
    <t>18.17.21</t>
  </si>
  <si>
    <t>C4049</t>
  </si>
  <si>
    <t>MONITOR INDUSTRIAL DE VÍDEO COLORIDO, VÍDEO COMPOSTO, 2 CANAIS DE ENTRADA E 1 DE SAÍDA, DIMENSÕES 14 - INSTALADO</t>
  </si>
  <si>
    <t>18.17.22</t>
  </si>
  <si>
    <t>C4033</t>
  </si>
  <si>
    <t>NO-BREAK TRIFÁSICO, 380/380 VAC-LL, 60 Hz, 2000VA, BATERIAS INCORPORADAS, AUTO-PORTANTE EM GABINETE IP-44 - INSTALADO</t>
  </si>
  <si>
    <t>18.17.23</t>
  </si>
  <si>
    <t>C4568</t>
  </si>
  <si>
    <t>18.17.24</t>
  </si>
  <si>
    <t>C4876</t>
  </si>
  <si>
    <t>PAINEL ELETRICO C/1 SOFT START 7,5CV, 380V/60Hz - MONTAGEM COM SUPERVISÃO DE ENGENHEIRO</t>
  </si>
  <si>
    <t>18.17.25</t>
  </si>
  <si>
    <t>C4877</t>
  </si>
  <si>
    <t>PAINEL ELETRICO C/1 SOFT START 10CV, 380V/60Hz - MONTAGEM COM SUPERVISÃO DE ENGENHEIRO</t>
  </si>
  <si>
    <t>18.17.26</t>
  </si>
  <si>
    <t>C4878</t>
  </si>
  <si>
    <t>PAINEL ELETRICO C/1 SOFT START 12,5CV, 380/60Hz - MONTAGEM COM SUPERVISÃO DE ENGENHEIRO</t>
  </si>
  <si>
    <t>18.17.27</t>
  </si>
  <si>
    <t>C4879</t>
  </si>
  <si>
    <t>PAINEL ELETRICO C/1 SOFT START 20CV, 380/60Hz - MONTAGEM COM SUPERVISÃO DE ENGENHEIRO</t>
  </si>
  <si>
    <t>18.17.28</t>
  </si>
  <si>
    <t>C4880</t>
  </si>
  <si>
    <t>PAINEL ELETRICO C/1 SOFT START 25CV, 380/60Hz - MONTAGEM COM SUPERVISÃO DE ENGENHEIRO</t>
  </si>
  <si>
    <t>18.17.29</t>
  </si>
  <si>
    <t>C4881</t>
  </si>
  <si>
    <t>PAINEL ELETRICO C/1 SOFT START 30CV, 380V/60Hz - MONTAGEM COM SUPERVISÃO DE ENGENHEIRO</t>
  </si>
  <si>
    <t>18.17.30</t>
  </si>
  <si>
    <t>C4882</t>
  </si>
  <si>
    <t>PAINEL ELETRICO C/1 SOFT START 40CV, 380V/60Hz - MONTAGEM COM SUPERVISÃO DE ENGENHEIRO</t>
  </si>
  <si>
    <t>18.17.31</t>
  </si>
  <si>
    <t>C4883</t>
  </si>
  <si>
    <t>PAINEL ELETRICO C/1 SOFT START 50CV, 380V/60Hz - MONTAGEM COM SUPERVISÃO DE ENGENHEIRO</t>
  </si>
  <si>
    <t>18.17.32</t>
  </si>
  <si>
    <t>C4884</t>
  </si>
  <si>
    <t>PAINEL ELETRICO C/2 SOFT START 7,5CV, 380V/60Hz - MONTAGEM COM SUPERVISÃO DE ENGENHEIRO</t>
  </si>
  <si>
    <t>18.17.33</t>
  </si>
  <si>
    <t>C4885</t>
  </si>
  <si>
    <t>PAINEL ELETRICO C/2 SOFT START 10CV, 380V/60Hz - MONTAGEM COM SUPERVISÃO DE ENGENHEIRO</t>
  </si>
  <si>
    <t>18.17.34</t>
  </si>
  <si>
    <t>C4886</t>
  </si>
  <si>
    <t>PAINEL ELETRICO C/2 SOFT START 12,5CV, 380V/60Hz - MONTAGEM COM SUPERVISÃO DE ENGENHEIRO</t>
  </si>
  <si>
    <t>18.17.35</t>
  </si>
  <si>
    <t>C4887</t>
  </si>
  <si>
    <t>PAINEL ELETRICO C/2 SOFT START 15CV, 380V/60Hz - MONTAGEM COM SUPERVISÃO DE ENGENHEIRO</t>
  </si>
  <si>
    <t>18.17.36</t>
  </si>
  <si>
    <t>C4888</t>
  </si>
  <si>
    <t>PAINEL ELETRICO C/2 SOFT START 20CV, 380V/60Hz - MONTAGEM COM SUPERVISÃO DE ENGENHEIRO</t>
  </si>
  <si>
    <t>18.17.37</t>
  </si>
  <si>
    <t>C4889</t>
  </si>
  <si>
    <t>PAINEL ELETRICO C/2 SOFT START 25CV, 380V/60Hz - MONTAGEM COM SUPERVISÃO DE ENGENHEIRO</t>
  </si>
  <si>
    <t>18.17.38</t>
  </si>
  <si>
    <t>C4890</t>
  </si>
  <si>
    <t>PAINEL ELÉTRICO C/2 SOFT START 30CV, 380V/60HZ - MONTAGEM COM SUPERVISÃO DE ENGENHEIRO</t>
  </si>
  <si>
    <t>18.17.39</t>
  </si>
  <si>
    <t>C4891</t>
  </si>
  <si>
    <t>PAINEL ELÉTRICO C/2 SOFT START 35CV, 380 V/60HZ - MONTAGEM COM SUPERVISÃO DE ENGENHEIRO</t>
  </si>
  <si>
    <t>18.17.40</t>
  </si>
  <si>
    <t>C4892</t>
  </si>
  <si>
    <t>PAINEL ELÉTRICO C/2 SOFT START 40CV, 380V/60HZ - MONTAGEM COM SUPERVISÃO DE ENGENHEIRO</t>
  </si>
  <si>
    <t>18.17.41</t>
  </si>
  <si>
    <t>C4893</t>
  </si>
  <si>
    <t>PAINEL ELETRICO C/2 SOFT START 50CV, 380V/60Hz - MONTAGEM COM SUPERVISÃO DE ENGENHEIRO</t>
  </si>
  <si>
    <t>18.17.42</t>
  </si>
  <si>
    <t>C4894</t>
  </si>
  <si>
    <t>PAINEL ELETRICO C/2 SOFT START 60CV, 380V/60Hz - MONTAGEM COM SUPERVISÃO DE ENGENHEIRO</t>
  </si>
  <si>
    <t>18.17.43</t>
  </si>
  <si>
    <t>C3770</t>
  </si>
  <si>
    <t>18.17.44</t>
  </si>
  <si>
    <t>C4526</t>
  </si>
  <si>
    <t>PATCH CABLE EXTRA-FLEXÍVEL RJ-45/RJ-45 DE 2,50m</t>
  </si>
  <si>
    <t>18.17.45</t>
  </si>
  <si>
    <t>C5188</t>
  </si>
  <si>
    <t>18.17.46</t>
  </si>
  <si>
    <t>C5189</t>
  </si>
  <si>
    <t>18.17.47</t>
  </si>
  <si>
    <t>C3764</t>
  </si>
  <si>
    <t>RACK FECHADO 24 U'S, 670mm, PROFUNDIDADE PADRÃO 19"</t>
  </si>
  <si>
    <t>18.17.48</t>
  </si>
  <si>
    <t>C3763</t>
  </si>
  <si>
    <t>RACK FECHADO 36 U'S, 670mm, PROFUNDIDADE PADRÃO 19"</t>
  </si>
  <si>
    <t>18.17.49</t>
  </si>
  <si>
    <t>C3762</t>
  </si>
  <si>
    <t>RACK FECHADO 44 U'S, 670mm, PROFUNDIDADE PADRÃO 19"</t>
  </si>
  <si>
    <t>18.17.50</t>
  </si>
  <si>
    <t>C4569</t>
  </si>
  <si>
    <t>18.17.51</t>
  </si>
  <si>
    <t>C4895</t>
  </si>
  <si>
    <t>18.17.52</t>
  </si>
  <si>
    <t>C4896</t>
  </si>
  <si>
    <t>RELÉ DE NÍVEL COM 3 ELETRODOS CONTATOS DE 10A - 250V</t>
  </si>
  <si>
    <t>18.17.53</t>
  </si>
  <si>
    <t>C4563</t>
  </si>
  <si>
    <t>ROTEADOR AUTO-GERENCIÁVEL P/ COMUNICAÇÃO DE DADOS, PARA FIBRA ÓPTICA MONO-MODO, COM CONECTORES ST - PADRÃO RACK 19"</t>
  </si>
  <si>
    <t>18.17.54</t>
  </si>
  <si>
    <t>C4044</t>
  </si>
  <si>
    <t>SENSOR DE INTRUSÃO MICRO-PROCESSADOR, TIPO MULTIFEIXES, MONTAGEM DE PAREDE, ALIMENTAÇÃO 220 VAC, UMA - INSTALADO</t>
  </si>
  <si>
    <t>18.17.55</t>
  </si>
  <si>
    <t>C4055</t>
  </si>
  <si>
    <t>SENSOR INFRA-VERMELHO ATIVO/PASSIVO FEIXE DUPLO DISTÂNCIA MÁXIMA 100m - INSTALADO</t>
  </si>
  <si>
    <t>18.17.56</t>
  </si>
  <si>
    <t>C4398</t>
  </si>
  <si>
    <t>SOFTWARE DE GERENCIAMENTO DE PESAGEM (INSTALADO)</t>
  </si>
  <si>
    <t>18.17.57</t>
  </si>
  <si>
    <t>C4180</t>
  </si>
  <si>
    <t>18.17.58</t>
  </si>
  <si>
    <t>C4054</t>
  </si>
  <si>
    <t>SOFTWARE DE PROGRAMAÇÃO DE PLCs RSLOGIX 500, CD - INSTALADO</t>
  </si>
  <si>
    <t>18.17.59</t>
  </si>
  <si>
    <t>C4040</t>
  </si>
  <si>
    <t>SOFTWARE SUPERVISÓRIO RS VIEW 32 VERSÃO RUNTIME 150 COM GERENCIADOR DE COMUNICAÇÕES RSLINX - INSTALADO</t>
  </si>
  <si>
    <t>18.17.60</t>
  </si>
  <si>
    <t>C4056</t>
  </si>
  <si>
    <t>TRANSMISSOR ELETRÔNICO DE PRESSÃO TIPO INSERÇÃO, COM INDICADOR INCORPORADO, GERAÇÃO DE SINAL PROPORC - INSTALADO</t>
  </si>
  <si>
    <t>18.18.1</t>
  </si>
  <si>
    <t>18.18.2</t>
  </si>
  <si>
    <t>C0326</t>
  </si>
  <si>
    <t>ATERRAMENTO COMPLETO C/ HASTE COPPERWELD 3/4"X 2.40M</t>
  </si>
  <si>
    <t>18.18.3</t>
  </si>
  <si>
    <t>C0325</t>
  </si>
  <si>
    <t>ATERRAMENTO COMPLETO C/ HASTE COPPERWELD 3/4" X 3.0M</t>
  </si>
  <si>
    <t>18.18.4</t>
  </si>
  <si>
    <t>C4765</t>
  </si>
  <si>
    <t xml:space="preserve">ATERRAMENTO COMPLETO C/ HASTE COPPERWELD 5/8"X 2.40M                              </t>
  </si>
  <si>
    <t>18.18.5</t>
  </si>
  <si>
    <t>C4562</t>
  </si>
  <si>
    <t>DISPOSITIVO DE PROTEÇÃO CONTRA SURTOS DE TENSÃO - DPS's - 40 KA/440V</t>
  </si>
  <si>
    <t>18.18.6</t>
  </si>
  <si>
    <t>C1152</t>
  </si>
  <si>
    <t>DUTO DE ALONGAMENTO PARA EXAUSTOR EÓLICO</t>
  </si>
  <si>
    <t>18.18.7</t>
  </si>
  <si>
    <t>18.18.8</t>
  </si>
  <si>
    <t>C4767</t>
  </si>
  <si>
    <t>HASTE DE TERRA EM AÇO COBREADO, COM SEÇÃO CIRCULAR MÍNIMA DE 13X2000MM</t>
  </si>
  <si>
    <t>18.18.9</t>
  </si>
  <si>
    <t>C3575</t>
  </si>
  <si>
    <t>HASTE DE FERRO GALVANIZADO 1.20m PARA ATERRAMENTO - PADRÃO POPULAR</t>
  </si>
  <si>
    <t>18.18.10</t>
  </si>
  <si>
    <t>C3910</t>
  </si>
  <si>
    <t>HASTE DE TERRA 5/8"x3,00m GCW 19L30</t>
  </si>
  <si>
    <t>18.18.11</t>
  </si>
  <si>
    <t>C4208</t>
  </si>
  <si>
    <t>PÁRA-RAIO TIPO FRANKLIN C/ SINALIZADOR (FORNECIMENTO E MONTAGEM)</t>
  </si>
  <si>
    <t>18.18.12</t>
  </si>
  <si>
    <t>18.18.13</t>
  </si>
  <si>
    <t>C4203</t>
  </si>
  <si>
    <t>MEDIÇÃO TRIFÁSICA INSTALADA EM MURO - SAÍDA SUBTERRÂNEA</t>
  </si>
  <si>
    <t>18.18.14</t>
  </si>
  <si>
    <t>C4561</t>
  </si>
  <si>
    <t>MÓDULO DE EMERGÊNCIA PARA LUMINÁRIA COMUM</t>
  </si>
  <si>
    <t>18.18.15</t>
  </si>
  <si>
    <t>C3577</t>
  </si>
  <si>
    <t>MINI POSTE H=1.50m REX MONO E ROLDANA - PADRÃO POPULAR</t>
  </si>
  <si>
    <t>18.18.16</t>
  </si>
  <si>
    <t>C3453</t>
  </si>
  <si>
    <t>MONTAGEM DAS INSTALAÇÕES ELÉTRICAS, ELEVATÓRIA VAZÃO ATÉ 10 l/s</t>
  </si>
  <si>
    <t>18.18.17</t>
  </si>
  <si>
    <t>C3452</t>
  </si>
  <si>
    <t>MONTAGEM DAS INSTALAÇÕES ELÉTRICAS, ELEVATÓRIA VAZÃO 10,01 a 20 l/s</t>
  </si>
  <si>
    <t>18.18.18</t>
  </si>
  <si>
    <t>C3454</t>
  </si>
  <si>
    <t>MONTAGEM DAS INSTALAÇÕES ELÉTRICAS, ELEVATÓRIA VAZÃO 20,01 a 40 l/s</t>
  </si>
  <si>
    <t>18.18.19</t>
  </si>
  <si>
    <t>C3455</t>
  </si>
  <si>
    <t>MONTAGEM DAS INSTALAÇÕES ELÉTRICAS, ELEVATÓRIA VAZÃO 40,01 a 60 l/s</t>
  </si>
  <si>
    <t>18.18.20</t>
  </si>
  <si>
    <t>C3456</t>
  </si>
  <si>
    <t>MONTAGEM DAS INSTALAÇÕES ELÉTRICAS, ELEVATÓRIA VAZÃO 60,01 a 90 l/s</t>
  </si>
  <si>
    <t>18.18.21</t>
  </si>
  <si>
    <t>C4599</t>
  </si>
  <si>
    <t>MONTAGEM DE PAINEL ELÉTRICO C/ 02 SOFT-STARTER 7,5 CV</t>
  </si>
  <si>
    <t>18.18.22</t>
  </si>
  <si>
    <t>C2059</t>
  </si>
  <si>
    <t>PÁRA-RAIOS TIPO CRISTAL VALVER</t>
  </si>
  <si>
    <t>18.18.23</t>
  </si>
  <si>
    <t>18.18.24</t>
  </si>
  <si>
    <t>C3929</t>
  </si>
  <si>
    <t>POÇO DE ATERRAMENTO DIAM. = 0,60 m P/ BALIZAMENTO NOTURNO</t>
  </si>
  <si>
    <t>18.18.25</t>
  </si>
  <si>
    <t>C1947</t>
  </si>
  <si>
    <t>PONTO ELÉTRICO, MATERIAL E EXECUÇÃO</t>
  </si>
  <si>
    <t>18.18.26</t>
  </si>
  <si>
    <t>C1949</t>
  </si>
  <si>
    <t>PONTO LÓGICO, MATERIAL E EXECUÇÃO</t>
  </si>
  <si>
    <t>18.18.27</t>
  </si>
  <si>
    <t>C3679</t>
  </si>
  <si>
    <t>PONTO PARA SISTEMA DE SOM, MATERIAL E EXECUÇÃO</t>
  </si>
  <si>
    <t>18.18.28</t>
  </si>
  <si>
    <t>C1951</t>
  </si>
  <si>
    <t>PONTO TELEFÔNICO, MATERIAL E EXECUÇÃO</t>
  </si>
  <si>
    <t>18.18.29</t>
  </si>
  <si>
    <t>18.18.30</t>
  </si>
  <si>
    <t>C4214</t>
  </si>
  <si>
    <t>RAMAL TRIFÁSICO BAIXA TENSÃO POR VÃO DE 100m</t>
  </si>
  <si>
    <t>18.18.31</t>
  </si>
  <si>
    <t>18.18.32</t>
  </si>
  <si>
    <t>C4215</t>
  </si>
  <si>
    <t>SUBSTITUIÇÃO DE TRAFO DE 30 Kva PARA 45 Kva</t>
  </si>
  <si>
    <t>18.18.33</t>
  </si>
  <si>
    <t>C2424</t>
  </si>
  <si>
    <t>TELA PARA ALONGAMENTO DE FORRO - E. EÓLICO</t>
  </si>
  <si>
    <t>19</t>
  </si>
  <si>
    <t>PINTURA</t>
  </si>
  <si>
    <t>PAREDES E FORROS</t>
  </si>
  <si>
    <t>19.1.1</t>
  </si>
  <si>
    <t>C3487</t>
  </si>
  <si>
    <t>APLICAÇÃO DE LIQUIBRILHO SOBRE PINTURAS, DUAS DEMÃOS</t>
  </si>
  <si>
    <t>19.1.2</t>
  </si>
  <si>
    <t>19.1.3</t>
  </si>
  <si>
    <t>19.1.4</t>
  </si>
  <si>
    <t>C0866</t>
  </si>
  <si>
    <t>CONSERVADO "P" IMPERMEÁVEL, 2 DEMÃOS (PAREDES INTERNAS)</t>
  </si>
  <si>
    <t>19.1.5</t>
  </si>
  <si>
    <t>C0867</t>
  </si>
  <si>
    <t>CONSERVADO "P" IMPERMEÁVEL, 3 DEMÃOS (PAREDES EXTERNAS)</t>
  </si>
  <si>
    <t>19.1.6</t>
  </si>
  <si>
    <t>EMASSAMENTO DE PAREDES EXTERNAS 2 DEMÃOS C/MASSA ACRÍLICA</t>
  </si>
  <si>
    <t>19.1.7</t>
  </si>
  <si>
    <t>EMASSAMENTO DE PAREDES INTERNAS 2 DEMÃOS C/MASSA DE PVA</t>
  </si>
  <si>
    <t>19.1.8</t>
  </si>
  <si>
    <t>C1209</t>
  </si>
  <si>
    <t>EMASSAMENTO DE PAREDES INTERNAS 2 DEMÃOS C/MASSA A ÓLEO</t>
  </si>
  <si>
    <t>19.1.9</t>
  </si>
  <si>
    <t>C1233</t>
  </si>
  <si>
    <t>EMULSÃO DE PAREDES INTERNAS OU CONCRETO 2 DEMÃOS DE RESINA ACRÍLICA</t>
  </si>
  <si>
    <t>19.1.10</t>
  </si>
  <si>
    <t>C1234</t>
  </si>
  <si>
    <t>EMULSÃO DE PAREDES EXTERNAS 2 DEMÃOS EM RESINA ACRÍLICA</t>
  </si>
  <si>
    <t>19.1.11</t>
  </si>
  <si>
    <t>C4167</t>
  </si>
  <si>
    <t>LATEX ACRÍLICO TRÊS DEMÃOS EM PAREDES INTERNAS S/ MASSA</t>
  </si>
  <si>
    <t>19.1.12</t>
  </si>
  <si>
    <t>C1614</t>
  </si>
  <si>
    <t>LATEX DUAS DEMÃOS EM PAREDES EXTERNAS S/MASSA</t>
  </si>
  <si>
    <t>19.1.13</t>
  </si>
  <si>
    <t>C1615</t>
  </si>
  <si>
    <t>LATEX DUAS DEMÃOS EM PAREDES INTERNAS S/MASSA</t>
  </si>
  <si>
    <t>19.1.14</t>
  </si>
  <si>
    <t>19.1.15</t>
  </si>
  <si>
    <t>C1617</t>
  </si>
  <si>
    <t>LATEX TRÊS DEMÃOS EM PAREDES INTERNAS S/MASSA</t>
  </si>
  <si>
    <t>19.1.16</t>
  </si>
  <si>
    <t>C3550</t>
  </si>
  <si>
    <t>MUTIRÃO MISTO - PINTURA HIDRACOR</t>
  </si>
  <si>
    <t>19.1.17</t>
  </si>
  <si>
    <t>19.1.18</t>
  </si>
  <si>
    <t>C3098</t>
  </si>
  <si>
    <t>PINTURA COM NATA DE CIMENTO EM DUAS DEMÃOS</t>
  </si>
  <si>
    <t>19.1.19</t>
  </si>
  <si>
    <t>19.1.20</t>
  </si>
  <si>
    <t>19.1.21</t>
  </si>
  <si>
    <t>C4072</t>
  </si>
  <si>
    <t>PINTURA IMPERMEÁVEL EM PAREDE C/ SIKA 107, DUAS DEMÃOS</t>
  </si>
  <si>
    <t>19.1.22</t>
  </si>
  <si>
    <t>C2232</t>
  </si>
  <si>
    <t xml:space="preserve">REVESTIMENTO TEXTURIZADO EM PAREDES INTERNA/EXTERNA C/DESEMPENADEIRA  </t>
  </si>
  <si>
    <t>19.1.23</t>
  </si>
  <si>
    <t>C2233</t>
  </si>
  <si>
    <t>REVESTIMENTO TEXTURIZADO EM PAREDES INTERNA/EXTERNA C/ROLO</t>
  </si>
  <si>
    <t>19.1.24</t>
  </si>
  <si>
    <t>C2274</t>
  </si>
  <si>
    <t>SILICONE UMA DEMÃO EM PAREDES DE TIJOLOS</t>
  </si>
  <si>
    <t>19.1.25</t>
  </si>
  <si>
    <t>C2644</t>
  </si>
  <si>
    <t>TÊMPERA SIMPLES MÉDIA INTERNA</t>
  </si>
  <si>
    <t>19.1.26</t>
  </si>
  <si>
    <t>C2461</t>
  </si>
  <si>
    <t>TEXTURA ACRÍLICA 1 DEMÃO EM PAREDES EXTERNAS</t>
  </si>
  <si>
    <t>19.1.27</t>
  </si>
  <si>
    <t>C2462</t>
  </si>
  <si>
    <t>TEXTURA ACRÍLICA 1 DEMÃO EM PAREDES INTERNAS</t>
  </si>
  <si>
    <t>19.1.28</t>
  </si>
  <si>
    <t>19.1.29</t>
  </si>
  <si>
    <t>C2465</t>
  </si>
  <si>
    <t>TINTA À ÓLEO EM PAREDES INTERNAS TRÊS DEMÃOS S/MASSA</t>
  </si>
  <si>
    <t>19.1.30</t>
  </si>
  <si>
    <t>C2471</t>
  </si>
  <si>
    <t>TINTA CERÂMICA DUAS DEMÃOS</t>
  </si>
  <si>
    <t>19.1.31</t>
  </si>
  <si>
    <t>C2476</t>
  </si>
  <si>
    <t>TINTA EPÓXI EM PAREDES, C/ SELADOR E EMASSAMENTO ACRÍLICO</t>
  </si>
  <si>
    <t>19.1.32</t>
  </si>
  <si>
    <t>C2477</t>
  </si>
  <si>
    <t>TINTA IMPERMEÁVEL MINERAL EM PÓ 3 DEMÃOS EM PAREDES EXTERNAS</t>
  </si>
  <si>
    <t>PISO</t>
  </si>
  <si>
    <t>19.2.1</t>
  </si>
  <si>
    <t>C1039</t>
  </si>
  <si>
    <t>DEMARCAÇÃO DE PISO À BASE DE EMULSÃO ACRÍLICA</t>
  </si>
  <si>
    <t>19.2.2</t>
  </si>
  <si>
    <t>C1040</t>
  </si>
  <si>
    <t>DEMARCAÇÃO DE QUADRA ESPORTIVA C/TINTA ACRÍLICA</t>
  </si>
  <si>
    <t>19.2.3</t>
  </si>
  <si>
    <t>C1041</t>
  </si>
  <si>
    <t>DEMARCAÇÃO DE QUADRA TIPO ESCOLAR C/TINTA ACRÍLICA</t>
  </si>
  <si>
    <t>19.2.4</t>
  </si>
  <si>
    <t>C1907</t>
  </si>
  <si>
    <t>PINTURA DE PISO INTERNO/EXTERNO. C/TINTA BASE RESINA ACRÍLICA-QUARTZO.2 DEMÃOS</t>
  </si>
  <si>
    <t>19.2.5</t>
  </si>
  <si>
    <t>C1910</t>
  </si>
  <si>
    <t>PINTURA P/PISO À BASE LATEX ACRÍLICO, TIPO "NOVACOR"</t>
  </si>
  <si>
    <t>19.2.6</t>
  </si>
  <si>
    <t>C2466</t>
  </si>
  <si>
    <t>TINTA ACRÍLICA 2 DEMÃOS C/ ROLO DE LÃ</t>
  </si>
  <si>
    <t>19.2.7</t>
  </si>
  <si>
    <t>C2470</t>
  </si>
  <si>
    <t>TINTA CERÂMICA DE ACABAMENTO, DUAS DEMÃOS</t>
  </si>
  <si>
    <t>19.2.8</t>
  </si>
  <si>
    <t>C2472</t>
  </si>
  <si>
    <t>TINTA DE BASE ASFÁLTICA 2 DEMÃOS C/BROXA</t>
  </si>
  <si>
    <t>19.2.9</t>
  </si>
  <si>
    <t>C2475</t>
  </si>
  <si>
    <t>TINTA EPOXI EM PISOS, C/ SELADOR E EMASSAMENTO ACRÍLICO</t>
  </si>
  <si>
    <t>19.3.1</t>
  </si>
  <si>
    <t>C1206</t>
  </si>
  <si>
    <t>EMASSAMENTO DE ESQUADRIAS DE MADEIRA P/TINTA ÓLEO OU ESMALTE 2 DEMÃOS</t>
  </si>
  <si>
    <t>19.3.2</t>
  </si>
  <si>
    <t>19.3.3</t>
  </si>
  <si>
    <t>C3551</t>
  </si>
  <si>
    <t>MUTIRÃO MISTO - ESMALTE DUAS DEMÃOS EM ESQUADRIAS DE MADEIRA</t>
  </si>
  <si>
    <t>19.3.4</t>
  </si>
  <si>
    <t>C1876</t>
  </si>
  <si>
    <t>PENTOX  2 DEMÃOS APLICADO EM MADEIRAS (CUPINICIDA)</t>
  </si>
  <si>
    <t>19.3.5</t>
  </si>
  <si>
    <t>C2897</t>
  </si>
  <si>
    <t>PINTURA COM SELADOR EM MADEIRA</t>
  </si>
  <si>
    <t>19.3.6</t>
  </si>
  <si>
    <t>C2468</t>
  </si>
  <si>
    <t>TINTA ANTIFLAMA TRÊS DEMÃOS EM ESQUADRIAS DE MADEIRA</t>
  </si>
  <si>
    <t>19.3.7</t>
  </si>
  <si>
    <t>SUPERFÍCIES METÁLICAS</t>
  </si>
  <si>
    <t>19.4.1</t>
  </si>
  <si>
    <t>C0044</t>
  </si>
  <si>
    <t>ALUMÍNIO SINTÉTICO EM ESTRUTURA DE AÇO CARBONO 50 MICRA C/REVÓLVER</t>
  </si>
  <si>
    <t>19.4.2</t>
  </si>
  <si>
    <t>C0045</t>
  </si>
  <si>
    <t>ALUMÍNIO SINTÉTICO EM ESTRUTURA DE AÇO CARBONO 50 MICRA C/TRINCHA</t>
  </si>
  <si>
    <t>19.4.3</t>
  </si>
  <si>
    <t>C0463</t>
  </si>
  <si>
    <t>BORRACHA CLORADA EM ESTRUTURA  DE  AÇO CARBONO 50 MICRA C/REVÓLVER</t>
  </si>
  <si>
    <t>19.4.4</t>
  </si>
  <si>
    <t>C0464</t>
  </si>
  <si>
    <t>BORRACHA CLORADA EM ESTRUTURA DE AÇO CARBONO 50 MICRA C/TRINCHA</t>
  </si>
  <si>
    <t>19.4.5</t>
  </si>
  <si>
    <t>19.4.6</t>
  </si>
  <si>
    <t>C1281</t>
  </si>
  <si>
    <t>ESMALTE SINTÉTICO EM ESTRUTURA DE AÇO CARBONO 50 MICRA C/REVÓLVER</t>
  </si>
  <si>
    <t>19.4.7</t>
  </si>
  <si>
    <t>C1282</t>
  </si>
  <si>
    <t>ESMALTE SINTÉTICO EM ESTRUTURA DE AÇO CARBONO 50 MICRA C/TRINCHA</t>
  </si>
  <si>
    <t>19.4.8</t>
  </si>
  <si>
    <t>C1428</t>
  </si>
  <si>
    <t>GRAFITE DUAS DEMÃOS EM ESQUADRIAS DE FERRO</t>
  </si>
  <si>
    <t>19.4.9</t>
  </si>
  <si>
    <t>19.4.10</t>
  </si>
  <si>
    <t>C1521</t>
  </si>
  <si>
    <t>JATEAMENTO AO METAL QUASE BRANCO EM ESTRUTURA DE AÇO CARBONO</t>
  </si>
  <si>
    <t>19.4.11</t>
  </si>
  <si>
    <t>JATEAMENTO COMERCIAL EM ESTRUTURA DE AÇO CARBONO</t>
  </si>
  <si>
    <t>19.4.12</t>
  </si>
  <si>
    <t>C3425</t>
  </si>
  <si>
    <t>PINTURA A ÓLEO PARA FERRO FUNDIDO</t>
  </si>
  <si>
    <t>19.4.13</t>
  </si>
  <si>
    <t>C1911</t>
  </si>
  <si>
    <t>PINTURA PARA ESTRUTURA DE ALUMÍNIO</t>
  </si>
  <si>
    <t>19.4.14</t>
  </si>
  <si>
    <t>C2040</t>
  </si>
  <si>
    <t>PINTURA C/ PRIMER EPOXI EM ESTRUTURA DE AÇO CARBONO 25 MICRA C/REVÓLVER</t>
  </si>
  <si>
    <t>19.4.15</t>
  </si>
  <si>
    <t>C2473</t>
  </si>
  <si>
    <t>PINTURA C/ TINTA EPOXI EM ESTRUTURA DE AÇO CARBONO 50 MICRA C/REVÓLVER</t>
  </si>
  <si>
    <t>19.4.16</t>
  </si>
  <si>
    <t>C4309</t>
  </si>
  <si>
    <t>PINTURA POLIURETANO EM 02 (DUAS) DEMÃOS SOBRE TUBULAÇÃO</t>
  </si>
  <si>
    <t>19.4.17</t>
  </si>
  <si>
    <t>C4409</t>
  </si>
  <si>
    <t>PINTURA POLIURETANO EM ESTRUTURAS DE AÇO CARBONO, 65 MICRA C/ REVOLVER</t>
  </si>
  <si>
    <t>19.4.18</t>
  </si>
  <si>
    <t>C2036</t>
  </si>
  <si>
    <t>PRIMER À BASE DE BORRACHA CLORADA. EM ESTRUTURA DE AÇO 25 MICRA C/REVÓLVER</t>
  </si>
  <si>
    <t>19.4.19</t>
  </si>
  <si>
    <t>C2037</t>
  </si>
  <si>
    <t>PRIMER À BASE DE BORRACHA CLORADA. EM ESTRUTURA DE. AÇO 25 MICRA C/TRINCHA</t>
  </si>
  <si>
    <t>19.4.20</t>
  </si>
  <si>
    <t>C2038</t>
  </si>
  <si>
    <t>PRIMER EM ESTRUTURA DE AÇO CARBONO 25 MICRA C/REVÓLVER</t>
  </si>
  <si>
    <t>19.4.21</t>
  </si>
  <si>
    <t>19.4.22</t>
  </si>
  <si>
    <t>C2041</t>
  </si>
  <si>
    <t>PRIMER EPOXI EM ESTRUTURA DE AÇO CARBONO 25 MICRA C/TRINCHA</t>
  </si>
  <si>
    <t>19.4.23</t>
  </si>
  <si>
    <t>C2042</t>
  </si>
  <si>
    <t>PRIMER SINTÉTICO EM ESTRUTURA DE AÇO CARBONO 25 MICRA C/REVÓLVER</t>
  </si>
  <si>
    <t>19.4.24</t>
  </si>
  <si>
    <t>C2043</t>
  </si>
  <si>
    <t>PRIMER SINTÉTICO EM ESTRUTURA DE AÇO CARBONO 25 MICRA C/TRINCHA</t>
  </si>
  <si>
    <t>19.4.25</t>
  </si>
  <si>
    <t>C2467</t>
  </si>
  <si>
    <t>TINTA ANTIFLAMA 2 DEMÃOS E PRIMER EM ESQUADRIAS DE FERRO</t>
  </si>
  <si>
    <t>19.4.26</t>
  </si>
  <si>
    <t>C2469</t>
  </si>
  <si>
    <t>TINTA AUTOMOTIVA 2 DEMÃOS EM METÁLICOS</t>
  </si>
  <si>
    <t>19.4.27</t>
  </si>
  <si>
    <t>C2474</t>
  </si>
  <si>
    <t>TINTA EPOXI EM ESTRUTURA DE AÇO CARBONO 50 MICRA C/TRINCHA</t>
  </si>
  <si>
    <t>SUPERFÍCIES DE CONCRETO</t>
  </si>
  <si>
    <t>19.5.1</t>
  </si>
  <si>
    <t>19.5.2</t>
  </si>
  <si>
    <t>19.5.3</t>
  </si>
  <si>
    <t>19.5.4</t>
  </si>
  <si>
    <t>19.5.5</t>
  </si>
  <si>
    <t>C2542</t>
  </si>
  <si>
    <t>TRATAMENTO DE SUPERFÍCIE DE CONCRETO APARENTE</t>
  </si>
  <si>
    <t>19.5.6</t>
  </si>
  <si>
    <t>C2668</t>
  </si>
  <si>
    <t>VERNIZ ACRÍLICO EM PAREDES DE CONCRETO - 2 DEMÃOS</t>
  </si>
  <si>
    <t>19.5.7</t>
  </si>
  <si>
    <t>C2669</t>
  </si>
  <si>
    <t>VERNIZ POLIURETANO SOBRE PRIMER EM PAREDE CONCRETO - 3 DEMÃOS</t>
  </si>
  <si>
    <t>19.6.1</t>
  </si>
  <si>
    <t>C4025</t>
  </si>
  <si>
    <t>DESENHOS INSERIDOS NO PASSEIO DE CONCRETO</t>
  </si>
  <si>
    <t>19.6.2</t>
  </si>
  <si>
    <t>C1613</t>
  </si>
  <si>
    <t>LATEX ACRÍLICO 2 DEMÃOS EM TELHAS DE FIBROCIMENTO</t>
  </si>
  <si>
    <t>19.6.3</t>
  </si>
  <si>
    <t>C1620</t>
  </si>
  <si>
    <t>LETREIRO - LETRA EM CAIXA DE ZINCO, H= 20CM</t>
  </si>
  <si>
    <t>19.6.4</t>
  </si>
  <si>
    <t>C1621</t>
  </si>
  <si>
    <t>LETREIRO - LETRA EM PAREDES</t>
  </si>
  <si>
    <t>19.6.5</t>
  </si>
  <si>
    <t>C1906</t>
  </si>
  <si>
    <t>PINTURA C/ EMASSAMENTO P/ QUADRO-VERDE</t>
  </si>
  <si>
    <t>19.6.6</t>
  </si>
  <si>
    <t>C1908</t>
  </si>
  <si>
    <t>PINTURA EXTERNA DE RUFOS, CALHAS E CONDUTORES C/ESMALTE SINTÉTICO</t>
  </si>
  <si>
    <t>19.6.7</t>
  </si>
  <si>
    <t>C1909</t>
  </si>
  <si>
    <t>PINTURA EXTERNA DE RUFOS E  INTERNA DE CALHAS C/TINTA BETUMINOSA 1 DEMÃO</t>
  </si>
  <si>
    <t>19.6.8</t>
  </si>
  <si>
    <t>C2899</t>
  </si>
  <si>
    <t>PINTURA LOGOTIPO CAGECE - PROJETO PADRÃO</t>
  </si>
  <si>
    <t>20</t>
  </si>
  <si>
    <t>PAVIMENTAÇÃO DO SISTEMA VIÁRIO</t>
  </si>
  <si>
    <t>REGULARIZAÇÃO DO SUB-LEITO</t>
  </si>
  <si>
    <t>20.1.1</t>
  </si>
  <si>
    <t>C3233</t>
  </si>
  <si>
    <t>20.2</t>
  </si>
  <si>
    <t>REFORÇO, SUB-BASE E BASE</t>
  </si>
  <si>
    <t>20.2.1</t>
  </si>
  <si>
    <t>C3132</t>
  </si>
  <si>
    <t>BASE DE BRITA GRADUADA (S/TRANSP)</t>
  </si>
  <si>
    <t>20.2.2</t>
  </si>
  <si>
    <t>C3133</t>
  </si>
  <si>
    <t>BASE MACADAME HIDRÁULICO C/ENCHIMENTO DE AREIA (S/TRANSP)</t>
  </si>
  <si>
    <t>20.2.3</t>
  </si>
  <si>
    <t>C3134</t>
  </si>
  <si>
    <t>BASE SOLO BRITA COM 20% DE BRITA (S/TRANSP)</t>
  </si>
  <si>
    <t>20.2.4</t>
  </si>
  <si>
    <t>C3135</t>
  </si>
  <si>
    <t>BASE SOLO BRITA COM 30% DE BRITA (S/TRANSP)</t>
  </si>
  <si>
    <t>20.2.5</t>
  </si>
  <si>
    <t>C3136</t>
  </si>
  <si>
    <t>BASE SOLO BRITA COM 40% DE BRITA (S/TRANSP)</t>
  </si>
  <si>
    <t>20.2.6</t>
  </si>
  <si>
    <t>C3137</t>
  </si>
  <si>
    <t>BASE SOLO BRITA COM 50% DE BRITA (S/TRANSP)</t>
  </si>
  <si>
    <t>20.2.7</t>
  </si>
  <si>
    <t>C3138</t>
  </si>
  <si>
    <t>BASE SOLO BRITA COM 60% DE BRITA (S/TRANSP)</t>
  </si>
  <si>
    <t>20.2.8</t>
  </si>
  <si>
    <t>C3217</t>
  </si>
  <si>
    <t>ESTABILIZAÇÃO GRANULOMÉTRICA DE SOLOS S/ MISTURA DE MATERIAIS (S/TRANSP)</t>
  </si>
  <si>
    <t>20.2.9</t>
  </si>
  <si>
    <t>C3216</t>
  </si>
  <si>
    <t>ESTABILIZAÇÃO GRANULOMÉTRICA DE SOLOS C/ MISTURA DE MATERIAIS (S/TRANSP)</t>
  </si>
  <si>
    <t>20.2.10</t>
  </si>
  <si>
    <t>C3215</t>
  </si>
  <si>
    <t>ESTABILIZACÂO SOLO BETUME MISTURADO NA PISTA (S/TRANSP)</t>
  </si>
  <si>
    <t>20.2.11</t>
  </si>
  <si>
    <t>C3930</t>
  </si>
  <si>
    <t>SUB BASE/BASE DE SOLO CAL (3%) (S/TRANSP)</t>
  </si>
  <si>
    <t>20.2.12</t>
  </si>
  <si>
    <t>C3931</t>
  </si>
  <si>
    <t>SUB BASE/BASE DE SOLO CAL (4%) (S/TRANSP)</t>
  </si>
  <si>
    <t>20.2.13</t>
  </si>
  <si>
    <t>C3968</t>
  </si>
  <si>
    <t>SUB BASE/BASE DE SOLO CAL (5%) (S/TRANSP)</t>
  </si>
  <si>
    <t>20.3</t>
  </si>
  <si>
    <t>RECOMPOSIÇÃO DE SUB BASE E BASE</t>
  </si>
  <si>
    <t>20.3.1</t>
  </si>
  <si>
    <t>C3163</t>
  </si>
  <si>
    <t>ESCAVAÇÃO E CARGA DE MATERIAL ADICIONAL DE JAZIDA P/ RECOMPOSIÇÃO DE SUB-BASE/BASE/REVESTIMENTO PRIMÁRIO</t>
  </si>
  <si>
    <t>20.3.2</t>
  </si>
  <si>
    <t>C3164</t>
  </si>
  <si>
    <t>ESCARIFICAÇÃO P/APROVEITAMENTO DE SUB-BASE/BASE/REVESTIMENTO PRIMÁRIO</t>
  </si>
  <si>
    <t>20.3.3</t>
  </si>
  <si>
    <t>C4549</t>
  </si>
  <si>
    <t>RECICLAGEM DE BASE E REVESTIMENTO SEM ADIÇÃO DE MATERIAL</t>
  </si>
  <si>
    <t>20.3.4</t>
  </si>
  <si>
    <t>C4235</t>
  </si>
  <si>
    <t>RECICLAGEM DE BASE E REVESTIMENTO COM ADIÇÃO DE BRITA NA TAXA DE 86 Kg/m² (S/ TRANSP.)</t>
  </si>
  <si>
    <t>20.3.5</t>
  </si>
  <si>
    <t>C4236</t>
  </si>
  <si>
    <t>RECICLAGEM DE BASE E REVESTIMENTO COM ADIÇÃO DE BRITA NA TAXA DE 129 Kg/m² (S/ TRANSP.)</t>
  </si>
  <si>
    <t>20.3.6</t>
  </si>
  <si>
    <t>C4237</t>
  </si>
  <si>
    <t>RECICLAGEM DE BASE E REVESTIMENTO COM ADIÇÃO DE BRITA NA TAXA DE 172 Kg/m² (S/ TRANSP.)</t>
  </si>
  <si>
    <t>20.3.7</t>
  </si>
  <si>
    <t>C4238</t>
  </si>
  <si>
    <t>RECICLAGEM DE BASE E REVESTIMENTO COM ADIÇÃO DE BRITA NA TAXA DE 215 Kg/m² (S/ TRANSP.)</t>
  </si>
  <si>
    <t>20.3.8</t>
  </si>
  <si>
    <t>C4239</t>
  </si>
  <si>
    <t>RECICLAGEM DE BASE E REVESTIMENTO COM ADIÇÃO DE BRITA NA TAXA DE 258 Kg/m² (S/ TRANSP.)</t>
  </si>
  <si>
    <t>20.3.9</t>
  </si>
  <si>
    <t>C3231</t>
  </si>
  <si>
    <t>RECOMPOSIÇÃO DE  SUB-BASE/BASE SOLO ESTABILIZADO GRANULOMETRICAMENTE (S/TRANSP)</t>
  </si>
  <si>
    <t>20.4</t>
  </si>
  <si>
    <t>IMPRIMAÇÃO</t>
  </si>
  <si>
    <t>20.4.1</t>
  </si>
  <si>
    <t>C3221</t>
  </si>
  <si>
    <t>IMPRIMAÇÃO - EXECUÇÃO (S/TRANSP)</t>
  </si>
  <si>
    <t>20.5</t>
  </si>
  <si>
    <t>PINTURA DE LIGAÇÃO</t>
  </si>
  <si>
    <t>20.5.1</t>
  </si>
  <si>
    <t>C3228</t>
  </si>
  <si>
    <t>PINTURA DE LIGAÇÃO - EXECUÇÃO (S/TRANSP)</t>
  </si>
  <si>
    <t>20.6</t>
  </si>
  <si>
    <t>MISTURAS BETUMINOSAS À QUENTE</t>
  </si>
  <si>
    <t>20.6.1</t>
  </si>
  <si>
    <t>C3126</t>
  </si>
  <si>
    <t>AREIA ASFALTO USINADA À QUENTE C/ESPALHAMENTO DE MOTONIVELADORA (S/TRANSP)</t>
  </si>
  <si>
    <t>20.6.2</t>
  </si>
  <si>
    <t>C3128</t>
  </si>
  <si>
    <t>AREIA ASFALTO USINADA À QUENTE - AAUQ (S/TRANSP)</t>
  </si>
  <si>
    <t>20.6.3</t>
  </si>
  <si>
    <t>C3155</t>
  </si>
  <si>
    <t>CONCRETO BETUMINOSO USINADO À QUENTE - CBUQ (S/TRANSP)</t>
  </si>
  <si>
    <t>20.6.4</t>
  </si>
  <si>
    <t>C3230</t>
  </si>
  <si>
    <t>PRÉ MISTURADO À QUENTE - PMQ (S/TRANSP)</t>
  </si>
  <si>
    <t>20.7</t>
  </si>
  <si>
    <t>MISTURAS BETUMINOSAS À FRIO</t>
  </si>
  <si>
    <t>20.7.1</t>
  </si>
  <si>
    <t>20.7.2</t>
  </si>
  <si>
    <t>C3229</t>
  </si>
  <si>
    <t>PRÉ MISTURADO À FRIO - PMF (S/TRANSP)</t>
  </si>
  <si>
    <t>20.8</t>
  </si>
  <si>
    <t>REVESTIMENTO EM PEDRA</t>
  </si>
  <si>
    <t>20.8.1</t>
  </si>
  <si>
    <t>C3010</t>
  </si>
  <si>
    <t>PAVIMENTAÇÃO BRIPAR INCLUSIVE COMPACTAÇÃO (S/TRANSP)</t>
  </si>
  <si>
    <t>20.8.2</t>
  </si>
  <si>
    <t>C2893</t>
  </si>
  <si>
    <t>PAVIMENTAÇÃO EM PARALELEPÍPEDO C/ REJUNTAMENTO (AGREGADO ADQUIRIDO)</t>
  </si>
  <si>
    <t>20.8.3</t>
  </si>
  <si>
    <t>C3107</t>
  </si>
  <si>
    <t>PAVIMENTAÇÃO EM PARALELEPÍPEDO C/ REJUNTAMENTO (AGREGADO PRODUZIDO) (S/TRANSP)</t>
  </si>
  <si>
    <t>20.8.4</t>
  </si>
  <si>
    <t>C2894</t>
  </si>
  <si>
    <t>PAVIMENTAÇÃO EM PARALELEPÍPEDO S/ REJUNTAMENTO (AGREGADO ADQUIRIDO)</t>
  </si>
  <si>
    <t>20.8.5</t>
  </si>
  <si>
    <t>C2895</t>
  </si>
  <si>
    <t>PAVIMENTAÇÃO EM PEDRA TOSCA C/ REJUNTAMENTO (AGREGADO ADQUIRIDO)</t>
  </si>
  <si>
    <t>20.8.6</t>
  </si>
  <si>
    <t>C3348</t>
  </si>
  <si>
    <t>PAVIMENTAÇÃO EM PEDRA TOSCA S/ REJUNTAMENTO (AGREGADO PRODUZIDO)</t>
  </si>
  <si>
    <t>20.8.7</t>
  </si>
  <si>
    <t>C2896</t>
  </si>
  <si>
    <t>PAVIMENTAÇÃO EM PEDRA TOSCA S/ REJUNTAMENTO (AGREGADO ADQUIRIDO)</t>
  </si>
  <si>
    <t>20.9</t>
  </si>
  <si>
    <t>REVESTIMENTO PRIMÁRIO</t>
  </si>
  <si>
    <t>20.9.1</t>
  </si>
  <si>
    <t>C2944</t>
  </si>
  <si>
    <t>REVESTIMENTO DE BRITA COM AGREGADO ADQUIRIDO</t>
  </si>
  <si>
    <t>20.9.2</t>
  </si>
  <si>
    <t>C2945</t>
  </si>
  <si>
    <t>REVESTIMENTO DE PEDRISCO COM AGREGADO ADQUIRIDO</t>
  </si>
  <si>
    <t>20.9.3</t>
  </si>
  <si>
    <t>C3234</t>
  </si>
  <si>
    <t>REVESTIMENTO COM SOLO (PIÇARRA) (S/TRANSP)</t>
  </si>
  <si>
    <t>20.10</t>
  </si>
  <si>
    <t>TRATAMENTOS SUPERFICIAIS</t>
  </si>
  <si>
    <t>20.10.1</t>
  </si>
  <si>
    <t>C3125</t>
  </si>
  <si>
    <t>APLICAÇÃO DE EMULSÃO ASFÁLTICA C/ÁGUA EM TRATAMENTO SUPERFICIAL (S/TRANSP)</t>
  </si>
  <si>
    <t>20.10.2</t>
  </si>
  <si>
    <t>C3242</t>
  </si>
  <si>
    <t>TRATAMENTO SUPERFICIAL SIMPLES (S/TRANSP)</t>
  </si>
  <si>
    <t>20.10.3</t>
  </si>
  <si>
    <t>C3240</t>
  </si>
  <si>
    <t>TRATAMENTO SUPERFICIAL DUPLO (S/TRANSP)</t>
  </si>
  <si>
    <t>20.10.4</t>
  </si>
  <si>
    <t>C3241</t>
  </si>
  <si>
    <t>TRATAMENTO SUPERFICIAL DUPLO C/CAPA SELANTE (S/TRANSP)</t>
  </si>
  <si>
    <t>20.10.5</t>
  </si>
  <si>
    <t>C3243</t>
  </si>
  <si>
    <t>TRATAMENTO SUPERFICIAL TRIPLO (S/TRANSP)</t>
  </si>
  <si>
    <t>21</t>
  </si>
  <si>
    <t>CONSERVAÇÃO DO SISTEMA VIÁRIO</t>
  </si>
  <si>
    <t>FERROVIÁRIA</t>
  </si>
  <si>
    <t>21.1.1</t>
  </si>
  <si>
    <t>C4337</t>
  </si>
  <si>
    <t>ACABAMENTO MANUAL DO PERFIL DO LASTRO DE BRITA APÓS O NIVELAMENTO, INCLUSIVE COMPACTAÇÃO DA SUPERFÍCIE, BITOLA MÉTRICA, VIA SINGELA</t>
  </si>
  <si>
    <t>21.1.2</t>
  </si>
  <si>
    <t>C4335</t>
  </si>
  <si>
    <t>ALARGAMENTO DE CORTE, MANUAL</t>
  </si>
  <si>
    <t>21.1.3</t>
  </si>
  <si>
    <t>C4357</t>
  </si>
  <si>
    <t>APLICAÇÃO DE RETENSORES</t>
  </si>
  <si>
    <t>21.1.4</t>
  </si>
  <si>
    <t>C4359</t>
  </si>
  <si>
    <t>ASSENTAMENTO DE MARCO QUILOMÉTRICO OU MECTOMÉTRICO</t>
  </si>
  <si>
    <t>21.1.5</t>
  </si>
  <si>
    <t>C4227</t>
  </si>
  <si>
    <t>CARGA MANUAL DE ACESSÓRIOS METÁLICOS E MATERIAIS DIVERSOS COM ARRUMAÇÃO DA CARGA EM VAGÕES OU CAMINHÕES, BITOLA MÉTRICA</t>
  </si>
  <si>
    <t>21.1.6</t>
  </si>
  <si>
    <t>C4367</t>
  </si>
  <si>
    <t>CARGA MANUAL DE DORMENTE DE CONCRETO COM ARRUMAÇÃO DA CARGA EM VAGÕES OU CAMINHÕES, BITOLA MÉTRICA</t>
  </si>
  <si>
    <t>21.1.7</t>
  </si>
  <si>
    <t>C4225</t>
  </si>
  <si>
    <t>CARGA MANUAL DE DORMENTES DE CONCRETO COM ARRUMAÇÃO DA CARGA EM VAGÕES OU CAMINHÕES - BITOLA MÉTRICA</t>
  </si>
  <si>
    <t>21.1.8</t>
  </si>
  <si>
    <t>C4224</t>
  </si>
  <si>
    <t>CARGA MANUAL DE DORMENTES DE MADEIRA COM ARRUMAÇÃO DA CARGA EM VAGÕES OU CAMINHÕES - BITOLA MÉTRICA</t>
  </si>
  <si>
    <t>21.1.9</t>
  </si>
  <si>
    <t>C4228</t>
  </si>
  <si>
    <t>CARGA MANUAL DE DORMENTES ESPECIAIS PARA AMV COM ARRUMAÇÃO DA CARGA EM VAGÕES OU CAMINHÕES, BITOLA MÉTRICA</t>
  </si>
  <si>
    <t>21.1.10</t>
  </si>
  <si>
    <t>C4226</t>
  </si>
  <si>
    <t>CARGA MANUAL DE TRILHOS COM ARRUMAÇÃO DA CARGA EM VAGÕES OU CAMINHÕES</t>
  </si>
  <si>
    <t>21.1.11</t>
  </si>
  <si>
    <t>C4349</t>
  </si>
  <si>
    <t>CONSERVAÇÃO MANUAL DE JUNTAS COM DESMONTAGEM - TALAS COM 6 FUROS - INCLUINDO: DESMONTAGEM, LIMPEZA, INSPEÇÃO VISUAL PARA DETECÇÃO DE DEFEITOS NAS EXTREMIDADES DOS TRILHOS E TALA, FIXAÇÃO, LUBRIFICAÇÃO E REMONTAGEM</t>
  </si>
  <si>
    <t>21.1.12</t>
  </si>
  <si>
    <t>C4348</t>
  </si>
  <si>
    <t>CONSERVAÇÃO MANUAL DE JUNTAS SEM DESMONTAGEM</t>
  </si>
  <si>
    <t>21.1.13</t>
  </si>
  <si>
    <t>C4352</t>
  </si>
  <si>
    <t>CONSOLIDAÇÃO MANUAL DA FIXAÇÃO ELÁSTICA - SUBSTITUIÇÃO OU REPOSICIONAMENTO DE PEÇAS DA FIXAÇÃO DOS DORMENTES DE CONCRETO (SEM FORNECIMENTO)</t>
  </si>
  <si>
    <t>21.1.14</t>
  </si>
  <si>
    <t>C4351</t>
  </si>
  <si>
    <t>CONSOLIDAÇÃO MANUAL DA FIXAÇÃO RÍGIDA (PREGO OU TIREFÃO) COM OU SEM SUBSTITUIÇÃO</t>
  </si>
  <si>
    <t>21.1.15</t>
  </si>
  <si>
    <t>C4341</t>
  </si>
  <si>
    <t>CONSOLIDAÇÃO MANUAL DAS FIXAÇÕES DE AMV COM ABERTURA MENOR OU IGUAL A 1:10, BITOLA MÉTRICA</t>
  </si>
  <si>
    <t>21.1.16</t>
  </si>
  <si>
    <t>C4342</t>
  </si>
  <si>
    <t>CONSOLIDAÇÃO MANUAL DAS FIXAÇÕES DE AMV COM ABERTURA MAIOR QUE 1:10, BITOLA MÉTRICA</t>
  </si>
  <si>
    <t>21.1.17</t>
  </si>
  <si>
    <t>C4358</t>
  </si>
  <si>
    <t>CORREÇÃO MANUAL DE BITOLA</t>
  </si>
  <si>
    <t>21.1.18</t>
  </si>
  <si>
    <t>C4220</t>
  </si>
  <si>
    <t>DEMOLIÇÃO MANUAL DE AMV COM ABERTURA DE 1:8 COM MATERIAL METÁLICO TIPO ATÉ TR 45, BITOLA MÉTRICA COM SEPARAÇÃO E EMPILHAMENTO DOS MATERIAIS</t>
  </si>
  <si>
    <t>21.1.19</t>
  </si>
  <si>
    <t>C4221</t>
  </si>
  <si>
    <t>DEMOLIÇÃO MANUAL DE AMV COM ABERTURA DE 1:10 COM MATERIAL METÁLICO TIPO ATÉ TR 45, BITOLA MÉTRICA COM SEPARAÇÃO E EMPILHAMENTO DOS MATERIAIS</t>
  </si>
  <si>
    <t>21.1.20</t>
  </si>
  <si>
    <t>C4222</t>
  </si>
  <si>
    <t>DEMOLIÇÃO MANUAL DE AMV COM ABERTURA DE 1:14 COM MATERIAL METÁLICO TIPO ATÉ TR 45, BITOLA MÉTRICA COM SEPARAÇÃO E EMPILHAMENTO DOS MATERIAIS</t>
  </si>
  <si>
    <t>21.1.21</t>
  </si>
  <si>
    <t>C4219</t>
  </si>
  <si>
    <t>DEMOLIÇÃO MANUAL DE LINHA, BITOLA MÉTRICA, DE MATERIAL METÁLICO ATÉ 45 Kg/m INCLUSIVE SEPARAÇÃO E EMPILHAMENTO DO MATERIAL</t>
  </si>
  <si>
    <t>21.1.22</t>
  </si>
  <si>
    <t>C4232</t>
  </si>
  <si>
    <t>DESCARGA MANUAL DE ACESSÓRIOS METÁLICOS E MATERIAIS DIVERSOS DE VAGÕES OU CAMINHÕES COM EMPILHAMENTO, BITOLA MÉTRICA</t>
  </si>
  <si>
    <t>21.1.23</t>
  </si>
  <si>
    <t>C4230</t>
  </si>
  <si>
    <t>DESCARGA MANUAL DE DORMENTES DE CONCRETO EM VAGÕES OU CAMINHÕES, COM EMPILHAMENTO - BITOLA MÉTRICA</t>
  </si>
  <si>
    <t>21.1.24</t>
  </si>
  <si>
    <t>C4229</t>
  </si>
  <si>
    <t>DESCARGA MANUAL DE DORMENTES DE MADEIRAS EM VAGÕES OU CAMINHÕES, COM EMPILHAMENTO - BITOLA MÉTRICA</t>
  </si>
  <si>
    <t>21.1.25</t>
  </si>
  <si>
    <t>C4231</t>
  </si>
  <si>
    <t>DESCARGA MANUAL DE TRILHOS DE VAGÕES OU CAMINHÕES, COM EMPILHAMENTO - BITOLA MÉTRICA</t>
  </si>
  <si>
    <t>21.1.26</t>
  </si>
  <si>
    <t>C4338</t>
  </si>
  <si>
    <t>DESGUARNECIMENTO MANUAL DA VIA SINGELA PELA RETIRADA DO LASTRO ATÉ A FACE INFERIOR DO DORMENTE, BITOLA MÉTRICA</t>
  </si>
  <si>
    <t>21.1.27</t>
  </si>
  <si>
    <t>C4223</t>
  </si>
  <si>
    <t>DESMONTAGEM MANUAL DE CONTRA-TRILHO, ATÉ TR 45 INCLUINDO A RETIRADA DO CONTRA-TRILHO, DAS FIXAÇÕES E EMPILHAMENTO AO LADO DA LINHA</t>
  </si>
  <si>
    <t>21.1.28</t>
  </si>
  <si>
    <t>21.1.29</t>
  </si>
  <si>
    <t>C4369</t>
  </si>
  <si>
    <t>LASTRAMENTO MANUAL DA VIA COM FORNECIMENTO DE MATERIAL</t>
  </si>
  <si>
    <t>21.1.30</t>
  </si>
  <si>
    <t>C4368</t>
  </si>
  <si>
    <t>LASTRAMENTO MANUAL DA VIA SEM FORNECIMENTO DE MATERIAL</t>
  </si>
  <si>
    <t>21.1.31</t>
  </si>
  <si>
    <t>C4233</t>
  </si>
  <si>
    <t>LASTREAMENTO MANUAL, COM TERRA, EM VIA SINGELA, SEM FORNECIMENTO DO MATERIAL, ESTANDO ESTE NA MARGEM DA LINHA, COMPREENDENDO O RESGUARNECIMENTO (COLOCAÇÃO DO LASTRO), NIVELAMENTO, ALINHAMENTO, SOCARIA E ACABAMENTO - BITOLA MÉTRICA</t>
  </si>
  <si>
    <t>21.1.32</t>
  </si>
  <si>
    <t>C4234</t>
  </si>
  <si>
    <t>LASTREAMENTO MANUAL, COM TERRA, EM VIA SINGELA, SEM FORNECIMENTO DO MATERIAL, ESTANDO ESTE NA MARGEM DA LINHA, COMPREENDENDO O RESGUARNECIMENTO (COLOCAÇÃO DO LASTRO), SOCARIA E ACABAMENTO - BITOLA MÉTRICA</t>
  </si>
  <si>
    <t>21.1.33</t>
  </si>
  <si>
    <t>C4334</t>
  </si>
  <si>
    <t>LIMPEZA DE CORTE, MANUAL</t>
  </si>
  <si>
    <t>21.1.34</t>
  </si>
  <si>
    <t>C4363</t>
  </si>
  <si>
    <t>LIMPEZA DE VALETAS REVESTIDAS COM CONCRETO</t>
  </si>
  <si>
    <t>21.1.35</t>
  </si>
  <si>
    <t>C4365</t>
  </si>
  <si>
    <t>LIMPEZA MANUAL DE LASTRO</t>
  </si>
  <si>
    <t>21.1.36</t>
  </si>
  <si>
    <t>C4339</t>
  </si>
  <si>
    <t>LIMPEZA MANUAL DE LASTRO DE BRITA, POR METRO LINEAR DE LINHA, COMPREENDENDO TODAS AS OPERAÇÕES INCLUSIVE RESGUARNECIMENTO E ACABAMENTO DO PERFIL DO LASTRO, BITOLA MÉTRICA</t>
  </si>
  <si>
    <t>21.1.37</t>
  </si>
  <si>
    <t>C4364</t>
  </si>
  <si>
    <t>LIMPEZA DE BUEIRO, INCLUINDO A RETIRADA DOS ENTULHOS BEM COMO A ROÇADA E LIMPEZA GERAL DAS BOCAS</t>
  </si>
  <si>
    <t>21.1.38</t>
  </si>
  <si>
    <t>C4344</t>
  </si>
  <si>
    <t>NIVELAMENTO MANUAL DA VIA COMPREENDENDO ALINHAMENTO, SOCARIA E ACABAMENTO DO LASTRO DE TERRA, BITOLA MÉTRICA</t>
  </si>
  <si>
    <t>21.1.39</t>
  </si>
  <si>
    <t>C4343</t>
  </si>
  <si>
    <t>NIVELAMENTO MANUAL DE VIA COMPREENDENDO SOCARIA E RECOMPOSIÇÃO DO LASTRO DE BRITA, BITOLA MÉTRICA</t>
  </si>
  <si>
    <t>21.1.40</t>
  </si>
  <si>
    <t>C4347</t>
  </si>
  <si>
    <t>NIVELAMENTO MANUAL DE JUNTA COMPREENDENDO SOCARIA, REAPERTO E RECOMPOSIÇÃO DO LASTRO, BITOLA MÉTRICA</t>
  </si>
  <si>
    <t>21.1.41</t>
  </si>
  <si>
    <t>C4356</t>
  </si>
  <si>
    <t>PUXAMENTO MANUAL DA LINHA, POR FRAÇÃO DE ATÉ 20 cm, COMPREENDENDO REAPERTO DA FIXAÇÃO, DESGUARNECIMENTO PARCIAL DO OMBRO DO LASTRO, PUXAMENTO, RECOLOCAÇÃO DO LASTRO E ACABAMENTO, BITOLA MÉTRICA</t>
  </si>
  <si>
    <t>21.1.42</t>
  </si>
  <si>
    <t>C4333</t>
  </si>
  <si>
    <t>REFORÇO DE ATERRO, MANUAL</t>
  </si>
  <si>
    <t>21.1.43</t>
  </si>
  <si>
    <t>C4340</t>
  </si>
  <si>
    <t>REFORÇO MANUAL DE LASTRO EM LINHAS E AMVs, SEM FORNECIMENTO INCLUSIVE ACABAMENTO DO PERFIL DO LASTRO, BITOLA MÉTRICA</t>
  </si>
  <si>
    <t>21.1.44</t>
  </si>
  <si>
    <t>C4350</t>
  </si>
  <si>
    <t>REGULAGEM MANUAL DE FOLGAS NAS JUNTAS - TALAS COM 6 FUROS (TRILHOS DE 18 METROS). USO DE 91,24% DOS Hh/UN PARA TALA DE 4 FUROS</t>
  </si>
  <si>
    <t>21.1.45</t>
  </si>
  <si>
    <t>C4336</t>
  </si>
  <si>
    <t>REGULARIZAÇÃO DE BANQUETA DE PLATAFORMA, MANUAL</t>
  </si>
  <si>
    <t>21.1.46</t>
  </si>
  <si>
    <t>C4366</t>
  </si>
  <si>
    <t>REGULARIZAÇÃO FINAL DO LASTRO, APÓS O NIVELAMENTO, INCLUINDO PERFILAMENTO E COMPACTAÇÃO MANUAL DO LASTRO</t>
  </si>
  <si>
    <t>21.1.47</t>
  </si>
  <si>
    <t>C4354</t>
  </si>
  <si>
    <t>REPOSICIONAMENTO, REAPERTO OU REBATIMENTO DAS FIXAÇÕES EM LINHAS COM 2 FIXAÇÕES POR FILA DE TRILHO, MANUAL</t>
  </si>
  <si>
    <t>21.1.48</t>
  </si>
  <si>
    <t>C4187</t>
  </si>
  <si>
    <t>ROÇO MANUAL DE FAIXA FERROVIÁRIA</t>
  </si>
  <si>
    <t>21.1.49</t>
  </si>
  <si>
    <t>C4345</t>
  </si>
  <si>
    <t>SOLDAGEM ELÉTRICA EM ESTALEIRO TR-37</t>
  </si>
  <si>
    <t>21.1.50</t>
  </si>
  <si>
    <t>C4346</t>
  </si>
  <si>
    <t>SOLDAGEM ELÉTRICA EM ESTALEIRO TR-45</t>
  </si>
  <si>
    <t>21.1.51</t>
  </si>
  <si>
    <t>C4362</t>
  </si>
  <si>
    <t>SUBSTITUIÇÃO DO LASTRO EM AMV COM ABERTURA MENOR OU IGUAL A 1:10, BITOLA MÉTRICA, MANUAL</t>
  </si>
  <si>
    <t>AMV</t>
  </si>
  <si>
    <t>21.1.52</t>
  </si>
  <si>
    <t>C4353</t>
  </si>
  <si>
    <t>SUBSTITUIÇÃO, OU COMPLEMENTAÇÃO OU REPOSICIONAMENTO MANUAL DE FIXAÇÕES DE DORMENTES DE CONCRETO (SEM FORNECIMENTO)</t>
  </si>
  <si>
    <t>21.1.53</t>
  </si>
  <si>
    <t>C4361</t>
  </si>
  <si>
    <t>TARUGAMENTO DE DORMENTES</t>
  </si>
  <si>
    <t>RODOVIÁRIA</t>
  </si>
  <si>
    <t>21.2.1</t>
  </si>
  <si>
    <t>C4546</t>
  </si>
  <si>
    <t>APLICAÇÃO DE REJUVENESCEDOR PDC/REJUVASEAC BR</t>
  </si>
  <si>
    <t>21.2.2</t>
  </si>
  <si>
    <t>C3905</t>
  </si>
  <si>
    <t>BRITA PRA BASE DE REMENDO PROFUNDO</t>
  </si>
  <si>
    <t>21.2.3</t>
  </si>
  <si>
    <t>C3954</t>
  </si>
  <si>
    <t>CAPINA MANUAL</t>
  </si>
  <si>
    <t>21.2.4</t>
  </si>
  <si>
    <t>C3884</t>
  </si>
  <si>
    <t>CAPA SELANTE C/ PEDRISCO (S/TRANSP)</t>
  </si>
  <si>
    <t>21.2.5</t>
  </si>
  <si>
    <t>C3891</t>
  </si>
  <si>
    <t>COMBATE À EXSUDAÇÃO COM AREIA</t>
  </si>
  <si>
    <t>21.2.6</t>
  </si>
  <si>
    <t>C3140</t>
  </si>
  <si>
    <t>CAPA SELANTE COM AREIA ( S/TRANSP)</t>
  </si>
  <si>
    <t>21.2.7</t>
  </si>
  <si>
    <t>C3892</t>
  </si>
  <si>
    <t>COMBATE À EXSUDAÇÃO COM PEDRISCO</t>
  </si>
  <si>
    <t>21.2.8</t>
  </si>
  <si>
    <t>C3945</t>
  </si>
  <si>
    <t>CORREÇÃO DE DEFEITOS (ESPALHAMENTO MANUAL E COMPACTAÇÃO DE MISTURA  BETUMINOSA)</t>
  </si>
  <si>
    <t>21.2.9</t>
  </si>
  <si>
    <t>C3904</t>
  </si>
  <si>
    <t>CORTE E LIMPEZA DE ÁREAS GRAMADAS</t>
  </si>
  <si>
    <t>21.2.10</t>
  </si>
  <si>
    <t>C3895</t>
  </si>
  <si>
    <t>ENCHIMENTO E COMPACTAÇÃO DA MISTURA BETUMINOSA EM TAPA BURACO</t>
  </si>
  <si>
    <t>21.2.11</t>
  </si>
  <si>
    <t>C3940</t>
  </si>
  <si>
    <t>ESPALHAMENTO E COMPACTAÇÃO DE MISTURA BETUMINOSA PRÉ MISTURADA À FRIO</t>
  </si>
  <si>
    <t>21.2.12</t>
  </si>
  <si>
    <t>C3942</t>
  </si>
  <si>
    <t>ESPALHAMENTO E COMPACTAÇÃO  DE MISTURA BETUMINOSA PRÉ MISTURADA À QUENTE</t>
  </si>
  <si>
    <t>21.2.13</t>
  </si>
  <si>
    <t>C3937</t>
  </si>
  <si>
    <t>ESPALHAMENTO E COMPACTAÇÃO DE MISTURA DE AREIA ASFALTO USINADA À QUENTE</t>
  </si>
  <si>
    <t>21.2.14</t>
  </si>
  <si>
    <t>C3935</t>
  </si>
  <si>
    <t>ESPALHAMENTO E COMPACTAÇÃO DE MISTURA DE AREIA ASFALTO USINADO À FRIO</t>
  </si>
  <si>
    <t>21.2.15</t>
  </si>
  <si>
    <t>C5036</t>
  </si>
  <si>
    <t>FRESAGEM CONTÍNUA DE REVESTIMENTO BETUMINOSO</t>
  </si>
  <si>
    <t>21.2.16</t>
  </si>
  <si>
    <t>C5037</t>
  </si>
  <si>
    <t>FRESAGEM DESCONTÍNUA DE REVESTIMENTO BETUMINOSO</t>
  </si>
  <si>
    <t>21.2.17</t>
  </si>
  <si>
    <t>C5039</t>
  </si>
  <si>
    <t>LAMA ASFALTICA FAIXA 1 (2MM)-6KG/M2 (S/TRANSP)</t>
  </si>
  <si>
    <t>21.2.18</t>
  </si>
  <si>
    <t>C5040</t>
  </si>
  <si>
    <t>LAMA ASFALTICA FAIXA 2 (4MM)-8KG/M2 (S/TRANSP)</t>
  </si>
  <si>
    <t>21.2.19</t>
  </si>
  <si>
    <t>C5038</t>
  </si>
  <si>
    <t>LAMA ASFÁLTICA FAIXA 3 (6mm) - 10 Kg/m² (S/TRANSP)</t>
  </si>
  <si>
    <t>21.2.20</t>
  </si>
  <si>
    <t>C4544</t>
  </si>
  <si>
    <t>MICRO-REVESTIMENTO ASFÁLTICO (1 CAMADA) - 14 Kg/m²</t>
  </si>
  <si>
    <t>21.2.21</t>
  </si>
  <si>
    <t>C4545</t>
  </si>
  <si>
    <t>MICRO-REVESTIMENTO ASFÁLTICO (2 CAMADAS) - 25 Kg/m²</t>
  </si>
  <si>
    <t>21.2.22</t>
  </si>
  <si>
    <t>C3092</t>
  </si>
  <si>
    <t>LIMPEZA DE BUEIRO</t>
  </si>
  <si>
    <t>21.2.23</t>
  </si>
  <si>
    <t>C3894</t>
  </si>
  <si>
    <t>LIMPEZA DE DESCIDA D'ÁGUA</t>
  </si>
  <si>
    <t>21.2.24</t>
  </si>
  <si>
    <t>C3896</t>
  </si>
  <si>
    <t>LIMPEZA DE PLACA DE SINALIZAÇÃO</t>
  </si>
  <si>
    <t>21.2.25</t>
  </si>
  <si>
    <t>C3093</t>
  </si>
  <si>
    <t>LIMPEZA DE PONTE</t>
  </si>
  <si>
    <t>21.2.26</t>
  </si>
  <si>
    <t>C3094</t>
  </si>
  <si>
    <t>LIMPEZA DE SARJETA E MEIO-FIO</t>
  </si>
  <si>
    <t>21.2.27</t>
  </si>
  <si>
    <t>C3893</t>
  </si>
  <si>
    <t>LIMPEZA DE VALETA DE DRENAGEM</t>
  </si>
  <si>
    <t>21.2.28</t>
  </si>
  <si>
    <t>C3096</t>
  </si>
  <si>
    <t>LIMPEZA DE VALETA DE CORTE</t>
  </si>
  <si>
    <t>21.2.29</t>
  </si>
  <si>
    <t>C3938</t>
  </si>
  <si>
    <t>MISTURA BETUMINOSA PRÉ MISTURADA À FRIO EM BETONEIRA (S/TRANSP)</t>
  </si>
  <si>
    <t>21.2.30</t>
  </si>
  <si>
    <t>C3939</t>
  </si>
  <si>
    <t>MISTURA BETUMINOSA PRÉ MISTURADA USINADA À FRIO (S/TRANSP)</t>
  </si>
  <si>
    <t>21.2.31</t>
  </si>
  <si>
    <t>C3941</t>
  </si>
  <si>
    <t>MISTURA BETUMINOSA PRÉ MISTURADA USINADA À QUENTE (S/TRANSP)</t>
  </si>
  <si>
    <t>21.2.32</t>
  </si>
  <si>
    <t>C3936</t>
  </si>
  <si>
    <t>MISTURA DE AREIA ASFALTO USINADA À QUENTE (S/TRANSP)</t>
  </si>
  <si>
    <t>21.2.33</t>
  </si>
  <si>
    <t>C3885</t>
  </si>
  <si>
    <t xml:space="preserve"> MISTURA DE AREIA ASFALTO À FRIO EM BETONEIRA (S/TRANSP)</t>
  </si>
  <si>
    <t>21.2.34</t>
  </si>
  <si>
    <t>C3934</t>
  </si>
  <si>
    <t>MISTURA DE AREIA ASFALTO USINADA À FRIO (S/TRANSP)</t>
  </si>
  <si>
    <t>21.2.35</t>
  </si>
  <si>
    <t>C3889</t>
  </si>
  <si>
    <t>PENEIRAMENTO MANUAL</t>
  </si>
  <si>
    <t>21.2.36</t>
  </si>
  <si>
    <t>C0096</t>
  </si>
  <si>
    <t>REATERRO APILOADO</t>
  </si>
  <si>
    <t>21.2.37</t>
  </si>
  <si>
    <t>C3890</t>
  </si>
  <si>
    <t>REATERRO E COMPACTAÇÃO DE BUEIRO</t>
  </si>
  <si>
    <t>21.2.38</t>
  </si>
  <si>
    <t>C3101</t>
  </si>
  <si>
    <t>RECOMPOSIÇÃO DE PAVIMENTAÇÃO EM PARALELEPÍPEDO C/REAPROVEITAMENTO</t>
  </si>
  <si>
    <t>21.2.39</t>
  </si>
  <si>
    <t>C3100</t>
  </si>
  <si>
    <t>RECOMPOSIÇÃO DE PAVIMENTAÇÃO EM PEDRA TOSCA  C/REAPROVEITAMENTO</t>
  </si>
  <si>
    <t>21.2.40</t>
  </si>
  <si>
    <t>C3897</t>
  </si>
  <si>
    <t>RECOMPOSIÇÃO DE PLACA DE SINALIZAÇÃO</t>
  </si>
  <si>
    <t>21.2.41</t>
  </si>
  <si>
    <t>C3883</t>
  </si>
  <si>
    <t>RECOMPOSIÇÃO DE REVESTIMENTO PRIMÁRIO</t>
  </si>
  <si>
    <t>21.2.42</t>
  </si>
  <si>
    <t>C3952</t>
  </si>
  <si>
    <t>RECOMPOSIÇÃO MANUAL DE ATERRO</t>
  </si>
  <si>
    <t>21.2.43</t>
  </si>
  <si>
    <t>C3953</t>
  </si>
  <si>
    <t>RECOMPOSIÇÃO MECANIZADA DE ATERRO</t>
  </si>
  <si>
    <t>21.2.44</t>
  </si>
  <si>
    <t>C3947</t>
  </si>
  <si>
    <t>RECOMPOSIÇÃO PARCIAL DE CERCA (SUBSTITUIÇÃO DE ESTACA DE CONCRETO)</t>
  </si>
  <si>
    <t>21.2.45</t>
  </si>
  <si>
    <t>C3948</t>
  </si>
  <si>
    <t>RECOMPOSIÇÃO PARCIAL DE CERCA DE ESTACAS DE CONCRETO (SUBSTITUIÇÃO DE ARAME FARPADO)</t>
  </si>
  <si>
    <t>21.2.46</t>
  </si>
  <si>
    <t>C3951</t>
  </si>
  <si>
    <t>RECOMPOSIÇÃO PARCIAL DE CERCA DE ESTACAS DE MADEIRA(SUBSTITUIÇÃO DE ARAME FARPADO)</t>
  </si>
  <si>
    <t>21.2.47</t>
  </si>
  <si>
    <t>C3946</t>
  </si>
  <si>
    <t>RECOMPOSIÇÃO PARCIAL DE CERCA (SUBSTITUIÇÃO DE MOURÕES DE CONCRETO)</t>
  </si>
  <si>
    <t>21.2.48</t>
  </si>
  <si>
    <t>C3232</t>
  </si>
  <si>
    <t>RECONFORMAÇÃO/PATROLAGEM DA PLATAFORMA</t>
  </si>
  <si>
    <t>21.2.49</t>
  </si>
  <si>
    <t>C3943</t>
  </si>
  <si>
    <t>REMENDO PROFUNDO COM DEMOLIÇÃO MANUAL(ENCHIMENTO E COMPACTAÇÃO DO MATERIAL DE BASE E MISTURA BETUMINOSA)</t>
  </si>
  <si>
    <t>21.2.50</t>
  </si>
  <si>
    <t>C3944</t>
  </si>
  <si>
    <t>REMENDO PROFUNDO COM DEMOLIÇÃO MECANIZADA (ENCHIMENTO E COMPACTAÇÃO DO MATERIAL DE BASE E MISTURA BETUMINOSA)</t>
  </si>
  <si>
    <t>21.2.51</t>
  </si>
  <si>
    <t>C3902</t>
  </si>
  <si>
    <t>REMOÇÃO DE MATACÕES</t>
  </si>
  <si>
    <t>21.2.52</t>
  </si>
  <si>
    <t>C3888</t>
  </si>
  <si>
    <t>REMOÇÃO MANUAL DA CAMADA GRANULAR DO PAVIMENTO</t>
  </si>
  <si>
    <t>21.2.53</t>
  </si>
  <si>
    <t>C3899</t>
  </si>
  <si>
    <t>REMOÇÃO MANUAL DE BARREIRA EM ROCHA</t>
  </si>
  <si>
    <t>21.2.54</t>
  </si>
  <si>
    <t>C3898</t>
  </si>
  <si>
    <t>REMOÇÃO MANUAL DE BARREIRA EM SOLO</t>
  </si>
  <si>
    <t>21.2.55</t>
  </si>
  <si>
    <t>C3886</t>
  </si>
  <si>
    <t>REMOÇÃO MANUAL DE REVESTIMENTO BETUMINOSO</t>
  </si>
  <si>
    <t>21.2.56</t>
  </si>
  <si>
    <t>C3887</t>
  </si>
  <si>
    <t>REMOÇÃO MECANIZADA DA CAMADA GRANULAR DO PAVIMENTO</t>
  </si>
  <si>
    <t>21.2.57</t>
  </si>
  <si>
    <t>C3901</t>
  </si>
  <si>
    <t>REMOÇÃO MECANIZADA DE BARREIRA EM ROCHA</t>
  </si>
  <si>
    <t>21.2.58</t>
  </si>
  <si>
    <t>C3900</t>
  </si>
  <si>
    <t>REMOÇÃO MECANIZADA DE BARREIRA EM SOLO</t>
  </si>
  <si>
    <t>21.2.59</t>
  </si>
  <si>
    <t>C3159</t>
  </si>
  <si>
    <t>REMOÇÃO MECANIZADA DE REVESTIMENTO BETUMINOSO</t>
  </si>
  <si>
    <t>21.2.60</t>
  </si>
  <si>
    <t>C3109</t>
  </si>
  <si>
    <t>ROÇADA MANUAL</t>
  </si>
  <si>
    <t>21.2.61</t>
  </si>
  <si>
    <t>C3903</t>
  </si>
  <si>
    <t>ROÇADA MECANIZADA</t>
  </si>
  <si>
    <t>21.2.62</t>
  </si>
  <si>
    <t>C3115</t>
  </si>
  <si>
    <t>SELAGEM DE TRINCA : S/TRANSP</t>
  </si>
  <si>
    <t>21.2.63</t>
  </si>
  <si>
    <t>C3932</t>
  </si>
  <si>
    <t>SOLO BRITA PARA BASE DE REMENDO PROFUNDO (S/TRANSP)</t>
  </si>
  <si>
    <t>21.2.64</t>
  </si>
  <si>
    <t>C3933</t>
  </si>
  <si>
    <t>SOLO PARA BASE DE REMENDO PROFUNDO (S/TRANSP)</t>
  </si>
  <si>
    <t>URBANA</t>
  </si>
  <si>
    <t>21.3.1</t>
  </si>
  <si>
    <t>C2925</t>
  </si>
  <si>
    <t>RECOMPOSIÇÃO DE CAPA EM AREIA ASFÁLTICA (AAUQ), ESP.= 5cm</t>
  </si>
  <si>
    <t>21.3.2</t>
  </si>
  <si>
    <t>C2926</t>
  </si>
  <si>
    <t>RECOMPOSIÇÃO DE CAPA EM CONCRETO ASFÁLTICO (CBUQ), ESP.= 5cm</t>
  </si>
  <si>
    <t>21.3.3</t>
  </si>
  <si>
    <t>C2135</t>
  </si>
  <si>
    <t>RECOMPOSIÇÃO DE GUIAS DE CONCRETO</t>
  </si>
  <si>
    <t>21.3.4</t>
  </si>
  <si>
    <t>C2927</t>
  </si>
  <si>
    <t>RECOMPOSIÇÃO DE MEIO FIO EM CONCRETO</t>
  </si>
  <si>
    <t>21.3.5</t>
  </si>
  <si>
    <t>C2928</t>
  </si>
  <si>
    <t>RECOMPOSIÇÃO DE MEIO FIO EM PEDRA GRANITICA</t>
  </si>
  <si>
    <t>21.3.6</t>
  </si>
  <si>
    <t>C3036</t>
  </si>
  <si>
    <t>RECOMPOSIÇÃO DE PAVIMENTAÇÃO C/BLOKRET REAPROVEITADO</t>
  </si>
  <si>
    <t>21.3.7</t>
  </si>
  <si>
    <t>C2136</t>
  </si>
  <si>
    <t>RECOMPOSIÇÃO DE PAVIMENTAÇÃO DE PRÉ- MOLDADO S/ COXIM DE AREIA</t>
  </si>
  <si>
    <t>21.3.8</t>
  </si>
  <si>
    <t>C2929</t>
  </si>
  <si>
    <t>RECOMPOSIÇÃO DE PAVIMENTAÇÃO EM PARALELEPÍPEDO C/REJUNTAMENTO</t>
  </si>
  <si>
    <t>21.3.9</t>
  </si>
  <si>
    <t>C2930</t>
  </si>
  <si>
    <t>RECOMPOSIÇÃO DE PAVIMENTAÇÃO EM PARALELEPÍPEDO S/REJUNTAMENTO</t>
  </si>
  <si>
    <t>21.3.10</t>
  </si>
  <si>
    <t>C2931</t>
  </si>
  <si>
    <t>RECOMPOSIÇÃO DE PAVIMENTAÇÃO EM PEDRA PORTUGUESA</t>
  </si>
  <si>
    <t>21.3.11</t>
  </si>
  <si>
    <t>C2932</t>
  </si>
  <si>
    <t>RECOMPOSIÇÃO DE PAVIMENTAÇÃO EM PEDRA TOSCA C/REJUNTAMENTO</t>
  </si>
  <si>
    <t>21.3.12</t>
  </si>
  <si>
    <t>22</t>
  </si>
  <si>
    <t>OBRAS PORTUÁRIAS</t>
  </si>
  <si>
    <t>22.1.1</t>
  </si>
  <si>
    <t>C5129</t>
  </si>
  <si>
    <t xml:space="preserve">CONFECÇÃO DE CAMISA METÁLICA, E =  6.3MM; D =  600MM                                       
</t>
  </si>
  <si>
    <t>22.1.2</t>
  </si>
  <si>
    <t>C5130</t>
  </si>
  <si>
    <t>CONFECÇÃO DE CAMISA METÁLICA, E =  6.3MM; D =  700MM</t>
  </si>
  <si>
    <t>22.1.3</t>
  </si>
  <si>
    <t>C5131</t>
  </si>
  <si>
    <t>CONFECÇÃO DE CAMISA METÁLICA, E =  6.3MM; D =  800MM</t>
  </si>
  <si>
    <t>22.1.4</t>
  </si>
  <si>
    <t>C5132</t>
  </si>
  <si>
    <t>CONFECÇÃO DE CAMISA METÁLICA, E =  6.3MM; D =  900MM</t>
  </si>
  <si>
    <t>22.1.5</t>
  </si>
  <si>
    <t>C5133</t>
  </si>
  <si>
    <t>CONFECÇÃO DE CAMISA METÁLICA, E =  6.3MM; D = 1000MM</t>
  </si>
  <si>
    <t>22.1.6</t>
  </si>
  <si>
    <t>C5134</t>
  </si>
  <si>
    <t>CONFECÇÃO DE CAMISA METÁLICA, E =  8.0MM; D =  700MM</t>
  </si>
  <si>
    <t>22.1.7</t>
  </si>
  <si>
    <t>C5135</t>
  </si>
  <si>
    <t>CONFECÇÃO DE CAMISA METÁLICA, E =  8.0MM; D =  800MM</t>
  </si>
  <si>
    <t>22.1.8</t>
  </si>
  <si>
    <t>C5136</t>
  </si>
  <si>
    <t>CONFECÇÃO DE CAMISA METÁLICA, E =  8.0MM; D =  900MM</t>
  </si>
  <si>
    <t>22.1.9</t>
  </si>
  <si>
    <t>C5137</t>
  </si>
  <si>
    <t>CONFECÇÃO DE CAMISA METÁLICA, E =  8.0MM; D = 1000MM</t>
  </si>
  <si>
    <t>22.1.10</t>
  </si>
  <si>
    <t>C5138</t>
  </si>
  <si>
    <t>CONFECÇÃO DE CAMISA METÁLICA, E =  8.0MM; D = 1100MM</t>
  </si>
  <si>
    <t>22.1.11</t>
  </si>
  <si>
    <t>C5139</t>
  </si>
  <si>
    <t>CONFECÇÃO DE CAMISA METÁLICA, E =  8.0MM; D = 1200MM</t>
  </si>
  <si>
    <t>22.1.12</t>
  </si>
  <si>
    <t>C5140</t>
  </si>
  <si>
    <t>CONFECÇÃO DE CAMISA METÁLICA, E =  9.5MM; D =  900MM</t>
  </si>
  <si>
    <t>22.1.13</t>
  </si>
  <si>
    <t>C5141</t>
  </si>
  <si>
    <t>CONFECÇÃO DE CAMISA METÁLICA, E =  9.5MM; D = 1000MM</t>
  </si>
  <si>
    <t>22.1.14</t>
  </si>
  <si>
    <t>C5142</t>
  </si>
  <si>
    <t>CONFECÇÃO DE CAMISA METÁLICA, E =  9.5MM; D = 1100MM</t>
  </si>
  <si>
    <t>22.1.15</t>
  </si>
  <si>
    <t>C5143</t>
  </si>
  <si>
    <t>CONFECÇÃO DE CAMISA METÁLICA, E =  9.5MM; D = 1200MM</t>
  </si>
  <si>
    <t>22.1.16</t>
  </si>
  <si>
    <t>C5144</t>
  </si>
  <si>
    <t>CONFECÇÃO DE CAMISA METÁLICA, E =  9.5MM; D = 1300MM</t>
  </si>
  <si>
    <t>22.1.17</t>
  </si>
  <si>
    <t>C5145</t>
  </si>
  <si>
    <t>CONFECÇÃO DE CAMISA METÁLICA, E =  9.5MM; D = 1400MM</t>
  </si>
  <si>
    <t>22.1.18</t>
  </si>
  <si>
    <t>C5146</t>
  </si>
  <si>
    <t>CONFECÇÃO DE CAMISA METÁLICA, E =  9.5MM; D = 1500MM</t>
  </si>
  <si>
    <t>22.1.19</t>
  </si>
  <si>
    <t>C5147</t>
  </si>
  <si>
    <t>CONFECÇÃO DE CAMISA METÁLICA, E = 12.5MM; D = 1400MM</t>
  </si>
  <si>
    <t>22.1.20</t>
  </si>
  <si>
    <t>C5148</t>
  </si>
  <si>
    <t>CONFECÇÃO DE CAMISA METÁLICA, E = 12.5MM; D = 1500MM</t>
  </si>
  <si>
    <t>22.1.21</t>
  </si>
  <si>
    <t>C5149</t>
  </si>
  <si>
    <t>CONFECÇÃO DE CAMISA METÁLICA, E = 12.5MM; D = 1600MM</t>
  </si>
  <si>
    <t>22.1.22</t>
  </si>
  <si>
    <t>C5150</t>
  </si>
  <si>
    <t>CONFECÇÃO DE CAMISA METÁLICA, E = 12.5MM; D = 1700MM</t>
  </si>
  <si>
    <t>22.1.23</t>
  </si>
  <si>
    <t>C5151</t>
  </si>
  <si>
    <t>CONFECÇÃO DE CAMISA METÁLICA, E = 12.5MM; D = 1800MM</t>
  </si>
  <si>
    <t>22.1.24</t>
  </si>
  <si>
    <t>C5152</t>
  </si>
  <si>
    <t>CRAVAÇÃO DE CAMISA METÁLICA, E =  6.3MM; D =  600MM, C/ UTILIZAÇÃO DE MARTELO VIBRATÓRIO E  PLATAFORMA FLUTUANTE</t>
  </si>
  <si>
    <t>22.1.25</t>
  </si>
  <si>
    <t>C5153</t>
  </si>
  <si>
    <t>CRAVAÇÃO DE CAMISA METÁLICA, E =  6.3MM; D =  700MM, C/ UTILIZAÇÃO DE MARTELO VIBRATÓRIO E  PLATAFORMA FLUTUANTE</t>
  </si>
  <si>
    <t>22.1.26</t>
  </si>
  <si>
    <t>C5154</t>
  </si>
  <si>
    <t>CRAVAÇÃO DE CAMISA METÁLICA, E =  6.3MM; D =  800MM, C/ UTILIZAÇÃO DE MARTELO VIBRATÓRIO E  PLATAFORMA FLUTUANTE</t>
  </si>
  <si>
    <t>22.1.27</t>
  </si>
  <si>
    <t>C5155</t>
  </si>
  <si>
    <t>CRAVAÇÃO DE CAMISA METÁLICA, E =  6.3MM; D =  900MM, C/ UTILIZAÇÃO DE MARTELO VIBRATÓRIO E  PLATAFORMA FLUTUANTE</t>
  </si>
  <si>
    <t>22.1.28</t>
  </si>
  <si>
    <t>C5156</t>
  </si>
  <si>
    <t>CRAVAÇÃO DE CAMISA METÁLICA, E =  6.3MM; D = 1000MM, C/ UTILIZAÇÃO DE MARTELO VIBRATÓRIO E  PLATAFORMA FLUTUANTE</t>
  </si>
  <si>
    <t>22.1.29</t>
  </si>
  <si>
    <t>C5157</t>
  </si>
  <si>
    <t>CRAVAÇÃO DE CAMISA METÁLICA, E =  8.0MM; D =  700MM, C/ UTILIZAÇÃO DE MARTELO VIBRATÓRIO E  PLATAFORMA FLUTUANTE</t>
  </si>
  <si>
    <t>22.1.30</t>
  </si>
  <si>
    <t>C5158</t>
  </si>
  <si>
    <t>CRAVAÇÃO DE CAMISA METÁLICA, E =  8.0MM; D =  800MM, C/ UTILIZAÇÃO DE MARTELO VIBRATÓRIO E  PLATAFORMA FLUTUANTE</t>
  </si>
  <si>
    <t>22.1.31</t>
  </si>
  <si>
    <t>C5159</t>
  </si>
  <si>
    <t>CRAVAÇÃO DE CAMISA METÁLICA, E =  8.0MM; D =  900MM, C/ UTILIZAÇÃO DE MARTELO VIBRATÓRIO E  PLATAFORMA FLUTUANTE</t>
  </si>
  <si>
    <t>22.1.32</t>
  </si>
  <si>
    <t>C5160</t>
  </si>
  <si>
    <t>CRAVAÇÃO DE CAMISA METÁLICA, E =  8.0MM; D = 1000MM, C/ UTILIZAÇÃO DE MARTELO VIBRATÓRIO E  PLATAFORMA FLUTUANTE</t>
  </si>
  <si>
    <t>22.1.33</t>
  </si>
  <si>
    <t>C5161</t>
  </si>
  <si>
    <t>CRAVAÇÃO DE CAMISA METÁLICA, E =  8.0MM; D = 1100MM, C/ UTILIZAÇÃO DE MARTELO VIBRATÓRIO E  PLATAFORMA FLUTUANTE</t>
  </si>
  <si>
    <t>22.1.34</t>
  </si>
  <si>
    <t>C5162</t>
  </si>
  <si>
    <t>CRAVAÇÃO DE CAMISA METÁLICA, E =  8.0MM; D = 1200MM, C/ UTILIZAÇÃO DE MARTELO VIBRATÓRIO E  PLATAFORMA FLUTUANTE</t>
  </si>
  <si>
    <t>22.1.35</t>
  </si>
  <si>
    <t>C5163</t>
  </si>
  <si>
    <t>CRAVAÇÃO DE CAMISA METÁLICA, E =  9.5MM; D =  900MM, C/ UTILIZAÇÃO DE MARTELO VIBRATÓRIO E  PLATAFORMA FLUTUANTE</t>
  </si>
  <si>
    <t>22.1.36</t>
  </si>
  <si>
    <t>C5164</t>
  </si>
  <si>
    <t>CRAVAÇÃO DE CAMISA METÁLICA, E =  9.5MM; D = 1000MM, C/ UTILIZAÇÃO DE MARTELO VIBRATÓRIO E  PLATAFORMA FLUTUANTE</t>
  </si>
  <si>
    <t>22.1.37</t>
  </si>
  <si>
    <t>C5165</t>
  </si>
  <si>
    <t>CRAVAÇÃO DE CAMISA METÁLICA, E =  9.5MM; D = 1100MM, C/ UTILIZAÇÃO DE MARTELO VIBRATÓRIO E  PLATAFORMA FLUTUANTE</t>
  </si>
  <si>
    <t>22.1.38</t>
  </si>
  <si>
    <t>C5166</t>
  </si>
  <si>
    <t>CRAVAÇÃO DE CAMISA METÁLICA, E =  9.5MM; D = 1200MM, C/ UTILIZAÇÃO DE MARTELO VIBRATÓRIO E  PLATAFORMA FLUTUANTE</t>
  </si>
  <si>
    <t>22.1.39</t>
  </si>
  <si>
    <t>C5167</t>
  </si>
  <si>
    <t>CRAVAÇÃO DE CAMISA METÁLICA, E =  9.5MM; D = 1300MM, C/ UTILIZAÇÃO DE MARTELO VIBRATÓRIO E  PLATAFORMA FLUTUANTE</t>
  </si>
  <si>
    <t>22.1.40</t>
  </si>
  <si>
    <t>C5168</t>
  </si>
  <si>
    <t>CRAVAÇÃO DE CAMISA METÁLICA, E =  9.5MM; D = 1400MM, C/ UTILIZAÇÃO DE MARTELO VIBRATÓRIO E  PLATAFORMA FLUTUANTE</t>
  </si>
  <si>
    <t>22.1.41</t>
  </si>
  <si>
    <t>C5169</t>
  </si>
  <si>
    <t>CRAVAÇÃO DE CAMISA METÁLICA, E =  9.5MM; D = 1500MM, C/ UTILIZAÇÃO DE MARTELO VIBRATÓRIO E  PLATAFORMA FLUTUANTE</t>
  </si>
  <si>
    <t>22.1.42</t>
  </si>
  <si>
    <t>C5170</t>
  </si>
  <si>
    <t>CRAVAÇÃO DE CAMISA METÁLICA, E = 12.5MM; D = 1400MM, C/ UTILIZAÇÃO DE MARTELO VIBRATÓRIO E  PLATAFORMA FLUTUANTE</t>
  </si>
  <si>
    <t>22.1.43</t>
  </si>
  <si>
    <t>C5171</t>
  </si>
  <si>
    <t>CRAVAÇÃO DE CAMISA METÁLICA, E = 12.5MM; D = 1500MM, C/ UTILIZAÇÃO DE MARTELO VIBRATÓRIO E  PLATAFORMA FLUTUANTE</t>
  </si>
  <si>
    <t>22.1.44</t>
  </si>
  <si>
    <t>C5172</t>
  </si>
  <si>
    <t>CRAVAÇÃO DE CAMISA METÁLICA, E = 12.5MM; D = 1600MM, C/ UTILIZAÇÃO DE MARTELO VIBRATÓRIO E  PLATAFORMA FLUTUANTE</t>
  </si>
  <si>
    <t>22.1.45</t>
  </si>
  <si>
    <t>C5173</t>
  </si>
  <si>
    <t>CRAVAÇÃO DE CAMISA METÁLICA, E = 12.5MM; D = 1700MM, C/ UTILIZAÇÃO DE MARTELO VIBRATÓRIO E  PLATAFORMA FLUTUANTE</t>
  </si>
  <si>
    <t>22.1.46</t>
  </si>
  <si>
    <t>C5174</t>
  </si>
  <si>
    <t>CRAVAÇÃO DE CAMISA METÁLICA, E = 12.5MM; D = 1800MM, C/ UTILIZAÇÃO DE MARTELO VIBRATÓRIO E  PLATAFORMA FLUTUANTE</t>
  </si>
  <si>
    <t>22.1.47</t>
  </si>
  <si>
    <t>C4319</t>
  </si>
  <si>
    <t>CRAVAÇÃO DE ESTACA PRÉ-MOLDADA C/ UTILIZAÇÃO DE PLATAFORMA FLUTUANTE</t>
  </si>
  <si>
    <t>22.1.48</t>
  </si>
  <si>
    <t>C4144</t>
  </si>
  <si>
    <t>ESCAVAÇÃO EM ROCHA ALTERADA D= 0,93m</t>
  </si>
  <si>
    <t>22.1.49</t>
  </si>
  <si>
    <t>C4145</t>
  </si>
  <si>
    <t>ESCAVAÇÃO EM ROCHA SÃ D= 0,93m</t>
  </si>
  <si>
    <t>22.1.50</t>
  </si>
  <si>
    <t>C4143</t>
  </si>
  <si>
    <t>ESCAVAÇÃO EM SOLO D= 0,93m</t>
  </si>
  <si>
    <t>22.1.51</t>
  </si>
  <si>
    <t>C4298</t>
  </si>
  <si>
    <t>ESCAVAÇÃO EM ROCHA ALTERADA DIÂMETRO 0,93m C/ UTILIZAÇÃO DE PLATAFORMA FLUTUANTE</t>
  </si>
  <si>
    <t>22.1.52</t>
  </si>
  <si>
    <t>C4299</t>
  </si>
  <si>
    <t>ESCAVAÇÃO EM ROCHA SÃ DIÂMETRO 0,93m C/ UTILIZAÇÃO DE PLATAFORMA FLUTUANTE</t>
  </si>
  <si>
    <t>22.1.53</t>
  </si>
  <si>
    <t>C4300</t>
  </si>
  <si>
    <t>ESCAVAÇÃO EM SOLO DIÂMETRO 0,93m C/ UTILIZAÇÃO DE PLATAFORMA FLUTUANTE</t>
  </si>
  <si>
    <t>22.1.54</t>
  </si>
  <si>
    <t>C3983</t>
  </si>
  <si>
    <t>FABRICAÇÃO E FORNECIMENTO DE ACESSÓRIOS METÁLICOS PARA ESTACA DE CONCRETO (PONTEIRA E ANEL)</t>
  </si>
  <si>
    <t>22.1.55</t>
  </si>
  <si>
    <t>C4310</t>
  </si>
  <si>
    <t>POSICIONAMENTO, OPERAÇÃO E REMOÇÃO DE CAMISA METÁLICA C/ UTILIZAÇÃO DE PLATAFORMA FLUTUANTE</t>
  </si>
  <si>
    <t>ESTRUTURAS</t>
  </si>
  <si>
    <t>22.2.1</t>
  </si>
  <si>
    <t>C4146</t>
  </si>
  <si>
    <t>CARGA E TRANSP. DE ESTACA PRÉ-MOLDADA DO ESTOQUE AO LOCAL DE APLICAÇÃO, INCLUSIVE ASSENTAMENTO</t>
  </si>
  <si>
    <t>22.2.2</t>
  </si>
  <si>
    <t>C4318</t>
  </si>
  <si>
    <t>CARGA E TRANSPORTE DE ESTACA PRÉ-MOLDADA DO ESTOQUE AO LOCAL DE APLICAÇÃO C/ UTILIZAÇÃO DE PLATAFORMA FLUTUANTE, INCLUSIVE ASSENTAMENTO</t>
  </si>
  <si>
    <t>22.2.3</t>
  </si>
  <si>
    <t>C4153</t>
  </si>
  <si>
    <t>CARGA E TRANSP. DE PEÇAS PRÉ-MOLDADAS DO ESTOQUE AO LOCAL DE APLICAÇÃO, INCLUSIVE ASSENTAMENTO</t>
  </si>
  <si>
    <t>22.2.4</t>
  </si>
  <si>
    <t>C4290</t>
  </si>
  <si>
    <t>CARGA E TRANSPORTE DE PEÇAS PRÉ-MOLDADAS, INCLUSIVE ASSENTAMENTO C/ UTILIZAÇÃO DE PLATAFORMA FLUTUANTE</t>
  </si>
  <si>
    <t>22.2.5</t>
  </si>
  <si>
    <t>C4311</t>
  </si>
  <si>
    <t>POSICIONAMENTO, OPERAÇÃO E REMOÇÃO DE CONTRAVENTAMENTO METÁLICO DE ESTACAS C/ PLATAFORMA FLUTUANTE</t>
  </si>
  <si>
    <t>QUEBRA-MAR / ENROCAMENTO</t>
  </si>
  <si>
    <t>22.3.1</t>
  </si>
  <si>
    <t>C4288</t>
  </si>
  <si>
    <t>CARGA E ARRUMAÇÃO DE PEDRAS (0,001 T ATÉ 1,00 T), INCLUSIVE LANÇAMENTO</t>
  </si>
  <si>
    <t>22.3.2</t>
  </si>
  <si>
    <t>C4287</t>
  </si>
  <si>
    <t>CARGA E ARRUMAÇÃO DE PEDRAS (1,00 T ATÉ 6,00 T), INCLUSIVE LANÇAMENTO</t>
  </si>
  <si>
    <t>22.3.3</t>
  </si>
  <si>
    <t>C1097</t>
  </si>
  <si>
    <t>CARGA E ARRUMAÇÃO DE PEDRAS COM GUINDASTE MUNIDO DE CAÇAMBA METÁLICA</t>
  </si>
  <si>
    <t>22.3.4</t>
  </si>
  <si>
    <t>C4289</t>
  </si>
  <si>
    <t>CARGA E LANÇAMENTO DE BRITA P/ REVESTIMENTO, INCLUSIVE ESPALHAMENTO</t>
  </si>
  <si>
    <t>22.3.5</t>
  </si>
  <si>
    <t>C4306</t>
  </si>
  <si>
    <t>LAVRA, SELEÇÃO E ESTOQUE DE PEDRAS (1,00 T ATÉ 4,00 T)</t>
  </si>
  <si>
    <t>22.3.6</t>
  </si>
  <si>
    <t>C4307</t>
  </si>
  <si>
    <t>LAVRA, SELEÇÃO E ESTOQUE DE PEDRAS (4,00 T ATÉ 6,00 T)</t>
  </si>
  <si>
    <t>22.3.7</t>
  </si>
  <si>
    <t>C4308</t>
  </si>
  <si>
    <t>LAVRA, SELEÇÃO E ESTOQUE DE PEDRAS (0,0001 T ATÉ 1,00 T)</t>
  </si>
  <si>
    <t>22.3.8</t>
  </si>
  <si>
    <t>C4332</t>
  </si>
  <si>
    <t>TRANSPORTE DE PEDRAS ATÉ 1,0 T EM RODOVIA PAVIMENTADA (Y = 2,11X + 3,95)</t>
  </si>
  <si>
    <t>22.3.9</t>
  </si>
  <si>
    <t>C4413</t>
  </si>
  <si>
    <t>TRANSPORTE DE PEDRA ATÉ 1,0 T EM TRECHO NÃO PAVIMENTADO (Y = 3,52X + 3,95)</t>
  </si>
  <si>
    <t>22.3.10</t>
  </si>
  <si>
    <t>C4313</t>
  </si>
  <si>
    <t>TRANSPORTE DE PEDRAS DE 1,0 T ATÉ 6,0 T EM RODOVIA PAVIMENTADA (Y = 2,56X + 6,40)</t>
  </si>
  <si>
    <t>22.3.11</t>
  </si>
  <si>
    <t>C4414</t>
  </si>
  <si>
    <t>TRANSPORTE DE PEDRA DE 1,00 T ATÉ 6,00 T EM TRECHO NÃO PAVIMENTADO (Y = 4,27X + 6,40)</t>
  </si>
  <si>
    <t>DRAGAGEM</t>
  </si>
  <si>
    <t>22.4.1</t>
  </si>
  <si>
    <t>C4315</t>
  </si>
  <si>
    <t>ATERRO HIDRÁULICO, INCLUINDO DRAGAGEM, ESPALHAMENTO NIVELADO E MOBILIZAÇÃO/DESMOBILIZAÇÃO DA DRAGA</t>
  </si>
  <si>
    <t>22.4.2</t>
  </si>
  <si>
    <t>23</t>
  </si>
  <si>
    <t>TRANSPORTES PARA OBRAS RODOVIÁRIAS</t>
  </si>
  <si>
    <t>LOCAL</t>
  </si>
  <si>
    <t>23.1.1</t>
  </si>
  <si>
    <t>C3143</t>
  </si>
  <si>
    <t>TRANSPORTE LOCAL C/ DMT ATÉ 4,00 KM (Y = 1,26X + 1,32)</t>
  </si>
  <si>
    <t>23.1.2</t>
  </si>
  <si>
    <t>C3144</t>
  </si>
  <si>
    <t>TRANSPORTE LOCAL COM DMT ENTRE 4,01 Km E 30,00 Km (Y = 0,90X + 1,32)</t>
  </si>
  <si>
    <t>23.1.3</t>
  </si>
  <si>
    <t>C4161</t>
  </si>
  <si>
    <t>TRANSPORTE LOCAL C/ DMT SUPERIOR A 30,00 Km (Y = 0,70X + 1,32)</t>
  </si>
  <si>
    <t>23.1.4</t>
  </si>
  <si>
    <t>C3157</t>
  </si>
  <si>
    <t>TRANSPORTE  LOCAL D'ÁGUA P/SERVIÇOS DE PAVIMENTAÇÃO C/ DMT SUPERIOR A 7,00 Km (Y = 1,45X)</t>
  </si>
  <si>
    <t>23.1.5</t>
  </si>
  <si>
    <t>C3312</t>
  </si>
  <si>
    <t>TRANSPORTE  LOCAL  DE BRITA P/ TRATAMENTOS SUPERFICIAIS (Y = 1,05X + 5,27)</t>
  </si>
  <si>
    <t>23.1.6</t>
  </si>
  <si>
    <t>C3224</t>
  </si>
  <si>
    <t>TRANSPORTE LOCAL DE LIGANTES BETUMINOSOS C/DMT SUPERIOR A 15,00 Km (Y = 2,11X)</t>
  </si>
  <si>
    <t>23.1.7</t>
  </si>
  <si>
    <t>C3225</t>
  </si>
  <si>
    <t>TRANSPORTE LOCAL DE MISTURA BETUMINOSA À FRIO (Y = 1,05X + 3,16)</t>
  </si>
  <si>
    <t>23.1.8</t>
  </si>
  <si>
    <t>C3226</t>
  </si>
  <si>
    <t>TRANSPORTE LOCAL DE MISTURA BETUMINOSA À QUENTE (Y = 1,05X + 3,95)</t>
  </si>
  <si>
    <t>COMERCIAL</t>
  </si>
  <si>
    <t>23.2.1</t>
  </si>
  <si>
    <t>C3311</t>
  </si>
  <si>
    <t>TRANSPORTE COMERCIAL EM RODOVIA PAVIMENTADA (Y = 0,49X)</t>
  </si>
  <si>
    <t>23.2.2</t>
  </si>
  <si>
    <t>C3310</t>
  </si>
  <si>
    <t>TRANSPORTE COMERCIAL EM RODOVIA NÃO PAVIMENTADA (Y = 0,61X)</t>
  </si>
  <si>
    <t>MATERIAL BETUMINOSO</t>
  </si>
  <si>
    <t>23.3.1</t>
  </si>
  <si>
    <t>I0001</t>
  </si>
  <si>
    <t>TRANSPORTE COMERCIAL DE MATERIAL BETUMINOSO À FRIO (Y = 0,57X + 55,44)</t>
  </si>
  <si>
    <t>23.3.2</t>
  </si>
  <si>
    <t>I0002</t>
  </si>
  <si>
    <t>TRANSPORTE COMERCIAL DE MATERIAL BETUMINOSO À QUENTE (Y = 0,60X + 61,66)</t>
  </si>
  <si>
    <t>24</t>
  </si>
  <si>
    <t>SINALIZAÇÃO DO SISTEMA VIÁRIO</t>
  </si>
  <si>
    <t>SINALIZAÇÃO HORIZONTAL</t>
  </si>
  <si>
    <t>24.1.1</t>
  </si>
  <si>
    <t>C0354</t>
  </si>
  <si>
    <t>BALIZADOR EM PVC RÍGIDO D=3" C/ENCHIMENTO DE CONCRETO</t>
  </si>
  <si>
    <t>24.1.2</t>
  </si>
  <si>
    <t>C3219</t>
  </si>
  <si>
    <t>FAIXA.HORIZONTAL/TINTA REFLETIVA/RESINA ACRÍLICA À BASE D'ÁGUA</t>
  </si>
  <si>
    <t>24.1.3</t>
  </si>
  <si>
    <t>C3220</t>
  </si>
  <si>
    <t>FAIXA.HORIZONTAL/TINTA REFLETIVA/RESINA ACRÍLICA</t>
  </si>
  <si>
    <t>24.1.4</t>
  </si>
  <si>
    <t>C3616</t>
  </si>
  <si>
    <t>SEGREGADOR DE TRÁFEGO TIPO JABOTI: FORNECIMENTO E APLICAÇÃO</t>
  </si>
  <si>
    <t>24.1.5</t>
  </si>
  <si>
    <t>C3236</t>
  </si>
  <si>
    <t>SÍMBOLOS NO PAVIMENTO/RESINA ACRÍLICA</t>
  </si>
  <si>
    <t>24.1.6</t>
  </si>
  <si>
    <t>C3237</t>
  </si>
  <si>
    <t>SÍMBOLOS NO PAVIMENTO/RESINA ACRÍLICA À BASE D'ÁGUA</t>
  </si>
  <si>
    <t>24.1.7</t>
  </si>
  <si>
    <t>C3116</t>
  </si>
  <si>
    <t>SONORIZADOR PRÉ-MOLDADO DE CONCRETO (30MPA) L=9,00M</t>
  </si>
  <si>
    <t>24.1.8</t>
  </si>
  <si>
    <t>C3117</t>
  </si>
  <si>
    <t>TACHA REFLETIVA MONODIRECIONAL : FORNECIMENTO/APLICAÇÃO</t>
  </si>
  <si>
    <t>24.1.9</t>
  </si>
  <si>
    <t>C4527</t>
  </si>
  <si>
    <t>TACHA REFLETIVA BIDIRECIONAL: FORNECIMENTO/APLICAÇÃO</t>
  </si>
  <si>
    <t>24.1.10</t>
  </si>
  <si>
    <t>C3118</t>
  </si>
  <si>
    <t>TACHÃO REFLETIVO MONODIRECIONAL: FORNECIMENTO/APLICAÇÃO</t>
  </si>
  <si>
    <t>24.1.11</t>
  </si>
  <si>
    <t>C4528</t>
  </si>
  <si>
    <t>TACHÃO REFLETIVO BIDIRECIONAL: FORNECIMENTO/APLICAÇÃO</t>
  </si>
  <si>
    <t>24.1.12</t>
  </si>
  <si>
    <t>C3119</t>
  </si>
  <si>
    <t>TARTARUGAS: FORNECIMENTO/APLICAÇÃO</t>
  </si>
  <si>
    <t>SINALIZAÇÃO VERTICAL</t>
  </si>
  <si>
    <t>24.2.1</t>
  </si>
  <si>
    <t>C3158</t>
  </si>
  <si>
    <t>DEFENSAS METÁLICAS SEMI-MALEÁVEIS SIMPLES</t>
  </si>
  <si>
    <t>24.2.2</t>
  </si>
  <si>
    <t>C3321</t>
  </si>
  <si>
    <t>MARCO DE REFERÊNCIA DO SISTEMA RODOVIÁRIO ESTADUAL (S.R.E) EM CONCRETO</t>
  </si>
  <si>
    <t>24.2.3</t>
  </si>
  <si>
    <t>C3370</t>
  </si>
  <si>
    <t>MARCO QUILOMÉTRICO REFLETIVO EM AÇO GALVANIZADO</t>
  </si>
  <si>
    <t>24.2.4</t>
  </si>
  <si>
    <t>C3286</t>
  </si>
  <si>
    <t>MARCO QUILOMÉTRICO REFLETIVO EM AÇO GALVANIZADO C/PELÍCULA ANTI-PICHANTE</t>
  </si>
  <si>
    <t>24.2.5</t>
  </si>
  <si>
    <t>C3371</t>
  </si>
  <si>
    <t>MARCO QUILOMÉTRICO REFLETIVO EM ALUMÍNIO</t>
  </si>
  <si>
    <t>24.2.6</t>
  </si>
  <si>
    <t>C3285</t>
  </si>
  <si>
    <t>MARCO QUILOMÉTRICO REFLETIVO EM ALUMÍNIO C/PELÍCULA ANTI-PICHANTE</t>
  </si>
  <si>
    <t>24.2.7</t>
  </si>
  <si>
    <t>C3372</t>
  </si>
  <si>
    <t>MARCO QUILOMÉTRICO REFLETIVO EM POLIÉSTER C/ FIBRA DE VIDRO</t>
  </si>
  <si>
    <t>24.2.8</t>
  </si>
  <si>
    <t>C3287</t>
  </si>
  <si>
    <t>MARCO QUILOMÉTRICO REFLETIVO EM POLIÉSTER C/FIBRA DE VIDRO C/PELÍCULA ANTI-PICHANTE</t>
  </si>
  <si>
    <t>24.2.9</t>
  </si>
  <si>
    <t>C3362</t>
  </si>
  <si>
    <t>PAINEL REFLETIVO EM AÇO GALVANIZADO</t>
  </si>
  <si>
    <t>24.2.10</t>
  </si>
  <si>
    <t>C3291</t>
  </si>
  <si>
    <t>PAINEL REFLETIVO EM AÇO GALVANIZADO C/PELÍCULA ANTI-PICHANTE</t>
  </si>
  <si>
    <t>24.2.11</t>
  </si>
  <si>
    <t>C3363</t>
  </si>
  <si>
    <t>PAINEL REFLETIVO EM ALUMÍNIO</t>
  </si>
  <si>
    <t>24.2.12</t>
  </si>
  <si>
    <t>C3290</t>
  </si>
  <si>
    <t>PAINEL REFLETIVO EM ALUMÍNIO C/PELÍCULA ANTI-PICHANTE</t>
  </si>
  <si>
    <t>24.2.13</t>
  </si>
  <si>
    <t>C3374</t>
  </si>
  <si>
    <t>PAINEL REFLETIVO EM POLIÉSTER COM FIBRA DE VIDRO</t>
  </si>
  <si>
    <t>24.2.14</t>
  </si>
  <si>
    <t>C3292</t>
  </si>
  <si>
    <t>PAINEL REFLETIVO EM POLIÉSTER COM FIBRA DE VIDRO C/PELÍCULA ANTI-PICHANTE</t>
  </si>
  <si>
    <t>24.2.15</t>
  </si>
  <si>
    <t>C3364</t>
  </si>
  <si>
    <t>PAINEL SEMI-REFLETIVO EM AÇO GALVANIZADO</t>
  </si>
  <si>
    <t>24.2.16</t>
  </si>
  <si>
    <t>C3294</t>
  </si>
  <si>
    <t>PAINEL SEMI-REFLETIVO EM AÇO GALVANIZADO C/PELÍCULA ANTI-PICHANTE</t>
  </si>
  <si>
    <t>24.2.17</t>
  </si>
  <si>
    <t>C3365</t>
  </si>
  <si>
    <t>PAINEL SEMI-REFLETIVO EM ALUMÍNIO</t>
  </si>
  <si>
    <t>24.2.18</t>
  </si>
  <si>
    <t>C3293</t>
  </si>
  <si>
    <t>PAINEL SEMI-REFLETIVO EM ALUMÍNIO C/PELÍCULA ANTI-PICHANTE</t>
  </si>
  <si>
    <t>24.2.19</t>
  </si>
  <si>
    <t>C3366</t>
  </si>
  <si>
    <t>PAINEL SEMI-REFLETIVO EM POLIÉSTER COM FIBRA DE VIDRO</t>
  </si>
  <si>
    <t>24.2.20</t>
  </si>
  <si>
    <t>C3295</t>
  </si>
  <si>
    <t>PAINEL SEMI-REFLETIVO EM POLIÉSTER COM FIBRA DE VIDRO C/PELÍCULA ANTI-PICHANTE</t>
  </si>
  <si>
    <t>24.2.21</t>
  </si>
  <si>
    <t>C3353</t>
  </si>
  <si>
    <t>PLACA DE REGULAMENTAÇÃO/ADVERTÊNCIA REFLETIVA EM ACO GALVANIZADO</t>
  </si>
  <si>
    <t>24.2.22</t>
  </si>
  <si>
    <t>C3297</t>
  </si>
  <si>
    <t>PLACA DE REGULAMENTAÇÃO/ADVERTÊNCIA REFLETIVA EM AÇO GALVANIZADO C/PELÍCULA ANTI-PICHANTE</t>
  </si>
  <si>
    <t>24.2.23</t>
  </si>
  <si>
    <t>C3354</t>
  </si>
  <si>
    <t>PLACA DE REGULAMENTAÇÃO/ADVERTÊNCIA REFLETIVA EM ALUMÍNIO</t>
  </si>
  <si>
    <t>24.2.24</t>
  </si>
  <si>
    <t>C3296</t>
  </si>
  <si>
    <t>PLACA DE REGULAMENTAÇÃO/ADVERTÊNCIA REFLETIVA EM ALUMÍNIO C/PELÍCULA ANTI-PICHANTE</t>
  </si>
  <si>
    <t>24.2.25</t>
  </si>
  <si>
    <t>C3355</t>
  </si>
  <si>
    <t>PLACA DE REGULAMENTAÇÃO/ADVERTÊNCIA REFLETIVA EM POLIÉSTER COM FIBRA DE VIDRO</t>
  </si>
  <si>
    <t>24.2.26</t>
  </si>
  <si>
    <t>C3298</t>
  </si>
  <si>
    <t>PLACA DE REGULAMENTAÇÃO/ADVERTÊNCIA REFLETIVA EM POLIÉSTER COM FIBRA DE VIDRO C/PELÍCULA ANTI-PICHANTE</t>
  </si>
  <si>
    <t>24.2.27</t>
  </si>
  <si>
    <t>C3367</t>
  </si>
  <si>
    <t>PLACA DE SINALIZAÇÃO DE OBRA EM AÇO GALVANIZADO</t>
  </si>
  <si>
    <t>24.2.28</t>
  </si>
  <si>
    <t>C3299</t>
  </si>
  <si>
    <t>PLACA DE SINALIZAÇÃO DE OBRA EM AÇO GALVANIZADO C/PELÍCULA ANTI-PICHANTE</t>
  </si>
  <si>
    <t>24.2.29</t>
  </si>
  <si>
    <t>C3368</t>
  </si>
  <si>
    <t>PLACA DE SINALIZAÇÃO DE OBRA REFLETIVA EM ALUMÍNIO</t>
  </si>
  <si>
    <t>24.2.30</t>
  </si>
  <si>
    <t>C3300</t>
  </si>
  <si>
    <t>PLACA DE SINALIZAÇÃO DE OBRA REFLETIVA EM ALUMÍNIO C/PELÍCULA ANTI-PICHANTE</t>
  </si>
  <si>
    <t>24.2.31</t>
  </si>
  <si>
    <t>C3369</t>
  </si>
  <si>
    <t>PLACA DE SINALIZAÇÃO DE OBRA REFLETIVA EM POLIÉSTER C/ FIBRA DE VIDRO</t>
  </si>
  <si>
    <t>24.2.32</t>
  </si>
  <si>
    <t>C3301</t>
  </si>
  <si>
    <t>PLACA DE SINALIZAÇÃO DE OBRA REFLETIVA EM POLIÉSTER C/FIBRA DE VIDRO C/PELÍCULA ANTI-PICHANTE</t>
  </si>
  <si>
    <t>24.2.33</t>
  </si>
  <si>
    <t>C4550</t>
  </si>
  <si>
    <t>PLACA DE SINALIZAÇÃO REFLETIVA COM REAPROVEITAMENTO DE CHAPA DE AÇO</t>
  </si>
  <si>
    <t>24.2.34</t>
  </si>
  <si>
    <t>C4551</t>
  </si>
  <si>
    <t>PLACA DE SINALIZAÇÃO SEMI-REFLETIVA COM REAPROVEITAMENTO DE CHAPA DE AÇO</t>
  </si>
  <si>
    <t>24.2.35</t>
  </si>
  <si>
    <t>C3629</t>
  </si>
  <si>
    <t>PLACA EM CHAPA GALVANIZADA C/ESTRUTURA INTERNA EM METALON PINTADA, IMPRESSÃO EM VINIL 02 FACES, ABRAÇADEIRAS</t>
  </si>
  <si>
    <t>24.2.36</t>
  </si>
  <si>
    <t>C3356</t>
  </si>
  <si>
    <t>PLACA INDICATIVA/EDUCATIVA/SERVIÇOS REFLETIVA EM AÇO GALVANIZADO</t>
  </si>
  <si>
    <t>24.2.37</t>
  </si>
  <si>
    <t>C3303</t>
  </si>
  <si>
    <t>PLACA INDICATIVA/EDUCATIVA/SERVIÇOS REFLETIVA EM AÇO GALVANIZADO C/PELÍCULA ANTI-PICHANTE</t>
  </si>
  <si>
    <t>24.2.38</t>
  </si>
  <si>
    <t>C3357</t>
  </si>
  <si>
    <t>PLACA INDICATIVA/EDUCATIVA/SERVIÇOS REFLETIVA EM ALUMÍNIO</t>
  </si>
  <si>
    <t>24.2.39</t>
  </si>
  <si>
    <t>C3302</t>
  </si>
  <si>
    <t>PLACA INDICATIVA/EDUCATIVA/SERVIÇOS REFLETIVA EM ALUMÍNIO C/PELÍCULA ANTI-PICHANTE</t>
  </si>
  <si>
    <t>24.2.40</t>
  </si>
  <si>
    <t>C3358</t>
  </si>
  <si>
    <t>PLACA INDICATIVA/EDUCATIVA/SERVIÇOS REFLETIVA EM POLIÉSTER COM FIBRA DE VIDRO</t>
  </si>
  <si>
    <t>24.2.41</t>
  </si>
  <si>
    <t>C3304</t>
  </si>
  <si>
    <t>PLACA INDICATIVA/EDUCATIVA/SERVIÇOS REFLETIVA EM POLIÉSTER COM FIBRA DE VIDRO C/PELÍCULA ANTI-PICHANTE</t>
  </si>
  <si>
    <t>24.2.42</t>
  </si>
  <si>
    <t>C3359</t>
  </si>
  <si>
    <t>PLACA INDICATIVA/EDUCATIVA/SERVIÇOS SEMI-REFLETIVA EM AÇO GALVANIZADO</t>
  </si>
  <si>
    <t>24.2.43</t>
  </si>
  <si>
    <t>C3307</t>
  </si>
  <si>
    <t>PLACA INDICATIVA/EDUCATIVA/SERVIÇOS SEMI-REFLETIVA EM AÇO GALVANIZADO C/PELÍCULA ANTI-PICHANTE</t>
  </si>
  <si>
    <t>24.2.44</t>
  </si>
  <si>
    <t>C3360</t>
  </si>
  <si>
    <t>PLACA INDICATIVA/EDUCATIVA/SERVIÇOS SEMI-REFLETIVA EM ALUMÍNIO</t>
  </si>
  <si>
    <t>24.2.45</t>
  </si>
  <si>
    <t>C3306</t>
  </si>
  <si>
    <t>PLACA INDICATIVA/EDUCATIVA/SERVIÇOS SEMI-REFLETIVA EM ALUMÍNIO C/PELÍCULA ANTI-PICHANTE</t>
  </si>
  <si>
    <t>24.2.46</t>
  </si>
  <si>
    <t>C3361</t>
  </si>
  <si>
    <t>PLACA INDICATIVA/EDUCATIVA/SERVIÇOS SEMI-REFLETIVA EM POLIÉSTER C/ FIBRA DE VIDRO</t>
  </si>
  <si>
    <t>24.2.47</t>
  </si>
  <si>
    <t>C3305</t>
  </si>
  <si>
    <t>PLACA INDICATIVA/EDUCATIVA/SERVIÇOS SEMI-REFLETIVA EM POLIÉSTER C/FIBRA DE VIDRO C/PELÍCULA ANTI-PICHANTE</t>
  </si>
  <si>
    <t>PÓRTICOS E SEMI-PÓRTICOS METÁLICOS</t>
  </si>
  <si>
    <t>24.3.1</t>
  </si>
  <si>
    <t>C5002</t>
  </si>
  <si>
    <t>24.3.2</t>
  </si>
  <si>
    <t>C5003</t>
  </si>
  <si>
    <t>24.3.3</t>
  </si>
  <si>
    <t>C5004</t>
  </si>
  <si>
    <t>24.3.4</t>
  </si>
  <si>
    <t>C5005</t>
  </si>
  <si>
    <t>24.3.5</t>
  </si>
  <si>
    <t>C5006</t>
  </si>
  <si>
    <t>25</t>
  </si>
  <si>
    <t>URBANIZAÇÃO/PAISAGISMO</t>
  </si>
  <si>
    <t>URBANIZAÇÃO</t>
  </si>
  <si>
    <t>25.1.1</t>
  </si>
  <si>
    <t>C0004</t>
  </si>
  <si>
    <t>ABRIGO PRÉ-MOLDADO EM CONCRETO (PARADA DE ÔNIBUS)</t>
  </si>
  <si>
    <t>25.1.2</t>
  </si>
  <si>
    <t>C4715</t>
  </si>
  <si>
    <t>ABRIGO PRÉ-MOLDADO P/ PARADA DE ÔNIBUS, C=4,00M, L=1,50M (5,7 T) S/ TRANSPORTE</t>
  </si>
  <si>
    <t>25.1.3</t>
  </si>
  <si>
    <t>C3641</t>
  </si>
  <si>
    <t>BALANÇO ANDORINHA C/02 CADEIRAS, CONFECÇÃO EM TUBO VAPOR E PINTURA ESMALTE SINTÉTICO</t>
  </si>
  <si>
    <t>25.1.4</t>
  </si>
  <si>
    <t>C0352</t>
  </si>
  <si>
    <t>BALANÇO ANDORINHA C/03 CADEIRAS, CONFECÇÃO EM TUBO VAPOR E PINTURA ESMALTE SINTÉTICO</t>
  </si>
  <si>
    <t>25.1.5</t>
  </si>
  <si>
    <t>C3611</t>
  </si>
  <si>
    <t>BANCO DE MADEIRA C/ASSENTO FIXADO EM CONCRETO E ENCOSTO FIXADO EM TUBO DE AÇO GALVANIZADO 3" (MÓDULO DE 2,60m)</t>
  </si>
  <si>
    <t>25.1.6</t>
  </si>
  <si>
    <t>C0360</t>
  </si>
  <si>
    <t>BANCO DE MADEIRA C/ESTRUTURA DE FERRO - L= 3.00m</t>
  </si>
  <si>
    <t>25.1.7</t>
  </si>
  <si>
    <t>BANCO EM ALVENARIA, TAMPO EM CONCRETO, C/ENCOSTO H=80cm (PINTADO)</t>
  </si>
  <si>
    <t>25.1.8</t>
  </si>
  <si>
    <t>C3439</t>
  </si>
  <si>
    <t>BANCO EM "U" S/ ENCOSTO E C/ TIJOLO APARENTE</t>
  </si>
  <si>
    <t>25.1.9</t>
  </si>
  <si>
    <t>C3440</t>
  </si>
  <si>
    <t>BANCO EM "U" S/ ENCOSTO PADRÃO</t>
  </si>
  <si>
    <t>25.1.10</t>
  </si>
  <si>
    <t>C0462</t>
  </si>
  <si>
    <t>BORBOLETA C/ CONTADOR DE ACESSO</t>
  </si>
  <si>
    <t>25.1.11</t>
  </si>
  <si>
    <t>25.1.12</t>
  </si>
  <si>
    <t>C0926</t>
  </si>
  <si>
    <t>CARROSSEL DE RODA</t>
  </si>
  <si>
    <t>25.1.13</t>
  </si>
  <si>
    <t>C3642</t>
  </si>
  <si>
    <t>CARROSSEL ESPECIAL C/ 04 CADEIRAS, CONFECÇÃO EM TUBO VAPOR E PINTURA ESMALTE SINTÉTICO</t>
  </si>
  <si>
    <t>25.1.14</t>
  </si>
  <si>
    <t>C3643</t>
  </si>
  <si>
    <t>CARROSSEL TIPO OLA, CONFECÇÃO EM TUBO VAPOR E PINTURA ESMALTE SINTÉTICO</t>
  </si>
  <si>
    <t>25.1.15</t>
  </si>
  <si>
    <t>CONJUNTO DE MASTRO P/ TRÊS BANDEIRAS E PEDESTAL</t>
  </si>
  <si>
    <t>25.1.16</t>
  </si>
  <si>
    <t>C0865</t>
  </si>
  <si>
    <t>CONJUNTO DE TABELAS P/ BASQUETE EM COMPENSADO NAVAL, MODELO OFICIAL, 1,05X1,80M, ESP. 18MM</t>
  </si>
  <si>
    <t>25.1.17</t>
  </si>
  <si>
    <t>C1349</t>
  </si>
  <si>
    <t>CONJUNTO PARA FUTSAL COM TRAVES OFICIAIS DE 3,00 X 2,00 M EM TUBO DE ACO GALVANIZADO 3" COM REQUADRO EM TUBO DE 1", PINTURA EM PRIMER COM TINTA ESMALTE SINTETICO E REDES</t>
  </si>
  <si>
    <t>25.1.18</t>
  </si>
  <si>
    <t>C0925</t>
  </si>
  <si>
    <t>CORRIMÃO EM TUBO GALVANIZADO DE 2" (FORNECIMENTO E MONTAGEM)</t>
  </si>
  <si>
    <t>25.1.19</t>
  </si>
  <si>
    <t>C2995</t>
  </si>
  <si>
    <t>ESCADA HORIZONTAL E VERTICAL, CONFECÇÃO  EM TUBO VAPOR E PINTURA ESMALTE SINTÉTICO</t>
  </si>
  <si>
    <t>25.1.20</t>
  </si>
  <si>
    <t>C2997</t>
  </si>
  <si>
    <t>ESCORREGADOR GRANDE, CONFECÇÃO EM TUBO VAPOR E PINTURA ESMALTE SINTÉTICO</t>
  </si>
  <si>
    <t>25.1.21</t>
  </si>
  <si>
    <t>C3645</t>
  </si>
  <si>
    <t>ESCORREGADOR PEQUENO, CONFECÇÃO EM TUBO VAPOR E PINTURA ESMALTE SINTÉTICO</t>
  </si>
  <si>
    <t>25.1.22</t>
  </si>
  <si>
    <t>C1347</t>
  </si>
  <si>
    <t xml:space="preserve">CONJUNTO PARA BASQUETE COM TABELAS EM COMPENSADO NAVAL, MODELO OFICIAL, 1,05X1,80M, ESP. 18MM, COMPLETO, INCLUSIVE ESTRUTURA EM TUBOS DE AÇO GALVANIZADO DE 4" E DE 1", ACABAMENTO EM MASSA PLÁSTICA, PRIMER E TINTA ESMALTE SINTÉTICO, COM REFORÇO TIPO MÃO FRANCESA, AVANÇO LIVRE DE 2,30M
</t>
  </si>
  <si>
    <t>25.1.23</t>
  </si>
  <si>
    <t>C1348</t>
  </si>
  <si>
    <t>ESTRUTURA METÁLICA DE TRAVES DE FUTEBOL DE CAMPO OFICIAL, EM TUBOS DE AÇO GALVANIZADO, DIMENSÕES 7,32 X 2,44 X 1,50, COM ACABAMENTO E PINTURA, INCLUSIVE REDE EM FIO 100% NYLON COM PROTEÇÃO UV</t>
  </si>
  <si>
    <t>25.1.24</t>
  </si>
  <si>
    <t>C1350</t>
  </si>
  <si>
    <t>ESTRUTURA METÁLICA EM RODÍZIOS, COM TABELAS DE BASQUETE EM COMPENSADO NAVAL, MODELO OFICIAL, 1,05X1,80M, ESP. 18MM</t>
  </si>
  <si>
    <t>25.1.25</t>
  </si>
  <si>
    <t>C1351</t>
  </si>
  <si>
    <t>CONJUNTO PARA QUADRA DE VOLEI OFICIAL COM POSTES EM TUBO DE ACO GALVANIZADO 3", H = *255* CM, PINTURA EM TINTA ESMALTE SINTETICO, REDE DE NYLON COM 2 MM, MALHA 10 X 10 CM E ANTENAS OFICIAIS</t>
  </si>
  <si>
    <t>25.1.26</t>
  </si>
  <si>
    <t>C3646</t>
  </si>
  <si>
    <t>GAIOLA LABIRINTO, CONFECÇÃO EM TUBO VAPOR E PINTURA ESMALTE SINTÉTICO</t>
  </si>
  <si>
    <t>25.1.27</t>
  </si>
  <si>
    <t>C3647</t>
  </si>
  <si>
    <t>GANGORRA C/ 02 PRANCHAS, CONFECÇÃO EM TUBO VAPOR E PINTURA ESMALTE SINTÉTICO</t>
  </si>
  <si>
    <t>25.1.28</t>
  </si>
  <si>
    <t>C3000</t>
  </si>
  <si>
    <t>GANGORRA C/ 03 PRANCHAS, CONFECÇÃO EM TUBO VAPOR E PINTURA ESMALTE SINTÉTICO</t>
  </si>
  <si>
    <t>25.1.29</t>
  </si>
  <si>
    <t>C3526</t>
  </si>
  <si>
    <t>LIMPEZA MANUAL DE AGUAPÉS EM LAGOAS</t>
  </si>
  <si>
    <t>25.1.30</t>
  </si>
  <si>
    <t>C3527</t>
  </si>
  <si>
    <t>LIMPEZA MECANIZADA DE AGUAPÉS EM LAGOAS</t>
  </si>
  <si>
    <t>25.1.31</t>
  </si>
  <si>
    <t>C3451</t>
  </si>
  <si>
    <t>LIXEIRA EM FIBRA DE VIDRO CAP.=40L e DIAM.=35cm</t>
  </si>
  <si>
    <t>25.1.32</t>
  </si>
  <si>
    <t>C4570</t>
  </si>
  <si>
    <t>TOTEM RODOVIÁRIO - PADRÃO DER</t>
  </si>
  <si>
    <t>25.1.33</t>
  </si>
  <si>
    <t>C3060</t>
  </si>
  <si>
    <t>TRAVE DE MADEIRA (3X2)m  P/FUTEBOL DE CAMPO</t>
  </si>
  <si>
    <t>25.2</t>
  </si>
  <si>
    <t>PAISAGISMO</t>
  </si>
  <si>
    <t>25.2.1</t>
  </si>
  <si>
    <t>C0112</t>
  </si>
  <si>
    <t>ARBUSTOS ORNAMENTAIS EM GERAL. C/ ALTURA MÍNIMA DE 50CM</t>
  </si>
  <si>
    <t>25.2.2</t>
  </si>
  <si>
    <t>C0113</t>
  </si>
  <si>
    <t>ARBUSTOS ORNAMENTAIS EM GERAL INCLUSIVE CONSERVAÇÃO P/ 60 DIAS</t>
  </si>
  <si>
    <t>25.2.3</t>
  </si>
  <si>
    <t>C3061</t>
  </si>
  <si>
    <t>ÁRVORE C/ TUTOR E ADUBO</t>
  </si>
  <si>
    <t>25.2.4</t>
  </si>
  <si>
    <t>C3062</t>
  </si>
  <si>
    <t>ÁRVORE C/ TUTOR, GRADE, ADUBO E CAVA</t>
  </si>
  <si>
    <t>25.2.5</t>
  </si>
  <si>
    <t>C0229</t>
  </si>
  <si>
    <t>ÁRVORES ORNAMENTAIS EM GERAL. C/ ALTURA  MÉDIA DE 2.50M.EXCETO PALMÁCEAS</t>
  </si>
  <si>
    <t>25.2.6</t>
  </si>
  <si>
    <t>C0230</t>
  </si>
  <si>
    <t>ÁRVORES ORNAMENTAIS EM GERAL.INCLUSIVE CONSERVAÇÃO</t>
  </si>
  <si>
    <t>25.2.7</t>
  </si>
  <si>
    <t>C1080</t>
  </si>
  <si>
    <t>DESPRAGUEJAMENTO DE ÁREAS GRAMADAS</t>
  </si>
  <si>
    <t>25.2.8</t>
  </si>
  <si>
    <t>C1253</t>
  </si>
  <si>
    <t>ESCAVAÇÃO, CARGA E TRANSPORTE DE TERRA RETIRADA DE CAVA ABERTA P/ PLANTIO .ATÉ 5KM</t>
  </si>
  <si>
    <t>25.2.9</t>
  </si>
  <si>
    <t>C3443</t>
  </si>
  <si>
    <t>GRAMA CAPIM DE BURRO / PAPUAN</t>
  </si>
  <si>
    <t>25.2.10</t>
  </si>
  <si>
    <t>C1429</t>
  </si>
  <si>
    <t>GRAMA EM ÁREAS EXTERNAS, INCLUSIVE MATERIAL</t>
  </si>
  <si>
    <t>25.2.11</t>
  </si>
  <si>
    <t>C1430</t>
  </si>
  <si>
    <t>GRAMA EM PLACAS E=6 CM FORNECIMENTO E PLANTIO</t>
  </si>
  <si>
    <t>25.2.12</t>
  </si>
  <si>
    <t>C1431</t>
  </si>
  <si>
    <t>GRAMA EM PLACAS.INCLUSIVE CONSERVAÇÃO</t>
  </si>
  <si>
    <t>25.2.13</t>
  </si>
  <si>
    <t>C3426</t>
  </si>
  <si>
    <t>GRAMA PARA TALUDE DE LAGOA, CONSERVAÇÃO ATÉ 45 DIAS</t>
  </si>
  <si>
    <t>25.2.14</t>
  </si>
  <si>
    <t>C4849</t>
  </si>
  <si>
    <t>GRAMA SINTÉTICA ESPORTIVA PARA FUTEBOL EM POLIETILENO, COM ALTURA MINIMA DE 50MM (FORNECIMENTO E COLOCAÇÃO)</t>
  </si>
  <si>
    <t>25.2.15</t>
  </si>
  <si>
    <t>C1452</t>
  </si>
  <si>
    <t>HERBÁCEAS ORNAMENTAIS EM GERAL</t>
  </si>
  <si>
    <t>25.2.16</t>
  </si>
  <si>
    <t>C1453</t>
  </si>
  <si>
    <t>HERBÁCEAS ORNAMENTAIS EM GERAL.INCLUSIVE CONSERVAÇÃO P/ 60 DIAS</t>
  </si>
  <si>
    <t>25.2.17</t>
  </si>
  <si>
    <t>C1454</t>
  </si>
  <si>
    <t>HERBICIDA ESTERILIZANTE DE SOLO</t>
  </si>
  <si>
    <t>25.2.18</t>
  </si>
  <si>
    <t>C1455</t>
  </si>
  <si>
    <t>25.2.19</t>
  </si>
  <si>
    <t>C1457</t>
  </si>
  <si>
    <t>HIDROSSEMEADURA DE TERRENOS</t>
  </si>
  <si>
    <t>25.2.20</t>
  </si>
  <si>
    <t>C1499</t>
  </si>
  <si>
    <t>IRRIGAÇÃO DIÁRIA DE ÁREA PLANTADA</t>
  </si>
  <si>
    <t>25.2.21</t>
  </si>
  <si>
    <t>C1612</t>
  </si>
  <si>
    <t>LASTRO URBANIZADO C/ SEIXO ROLADO</t>
  </si>
  <si>
    <t>25.2.22</t>
  </si>
  <si>
    <t>C1788</t>
  </si>
  <si>
    <t>MANUTENÇÃO C/ COBERTURA DE TERRA VEGETAL P/ ÁREAS GRAMADAS</t>
  </si>
  <si>
    <t>25.2.23</t>
  </si>
  <si>
    <t>C1789</t>
  </si>
  <si>
    <t>MANUTENÇÃO C/ CORTE E REFILAMENTO DE ÁREAS GRAMADAS C/MICROTRATOR</t>
  </si>
  <si>
    <t>25.2.24</t>
  </si>
  <si>
    <t>C1781</t>
  </si>
  <si>
    <t>MANUTENÇÃO, CORTE E REFILAMENTO DE ÁREAS GRAMADAS C/ 25% DE OBSTÁCULOS</t>
  </si>
  <si>
    <t>25.2.25</t>
  </si>
  <si>
    <t>C1782</t>
  </si>
  <si>
    <t>MANUTENÇÃO, CORTE E REFILAMENTO DE ÁREAS GRAMADAS C/ROÇADEIRA TRACIONADA</t>
  </si>
  <si>
    <t>25.2.26</t>
  </si>
  <si>
    <t>C1783</t>
  </si>
  <si>
    <t>MANUTENÇÃO MENSAL DE ÁREA PLANTADA C/ LIMPEZA DIÁRIA</t>
  </si>
  <si>
    <t>25.2.27</t>
  </si>
  <si>
    <t>C1787</t>
  </si>
  <si>
    <t>MANUTENÇÃO MENSAL DE ÁREAS VERDES - IRRIGAÇÃO</t>
  </si>
  <si>
    <t>25.2.28</t>
  </si>
  <si>
    <t>C1786</t>
  </si>
  <si>
    <t>MANUTENÇÃO MENSAL DE ÁREAS VERDES - LIMPEZA GERAL E DIÁRIA</t>
  </si>
  <si>
    <t>25.2.29</t>
  </si>
  <si>
    <t>C1784</t>
  </si>
  <si>
    <t>MANUTENÇÃO MENSAL DE CANTEIROS C/ ATÉ 7.000 M2</t>
  </si>
  <si>
    <t>25.2.30</t>
  </si>
  <si>
    <t>C1785</t>
  </si>
  <si>
    <t>MANUTENÇÃO MENSAL P/PODA E LIMPEZA DE ARBUSTOS</t>
  </si>
  <si>
    <t>25.2.31</t>
  </si>
  <si>
    <t>C2035</t>
  </si>
  <si>
    <t>PREPARO E SUBSTITUIÇÃO DE TERRA P/PLANTAÇÃO</t>
  </si>
  <si>
    <t>25.2.32</t>
  </si>
  <si>
    <t>C2235</t>
  </si>
  <si>
    <t>REVOLVIMENTO MECÂNICO DE TERRA PROFUNDIDADE 20-30cm</t>
  </si>
  <si>
    <t>25.2.33</t>
  </si>
  <si>
    <t>C2238</t>
  </si>
  <si>
    <t>ROÇADO MANUAL INCLUSIVE RASTELAMENTO P/ HERBÁCEAS</t>
  </si>
  <si>
    <t>25.2.34</t>
  </si>
  <si>
    <t>C2534</t>
  </si>
  <si>
    <t>TRANSPORTE DE TERRA FÉRTIL.P/PLANTIO DE HERBÁCEAS/ÁRVORES ORNAMENTAIS</t>
  </si>
  <si>
    <t>25.3</t>
  </si>
  <si>
    <t>PROTEÇÃO AMBIENTAL</t>
  </si>
  <si>
    <t>25.3.1</t>
  </si>
  <si>
    <t>C3259</t>
  </si>
  <si>
    <t>CARGA E TRANSPORTE ATÉ 5KM DE REVESTIMENTO BETUMINOSO DEMOLIDO</t>
  </si>
  <si>
    <t>25.3.2</t>
  </si>
  <si>
    <t>C3277</t>
  </si>
  <si>
    <t>ESCARIFICAÇÃO DE JAZIDAS/EMPRÉSTIMOS/CAMINHOS DE SERVIÇOS</t>
  </si>
  <si>
    <t>25.3.3</t>
  </si>
  <si>
    <t>C3279</t>
  </si>
  <si>
    <t>ESCAVAÇÃO COM ESTOCAGEM DE MATERIAL EXPURGADO (TERRA VEGETAL)</t>
  </si>
  <si>
    <t>25.3.4</t>
  </si>
  <si>
    <t>C3283</t>
  </si>
  <si>
    <t>ESPALHAMENTO DO MATERIAL EXPURGADO (TERRA VEGETAL)</t>
  </si>
  <si>
    <t>25.3.5</t>
  </si>
  <si>
    <t>C3308</t>
  </si>
  <si>
    <t>RECONFORMAÇÃO DA FAIXA DE DOMÍNIO, EMPRÉSTIMOS, JAZIDAS E TALUDES</t>
  </si>
  <si>
    <t>25.3.6</t>
  </si>
  <si>
    <t>C3108</t>
  </si>
  <si>
    <t>REVESTIMENTO VEGETAL DE TALUDES (VEGETAÇÃO NÃO INCLUÍDA)</t>
  </si>
  <si>
    <t>26</t>
  </si>
  <si>
    <t>MUROS E FECHAMENTOS</t>
  </si>
  <si>
    <t>26.1</t>
  </si>
  <si>
    <t>MUROS</t>
  </si>
  <si>
    <t>26.1.1</t>
  </si>
  <si>
    <t>C1803</t>
  </si>
  <si>
    <t>MURETA C/TIJOLO MACIÇO, REBOCADA, INCL. FUNDAÇÕES</t>
  </si>
  <si>
    <t>26.1.2</t>
  </si>
  <si>
    <t>C1804</t>
  </si>
  <si>
    <t>MURO DIVISÓRIO C/BLOCOS DE CONCRETO 14x19x39 CM, H=1.80M, SOBRE SAPATA CORRIDA DE CONCRETO FCK = 13,5 MPa E PILARES DE CONCRETO</t>
  </si>
  <si>
    <t>26.1.3</t>
  </si>
  <si>
    <t>C1805</t>
  </si>
  <si>
    <t>MURO DIVISÓRIO C/ BLOCOS DE CONCRETO 14x19x39 CM, H=1,80 M, SOBRE SAPATA CORRIDA, C/ PILARETES E CINTA DE AMARRAÇÃO DE CONCRETO C/ PINGADEIRAS</t>
  </si>
  <si>
    <t>26.1.4</t>
  </si>
  <si>
    <t>C2887</t>
  </si>
  <si>
    <t>MURO EM ALVENARIA C/FUNDAÇÃO, REBOCO 2 FACES, ALTURA ÚTIL 1.80M</t>
  </si>
  <si>
    <t>26.1.5</t>
  </si>
  <si>
    <t>C1806</t>
  </si>
  <si>
    <t>MURO C/MOURÕES E PLACAS PRÉ-FABRICADAS DE CONCRETO H=2.00M</t>
  </si>
  <si>
    <t>26.1.6</t>
  </si>
  <si>
    <t>C1807</t>
  </si>
  <si>
    <t>MURO CONTORNO DE ALVENARIA E CONCRETO (PILAR+CINTA) REBOCADO, COM PINTURA</t>
  </si>
  <si>
    <t>26.1.7</t>
  </si>
  <si>
    <t>C4912</t>
  </si>
  <si>
    <t>MURO CONTORNO DE ALVENARIA E CONCRETO (PILAR+CINTA), REBOCADO, SEM PINTURA</t>
  </si>
  <si>
    <t>26.1.8</t>
  </si>
  <si>
    <t>C4600</t>
  </si>
  <si>
    <t>MURO DE ALVENARIA COM FUNDAÇÃO, REBOCO 2 FACES, ALT. ÚTIL 1,80m COM CERCA DE PROTEÇÃO EM "V" COM ARAME FARPADO</t>
  </si>
  <si>
    <t>26.1.9</t>
  </si>
  <si>
    <t>C4859</t>
  </si>
  <si>
    <t>MURO DE ALVENARIA COM FUNDAÇÃO, REBOCO 2 FACES, ALT. ÚTIL 2,50 m COM CERCA DE PROTEÇÃO TIPO CONCERTINA</t>
  </si>
  <si>
    <t>26.2</t>
  </si>
  <si>
    <t>ALAMBRADOS</t>
  </si>
  <si>
    <t>26.2.1</t>
  </si>
  <si>
    <t>C3736</t>
  </si>
  <si>
    <t>ALAMBRADO C/ TELA DE ALUMÍNIO FIO ESP.=1.5 MM E MALHA DE (4X4)MM</t>
  </si>
  <si>
    <t>26.2.2</t>
  </si>
  <si>
    <t>C0036</t>
  </si>
  <si>
    <t>ALAMBRADO C/TELA DE ARAME GALVANIZADO.. ALTURA 2M</t>
  </si>
  <si>
    <t>26.2.3</t>
  </si>
  <si>
    <t>C3436</t>
  </si>
  <si>
    <t>ALAMBRADO C/TELA DE NYLON FIO ESP.=3MM E MALHA DE (5 X 5)CM</t>
  </si>
  <si>
    <t>26.2.4</t>
  </si>
  <si>
    <t>C3680</t>
  </si>
  <si>
    <t>ALAMBRADO C/ TELA DE PVC FIO 10 MALHA DE 2"X2"</t>
  </si>
  <si>
    <t>26.2.5</t>
  </si>
  <si>
    <t>C0037</t>
  </si>
  <si>
    <t>ALAMBRADO C/TELA GALVANIZADA SOLDADA ALTURA 2M</t>
  </si>
  <si>
    <t>26.2.6</t>
  </si>
  <si>
    <t>C0035</t>
  </si>
  <si>
    <t>ALAMBRADO C/ TUBO DE AÇO GALVANIZADO 2", INCLUSIVE PINTURA</t>
  </si>
  <si>
    <t>26.2.7</t>
  </si>
  <si>
    <t>C5193</t>
  </si>
  <si>
    <t>ALAMBRADO C/ TUBO DE AÇO GALVANIZADO 2 1/2", INCLUSIVE PINTURA</t>
  </si>
  <si>
    <t>26.2.8</t>
  </si>
  <si>
    <t>C0038</t>
  </si>
  <si>
    <t>ALAMBRADO C/TUBO DE AÇO GALVANIZADO 4", INCLUSIVE PINTURA</t>
  </si>
  <si>
    <t>26.2.9</t>
  </si>
  <si>
    <t>C0039</t>
  </si>
  <si>
    <t>ALAMBRADO P/QUADRA ESPORTIVA ALTURA 1M</t>
  </si>
  <si>
    <t>26.2.10</t>
  </si>
  <si>
    <t>C0040</t>
  </si>
  <si>
    <t>ALAMBRADO P/QUADRA ESPORTIVA ALTURA 4M</t>
  </si>
  <si>
    <t>26.3</t>
  </si>
  <si>
    <t>CERCAS</t>
  </si>
  <si>
    <t>26.3.1</t>
  </si>
  <si>
    <t>C0733</t>
  </si>
  <si>
    <t>CERCA DE ARAME FARPADO 7 FIOS,MURETA C/ ALTURA DE 0,70M - FUNDAÇÃO E REBOCO NAS 2 FACES</t>
  </si>
  <si>
    <t>26.3.2</t>
  </si>
  <si>
    <t>C0742</t>
  </si>
  <si>
    <t>CERCA DE ARAME FARPADO -  ESTACA PONTA VIRADA, C/11 FIOS</t>
  </si>
  <si>
    <t>26.3.3</t>
  </si>
  <si>
    <t>C0735</t>
  </si>
  <si>
    <t>CERCA C/ ESTACAS DE CONCRETO ARMADO (2,20 X 0,10 X 0,10M)E MOURÃO DE CONCRETO ARMADO (2,20 X 0,15 X 0,15M) - 4 FIOS DE ARAME FARPADO</t>
  </si>
  <si>
    <t>26.3.4</t>
  </si>
  <si>
    <t>C0743</t>
  </si>
  <si>
    <t>CERCA C/ ESTACAS DE CONCRETO ARMADO (2,20 X 0,10 X 0,10M) E MOURÃO DE CONCRETO ARMADO (2,20 X 0,15 X 0,15M) - 6 FIOS DE ARAME FARPADO</t>
  </si>
  <si>
    <t>26.3.5</t>
  </si>
  <si>
    <t>C0736</t>
  </si>
  <si>
    <t>CERCA C/ ESTACAS DE CONCRETO ARMADO (2,20 X 0,10 X 0,10M) E MOURÃO DE CONCRETO ARMADO (2,20 X 0,15 X 0,15M) - 8 FIOS DE ARAME FARPADO</t>
  </si>
  <si>
    <t>26.3.6</t>
  </si>
  <si>
    <t>C0740</t>
  </si>
  <si>
    <t>CERCA DE MADEIRA C/ ARAME GALVANIZADO</t>
  </si>
  <si>
    <t>26.3.7</t>
  </si>
  <si>
    <t>C0741</t>
  </si>
  <si>
    <t>CERCA DE MADEIRA C/ TRAVESSAS DE MADEIRA</t>
  </si>
  <si>
    <t>26.3.8</t>
  </si>
  <si>
    <t>C4858</t>
  </si>
  <si>
    <t>CERCA DE PROTEÇÃO EM "V" COM ARAME FARPADO</t>
  </si>
  <si>
    <t>26.3.9</t>
  </si>
  <si>
    <t>C4731</t>
  </si>
  <si>
    <t>CERCA COM ESTACAS DE MADEIRA ROLIÇA, D=10CM (DE 7 ATÉ 11CM), DISTANTES A 1,50M E MOURÕES ROLIÇOS, D=12CM (DE 10 ATÉ 15CM), DISTANTES A 50,00M - 4 FIOS DE ARAME FARPADO</t>
  </si>
  <si>
    <t>26.3.10</t>
  </si>
  <si>
    <t>C4732</t>
  </si>
  <si>
    <t>CERCA COM ESTACAS DE MADEIRA ROLIÇA, D=10CM (DE 7 ATÉ 11CM), DISTANTES A 1,50M E MOURÕES ROLIÇOS, D=12CM (DE 10 ATÉ 15CM), DISTANTES A 50,00M - 6 FIOS DE ARAME FARPADO</t>
  </si>
  <si>
    <t>26.3.11</t>
  </si>
  <si>
    <t>C4733</t>
  </si>
  <si>
    <t>CERCA COM ESTACAS DE MADEIRA ROLIÇA, D=10CM (DE 7 ATÉ 11CM), DISTANTES A 1,50M E MOURÕES ROLIÇOS, D=12CM (DE 10 ATÉ 15CM), DISTANTES A 50,00M - 8 FIOS DE ARAME FARPADO</t>
  </si>
  <si>
    <t>26.3.12</t>
  </si>
  <si>
    <t>C4725</t>
  </si>
  <si>
    <t>CERCA/GRADIL NYLOFOR H=2,43M, MALHA 5 X 20CM - FIO 5,00MM, COM FIXADORES DE POLIAMIDA EM POSTE 40 x 60 MM CHUMBADOS EM BASE DE CONCRETO (EXCLUSIVE ESTA), REVESTIDOS EM POLIESTER POR PROCESSO DE PINTURA ELETROSTÁTICA (GRADIL E POSTE), NAS CORES VERDE OU BRANCA - FORNECIMENTO E INSTALAÇÃO</t>
  </si>
  <si>
    <t>26.3.13</t>
  </si>
  <si>
    <t>C4726</t>
  </si>
  <si>
    <t>CERCA/GRADIL NYLOFOR H=2,03M, MALHA 5 X 20CM - FIO 5,00MM, COM FIXADORES DE POLIAMIDA EM POSTE 40 x 60 MM CHUMBADOS EM BASE DE CONCRETO (EXCLUSIVE ESTA) , REVESTIDOS EM POLIESTER POR PROCESSO DE PINTURA ELETROSTÁTICA (GRADIL E POSTE), NAS CORES VERDE OU BRANCA - FORNECIMENTO E INSTALAÇÃO</t>
  </si>
  <si>
    <t>26.3.14</t>
  </si>
  <si>
    <t>C4727</t>
  </si>
  <si>
    <t>CERCA/GRADIL NYLOFOR H=1,53M, MALHA 5 X 20CM - FIO 5,00MM, COM FIXADORES DE POLIAMIDA EM POSTE 40 x 60 MM CHUMBADOS EM BASE DE CONCRETO (EXCLUSIVE ESTA) , REVESTIDOS EM POLIESTER POR PROCESSO DE PINTURA ELETROSTÁTICA (GRADIL E POSTE), NAS CORES VERDE OU BRANCA - FORNECIMENTO E INSTALAÇÃO</t>
  </si>
  <si>
    <t>26.3.15</t>
  </si>
  <si>
    <t>C4852</t>
  </si>
  <si>
    <t>CERCA/GRADIL NYLOFOR H=1,03M, MALHA 5 X 20CM - FIO 5,00MM, COM FIXADORES DE POLIAMIDA EM POSTE 40 x 60 MM CHUMBADOS EM BASE DE CONCRETO (EXCLUSIVE ESTA) , REVESTIDOS EM POLIESTER POR PROCESSO DE PINTURA ELETROSTÁTICA (GRADIL E POSTE), NAS CORES VERDE OU BRANCA - FORNECIMENTO E INSTALAÇÃO</t>
  </si>
  <si>
    <t>26.3.16</t>
  </si>
  <si>
    <t>C4728</t>
  </si>
  <si>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</si>
  <si>
    <t>26.3.17</t>
  </si>
  <si>
    <t>C4729</t>
  </si>
  <si>
    <t>CERCA/GRADIL NYLOFOR H=2,03M, MALHA 5 X 20CM - FIO 4,30MM, COM FIXADORES DE POLIAMIDA EM POSTE 40 x 60 MM CHUMBADOS EM BASE DE CONCRETO (EXCLUSIVE ESTA) , REVESTIDOS EM POLIESTER POR PROCESSO DE PINTURA ELETROSTÁTICA (GRADIL E POSTE), NAS CORES VERDE OU BRANCA - FORNECIMENTO E INSTALAÇÃO</t>
  </si>
  <si>
    <t>26.3.18</t>
  </si>
  <si>
    <t>C4730</t>
  </si>
  <si>
    <t>CERCA/GRADIL NYLOFOR H=1,53M, MALHA 5 X 20CM - FIO 4,30MM, COM FIXADORES DE POLIAMIDA EM POSTE 40 x 60 MM CHUMBADOS EM BASE DE CONCRETO (EXCLUSIVE ESTA) , REVESTIDOS EM POLIESTER POR PROCESSO DE PINTURA ELETROSTÁTICA (GRADIL E POSTE), NAS CORES VERDE OU BRANCA - FORNECIMENTO E INSTALAÇÃO</t>
  </si>
  <si>
    <t>26.3.19</t>
  </si>
  <si>
    <t>C4851</t>
  </si>
  <si>
    <t>CERCA/GRADIL NYLOFOR H=1,03M, MALHA 5 X 20CM - FIO 4,30MM, COM FIXADORES DE POLIAMIDA EM POSTE 40 x 60 MM CHUMBADOS EM BASE DE CONCRETO (EXCLUSIVE ESTA) , REVESTIDOS EM POLIESTER POR PROCESSO DE PINTURA ELETROSTÁTICA (GRADIL E POSTE), NAS CORES VERDE OU BRANCA - FORNECIMENTO E INSTALAÇÃO</t>
  </si>
  <si>
    <t>26.3.20</t>
  </si>
  <si>
    <t>C4734</t>
  </si>
  <si>
    <t>RECOMPOSIÇÃO PARCIAL DE CERCA - SUBSTITUIÇÃO ESTACA DE MADEIRA ROLIÇA D=10CM (DE 7 ATÉ 11CM)</t>
  </si>
  <si>
    <t>26.3.21</t>
  </si>
  <si>
    <t>C4735</t>
  </si>
  <si>
    <t>RECOMPOSIÇÃO PARCIAL DE CERCA - SUBSTITUIÇÃO MOURÃO DE MADEIRA ROLIÇA D=12CM (DE 10 ATÉ 15CM)</t>
  </si>
  <si>
    <t>26.3.22</t>
  </si>
  <si>
    <t>C4736</t>
  </si>
  <si>
    <t>REMOÇÃO E RECOLOCAÇÃO DE CERCA DE MADEIRA - ESTACA D=10CM ( DE 7 ATÉ 11CM), E MOURÃO D=12CM(DE 10 ATÉ 15CM) - 4 FIOS DE ARAME</t>
  </si>
  <si>
    <t>26.4</t>
  </si>
  <si>
    <t>DISPOSITIVOS DE PROTEÇÃO E ACESSO</t>
  </si>
  <si>
    <t>26.4.1</t>
  </si>
  <si>
    <t>C1251</t>
  </si>
  <si>
    <t>ESCADA DE MARINHEIRO,C/TUBO GALVANIZADO 3/4",H=VAR</t>
  </si>
  <si>
    <t>26.4.2</t>
  </si>
  <si>
    <t>C2775</t>
  </si>
  <si>
    <t>ESCADA DE MARINHEIRO, DEGRAUS FERRO REDONDO 3/4"</t>
  </si>
  <si>
    <t>26.4.3</t>
  </si>
  <si>
    <t>26.4.4</t>
  </si>
  <si>
    <t>C2773</t>
  </si>
  <si>
    <t>ESCADA DE MARINHEIRO, DEGRAUS FERRO REDONDO 1"</t>
  </si>
  <si>
    <t>26.4.5</t>
  </si>
  <si>
    <t>C5206</t>
  </si>
  <si>
    <t>26.4.6</t>
  </si>
  <si>
    <t>C5205</t>
  </si>
  <si>
    <t>26.4.7</t>
  </si>
  <si>
    <t>C5204</t>
  </si>
  <si>
    <t>26.4.8</t>
  </si>
  <si>
    <t>C5203</t>
  </si>
  <si>
    <t>26.4.9</t>
  </si>
  <si>
    <t>C2768</t>
  </si>
  <si>
    <t>ESCADA DE MARINHEIRO EM FERRO CHATO C/PROTEÇÃO</t>
  </si>
  <si>
    <t>26.4.10</t>
  </si>
  <si>
    <t>C2769</t>
  </si>
  <si>
    <t>ESCADA DE MARINHEIRO EM FERRO CHATO S/PROTEÇÃO</t>
  </si>
  <si>
    <t>26.4.11</t>
  </si>
  <si>
    <t>C2776</t>
  </si>
  <si>
    <t>ESCADA DE MARINHEIRO EM FERRO REDONDO 1"</t>
  </si>
  <si>
    <t>26.4.12</t>
  </si>
  <si>
    <t>C4748</t>
  </si>
  <si>
    <t>26.4.13</t>
  </si>
  <si>
    <t>C4749</t>
  </si>
  <si>
    <t>26.4.14</t>
  </si>
  <si>
    <t>C2770</t>
  </si>
  <si>
    <t>ESCADA DE MARINHEIRO TIPO PISCINA EM FERRO CHATO</t>
  </si>
  <si>
    <t>26.4.15</t>
  </si>
  <si>
    <t>C2772</t>
  </si>
  <si>
    <t>ESCADA DE MARINHEIRO TIPO PISCINA, FERRO REDONDO 1"</t>
  </si>
  <si>
    <t>26.4.16</t>
  </si>
  <si>
    <t>C2771</t>
  </si>
  <si>
    <t xml:space="preserve">ESCADA DE MARINHEIRO TIPO PISCINA, TUBO GALVANIZADO 1" </t>
  </si>
  <si>
    <t>26.4.17</t>
  </si>
  <si>
    <t>C1252</t>
  </si>
  <si>
    <t>ESCADA HELICOIDAL,PRÉ-MOLDADA CONCRETO,D=1,0M</t>
  </si>
  <si>
    <t>26.4.18</t>
  </si>
  <si>
    <t>C4383</t>
  </si>
  <si>
    <t>26.4.19</t>
  </si>
  <si>
    <t>C2814</t>
  </si>
  <si>
    <t>ESTRADO DE MADEIRA COM BARROTE 3x3"</t>
  </si>
  <si>
    <t>26.4.20</t>
  </si>
  <si>
    <t>C4386</t>
  </si>
  <si>
    <t>ESTRUTURA PRÉ-FABRICADA EM AÇO GALVANIZADO PARA ESCADA - FORNECIMENTO E MONTAGEM</t>
  </si>
  <si>
    <t>26.4.21</t>
  </si>
  <si>
    <t>C3505</t>
  </si>
  <si>
    <t>GUARDA CORPO C/ CORRIMÃO EM TUBO DE AÇO GALVANIZADO 3/4"</t>
  </si>
  <si>
    <t>26.4.22</t>
  </si>
  <si>
    <t>C3506</t>
  </si>
  <si>
    <t>GUARDA CORPO C/ CORRIMÃO EM TUBO DE AÇO GALVANIZADO 2"</t>
  </si>
  <si>
    <t>26.4.23</t>
  </si>
  <si>
    <t>C4755</t>
  </si>
  <si>
    <t xml:space="preserve">GUARDA CORPO C/ CORRIMÃO EM TUBO SUPERIOR DE AÇO GALVANIZADO 3" 80MM                                 
</t>
  </si>
  <si>
    <t>26.4.24</t>
  </si>
  <si>
    <t>C4747</t>
  </si>
  <si>
    <t>26.4.25</t>
  </si>
  <si>
    <t>C4829</t>
  </si>
  <si>
    <t>GUARDA CORPO TIPO GRADIL EM TUBO DE AÇO GALVANIZADO, H = 1,10m, COM BARRAS VERTICAIS A CADA 0,11m DE 1" (25,4mm) E BARRA VERTICAL A CADA M DE 11/2" (38mm), UM TUBO HORIZONTAL SUPERIOR DE 3" (80mm) E UM TUBO HORIZONTAL INFERIOR DE 11/2" (38mm)</t>
  </si>
  <si>
    <t>26.4.26</t>
  </si>
  <si>
    <t>C2972</t>
  </si>
  <si>
    <t>TAMPA CHAPA 1/4" ANTI-DERRAPANTE 50x70cm,C/ CANTONEIRA ARTICULADA</t>
  </si>
  <si>
    <t>26.4.27</t>
  </si>
  <si>
    <t>C2970</t>
  </si>
  <si>
    <t>TAMPA CHAPA 1/4" ANTI-DERRAPANTE 70x70CM,C/ CANTONEIRA ARTICULADA</t>
  </si>
  <si>
    <t>26.4.28</t>
  </si>
  <si>
    <t>C2969</t>
  </si>
  <si>
    <t>TAMPA CHAPA 1/4" ANTI-DERRAPANTE 70x130CM, C/CANTONEIRA ARTICULADA</t>
  </si>
  <si>
    <t>26.4.29</t>
  </si>
  <si>
    <t>C2971</t>
  </si>
  <si>
    <t>TAMPA CHAPA 1/4"ANTI DERRAPANTE 80x150CM,C/ CANTONEIRA ARTICULADA</t>
  </si>
  <si>
    <t>26.4.30</t>
  </si>
  <si>
    <t>C2974</t>
  </si>
  <si>
    <t>TAMPA DE INSPEÇÃO CORREDIÇA EM CHAPA DE AÇO  GALVANIZADA E=1/16", 125 X 70CM -  PADRÃO CAGECE</t>
  </si>
  <si>
    <t>26.4.31</t>
  </si>
  <si>
    <t>C2973</t>
  </si>
  <si>
    <t>TAMPA DE INSPEÇÃO EM CHAPA DE AÇO GALVANIZADO E=3/16" P/ RESERVATÓRIO, PADRÃO CAGECE</t>
  </si>
  <si>
    <t>26.4.32</t>
  </si>
  <si>
    <t>C2975</t>
  </si>
  <si>
    <t>TAMPA DE INSPEÇÃO REMOVÍVEL EM CHAPA DE AÇO GALVANIZADO E=1/16", 70 X 70CM - PADRÃO  CAGECE</t>
  </si>
  <si>
    <t>26.4.33</t>
  </si>
  <si>
    <t>C2976</t>
  </si>
  <si>
    <t>TAMPA DE INSPEÇÃO REMOVÍVEL EM CHAPA DE AÇO GALVANIZADO E=1/16", 90 X 70CM PADRÃO CAGECE</t>
  </si>
  <si>
    <t>26.4.34</t>
  </si>
  <si>
    <t>C4751</t>
  </si>
  <si>
    <t>26.4.35</t>
  </si>
  <si>
    <t>C4750</t>
  </si>
  <si>
    <t>26.5</t>
  </si>
  <si>
    <t>26.5.1</t>
  </si>
  <si>
    <t>C1275</t>
  </si>
  <si>
    <t>ESFERA PRÉ-MOLDADA DE CONCRETO, DIAMETRO 25 CM</t>
  </si>
  <si>
    <t>26.5.2</t>
  </si>
  <si>
    <t>C1276</t>
  </si>
  <si>
    <t>ESFERA PRÉ-MOLDADA DE CONCRETO, DIAMETRO 40 CM</t>
  </si>
  <si>
    <t>26.5.3</t>
  </si>
  <si>
    <t>C4860</t>
  </si>
  <si>
    <t>FORNECIMENTO E COLOCAÇÃO DE CONCERTINAS EM ESPIRAL D=450mm</t>
  </si>
  <si>
    <t>26.5.4</t>
  </si>
  <si>
    <t>C1423</t>
  </si>
  <si>
    <t>GARRA METÁLICA (PEGA LADRÃO) P/ MUROS</t>
  </si>
  <si>
    <t>26.5.5</t>
  </si>
  <si>
    <t>C1830</t>
  </si>
  <si>
    <t>OURIÇO P/ ALAMBRADO DE PRESÍDIO</t>
  </si>
  <si>
    <t>26.5.6</t>
  </si>
  <si>
    <t>C1829</t>
  </si>
  <si>
    <t>OURIÇO P/ MURALHA DE PRESÍDIO</t>
  </si>
  <si>
    <t>27</t>
  </si>
  <si>
    <t>SISTEMA DE AR CONDICIONADO</t>
  </si>
  <si>
    <t>27.1</t>
  </si>
  <si>
    <t>EM EDIFICAÇÕES</t>
  </si>
  <si>
    <t>27.1.1</t>
  </si>
  <si>
    <t>C3866</t>
  </si>
  <si>
    <t>APARELHO DE JANELA CAP. 7.500 BTU (FORNECIMENTO E MONTAGEM)</t>
  </si>
  <si>
    <t>27.1.2</t>
  </si>
  <si>
    <t>C3867</t>
  </si>
  <si>
    <t>APARELHO DE JANELA CAP. 10.000 BTU (FORNECIMENTO E MONTAGEM)</t>
  </si>
  <si>
    <t>27.1.3</t>
  </si>
  <si>
    <t>C3868</t>
  </si>
  <si>
    <t>APARELHO DE JANELA CAP. 12.000 BTU (FORNECIMENTO E MONTAGEM)</t>
  </si>
  <si>
    <t>27.1.4</t>
  </si>
  <si>
    <t>C3870</t>
  </si>
  <si>
    <t>APARELHO DE JANELA CAP. 18.000 BTU (FORNECIMENTO E MONTAGEM)</t>
  </si>
  <si>
    <t>27.1.5</t>
  </si>
  <si>
    <t>C3871</t>
  </si>
  <si>
    <t>APARELHO DE JANELA CAP. 21.000 BTU (FORNECIMENTO E MONTAGEM)</t>
  </si>
  <si>
    <t>27.1.6</t>
  </si>
  <si>
    <t>C3872</t>
  </si>
  <si>
    <t>APARELHO DE JANELA CAP. 30.000 BTU (FORNECIMENTO E MONTAGEM)</t>
  </si>
  <si>
    <t>27.1.7</t>
  </si>
  <si>
    <t>C4121</t>
  </si>
  <si>
    <t>27.1.8</t>
  </si>
  <si>
    <t>C3873</t>
  </si>
  <si>
    <t>GRELHA DE INSUFLAMENTO/RETORNO, EM ALUMÍNIO ATÉ 0,25 M2 (FORNECIMENTO E MONTAGEM)</t>
  </si>
  <si>
    <t>27.1.9</t>
  </si>
  <si>
    <t>C3874</t>
  </si>
  <si>
    <t>GRELHA DE INSUFLAMENTO/RETORNO, EM ALUMÍNIO DE 0,26 M2 À 0,49 M2 (FORNECIMENTO E MONTAGEM)</t>
  </si>
  <si>
    <t>27.1.10</t>
  </si>
  <si>
    <t>C3875</t>
  </si>
  <si>
    <t>GRELHA DE INSUFLAMENTO/RETORNO, EM ALUMÍNIO DE 0,50 M2 À 0,64 M2 (FORNECIMENTO E MONTAGEM)</t>
  </si>
  <si>
    <t>27.1.11</t>
  </si>
  <si>
    <t>C3876</t>
  </si>
  <si>
    <t>GRELHA DE INSUFLAMENTO/RETORNO, EM ALUMÍNIO DE 0,65 M2 À 0,81M2 (FORNECIMENTO E MONTAGEM)</t>
  </si>
  <si>
    <t>27.1.12</t>
  </si>
  <si>
    <t>C3877</t>
  </si>
  <si>
    <t>GRELHA DE INSUFLAMENTO/RETORNO, EM ALUMÍNIO DE 0,82 M2 À 1,00 M2 (FORNECIMENTO E MONTAGEM)</t>
  </si>
  <si>
    <t>27.1.13</t>
  </si>
  <si>
    <t>C4123</t>
  </si>
  <si>
    <t>27.1.14</t>
  </si>
  <si>
    <t>C4119</t>
  </si>
  <si>
    <t>27.1.15</t>
  </si>
  <si>
    <t>C3734</t>
  </si>
  <si>
    <t>27.1.16</t>
  </si>
  <si>
    <t>C3878</t>
  </si>
  <si>
    <t>REMANEJAMENTO DE GRELHA DE INSUFLAMENTO/RETORNO, ATÉ 0,25 M2</t>
  </si>
  <si>
    <t>27.1.17</t>
  </si>
  <si>
    <t>C3879</t>
  </si>
  <si>
    <t>REMANEJAMENTO DE GRELHA DE INSUFLAMENTO/RETORNO, DE 0,26 M2 À 0,49 M2</t>
  </si>
  <si>
    <t>27.1.18</t>
  </si>
  <si>
    <t>C3880</t>
  </si>
  <si>
    <t>REMANEJAMENTO DE GRELHA DE INSUFLAMENTO/RETORNO, DE 0,50 M2 À 0,64 M2</t>
  </si>
  <si>
    <t>27.1.19</t>
  </si>
  <si>
    <t>C3881</t>
  </si>
  <si>
    <t>REMANEJAMENTO DE GRELHA DE INSUFLAMENTO/RETORNO, DE 0,65 M2 À 0,81 M2</t>
  </si>
  <si>
    <t>27.1.20</t>
  </si>
  <si>
    <t>C3882</t>
  </si>
  <si>
    <t>REMANEJAMENTO DE GRELHA DE INSUFLAMENTO/RETORNO, DE 0,82 M2 À 1,00 M2</t>
  </si>
  <si>
    <t>27.1.21</t>
  </si>
  <si>
    <t>C2269</t>
  </si>
  <si>
    <t>SERVIÇO DE HIGIENIZAÇÃO E TRATAMENTO DE SISTEMA DE AR-CONDICIONADO</t>
  </si>
  <si>
    <t>27.1.22</t>
  </si>
  <si>
    <t>C3860</t>
  </si>
  <si>
    <t>SPLIT SYSTEM COMPLETO C/ CONTROLE REMOTO - CAP. 1,00 TR (FORNECIMENTO E MONTAGEM)</t>
  </si>
  <si>
    <t>27.1.23</t>
  </si>
  <si>
    <t>C3861</t>
  </si>
  <si>
    <t>SPLIT SYSTEM COMPLETO C/ CONTROLE REMOTO - CAP. 1,50 TR (FORNECIMENTO E MONTAGEM)</t>
  </si>
  <si>
    <t>27.1.24</t>
  </si>
  <si>
    <t>C3862</t>
  </si>
  <si>
    <t>SPLIT SYSTEM COMPLETO C/ CONTROLE REMOTO - CAP. 2,00 TR (FORNECIMENTO E MONTAGEM)</t>
  </si>
  <si>
    <t>27.1.25</t>
  </si>
  <si>
    <t>C3863</t>
  </si>
  <si>
    <t>SPLIT SYSTEM COMPLETO C/ CONTROLE REMOTO - CAP. 2,50 TR (FORNECIMENTO E MONTAGEM)</t>
  </si>
  <si>
    <t>27.1.26</t>
  </si>
  <si>
    <t>C3864</t>
  </si>
  <si>
    <t>SPLIT SYSTEM COMPLETO C/ CONTROLE REMOTO - CAP. 3,00 TR (FORNECIMENTO E MONTAGEM)</t>
  </si>
  <si>
    <t>27.1.27</t>
  </si>
  <si>
    <t>C3865</t>
  </si>
  <si>
    <t>SPLIT SYSTEM COMPLETO C/ CONTROLE REMOTO - CAP. 4,00 TR (FORNECIMENTO E MONTAGEM)</t>
  </si>
  <si>
    <t>27.2</t>
  </si>
  <si>
    <t>REDE FRIGORÍGENA</t>
  </si>
  <si>
    <t>27.2.1</t>
  </si>
  <si>
    <t>C4776</t>
  </si>
  <si>
    <t>REDE FRIGORÍGENA C/ TUBO DE COBRE 1/4" FLEXÍVEL, ISOLADO COM BORRACHA ELASTOMÉRICA, SUSTENTAÇÃO, SOLDA E LIMPEZA</t>
  </si>
  <si>
    <t>27.2.2</t>
  </si>
  <si>
    <t>C4777</t>
  </si>
  <si>
    <t xml:space="preserve">REDE FRIGORÍGENA C/ TUBO DE COBRE 3/8" FLEXÍVEL, ISOLADO COM BORRACHA ELASTOMÉRICA, SUSTENTAÇÃO, SOLDA E LIMPEZA </t>
  </si>
  <si>
    <t>27.2.3</t>
  </si>
  <si>
    <t>C4778</t>
  </si>
  <si>
    <t>REDE FRIGORÍGENA C/ TUBO DE COBRE 1/2" FLEXÍVEL, ISOLADO COM BORRACHA ELASTOMÉRICA, SUSTENTAÇÃO, SOLDA E LIMPEZA</t>
  </si>
  <si>
    <t>27.2.4</t>
  </si>
  <si>
    <t>C4779</t>
  </si>
  <si>
    <t>REDE FRIGORÍGENA C/ TUBO DE COBRE 5/8" FLEXÍVEL, ISOLADO COM BORRACHA ELASTOMÉRICA, SUSTENTAÇÃO, SOLDA E LIMPEZA</t>
  </si>
  <si>
    <t>27.2.5</t>
  </si>
  <si>
    <t>C4780</t>
  </si>
  <si>
    <t>REDE FRIGORÍGENA C/ TUBO DE COBRE 3/4" FLEXÍVEL, ISOLADO COM BORRACHA ELASTOMÉRICA, SUSTENTAÇÃO, SOLDA E LIMPEZA</t>
  </si>
  <si>
    <t>27.2.6</t>
  </si>
  <si>
    <t>C4781</t>
  </si>
  <si>
    <t>REDE FRIGORÍGENA C/ TUBO DE COBRE 7/8" FLEXÍVEL, ISOLADO COM BORRACHA ELASTOMÉRICA, SUSTENTAÇÃO, SOLDA E LIMPEZA</t>
  </si>
  <si>
    <t>27.2.7</t>
  </si>
  <si>
    <t>C4784</t>
  </si>
  <si>
    <t>REDE FRIGORÍGENA C/ TUBO DE COBRE 1", ISOLADO COM BORRACHA ELASTOMÉRICA, SUSTENTAÇÃO, SOLDA E LIMPEZA</t>
  </si>
  <si>
    <t>27.2.8</t>
  </si>
  <si>
    <t>C4785</t>
  </si>
  <si>
    <t>REDE FRIGORÍGENA C/ TUBO DE COBRE 1 1/8", ISOLADO COM BORRACHA ELASTOMÉRICA, SUSTENTAÇÃO, SOLDA E LIMPEZA</t>
  </si>
  <si>
    <t>27.2.9</t>
  </si>
  <si>
    <t>C4786</t>
  </si>
  <si>
    <t>REDE FRIGORÍGENA C/ TUBO DE COBRE 1 1/4", ISOLADO COM BORRACHA ELASTOMÉRICA, SUSTENTAÇÃO, SOLDA E LIMPEZA</t>
  </si>
  <si>
    <t>27.2.10</t>
  </si>
  <si>
    <t>C4787</t>
  </si>
  <si>
    <t>REDE FRIGORÍGENA C/ TUBO DE COBRE 1 3/8", ISOLADO COM BORRACHA ELASTOMÉRICA, SUSTENTAÇÃO, SOLDA E LIMPEZA</t>
  </si>
  <si>
    <t>27.2.11</t>
  </si>
  <si>
    <t>C4788</t>
  </si>
  <si>
    <t>REDE FRIGORÍGENA C/ TUBO DE COBRE 1 1/2", ISOLADO COM BORRACHA ELASTOMÉRICA, SUSTENTAÇÃO, SOLDA E LIMPEZA</t>
  </si>
  <si>
    <t>27.2.12</t>
  </si>
  <si>
    <t>C4789</t>
  </si>
  <si>
    <t>REDE FRIGORÍGENA C/ TUBO DE COBRE 1 5/8", ISOLADO COM BORRACHA ELASTOMÉRICA, SUSTENTAÇÃO, SOLDA E LIMPEZA</t>
  </si>
  <si>
    <t>28</t>
  </si>
  <si>
    <t>REDE DE DISTRIBUIÇÃO DE GÁS NATURAL</t>
  </si>
  <si>
    <t>28.1</t>
  </si>
  <si>
    <t>REDE DE GÁS NATURAL EM PEAD</t>
  </si>
  <si>
    <t>28.1.1</t>
  </si>
  <si>
    <t>C5056</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</si>
  <si>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DE ATÉ 15 METROS DE COMPRIMENTO</t>
  </si>
  <si>
    <t>28.1.2</t>
  </si>
  <si>
    <t>C5055</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</si>
  <si>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DE ATÉ 15 METROS DE COMPRIMENTO</t>
  </si>
  <si>
    <t>28.1.3</t>
  </si>
  <si>
    <t>C5054</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</si>
  <si>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</si>
  <si>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28.1.4</t>
  </si>
  <si>
    <t>C5053</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</si>
  <si>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</si>
  <si>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28.1.5</t>
  </si>
  <si>
    <t>C5058</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</si>
  <si>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t>
  </si>
  <si>
    <t>28.1.6</t>
  </si>
  <si>
    <t>C5057</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</si>
  <si>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</si>
  <si>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28.1.7</t>
  </si>
  <si>
    <t>C5060</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</si>
  <si>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t>
  </si>
  <si>
    <t>28.1.8</t>
  </si>
  <si>
    <t>C5059</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</si>
  <si>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</si>
  <si>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28.1.9</t>
  </si>
  <si>
    <t>C5061</t>
  </si>
  <si>
    <t>ASSENTAMENTO EM VALA DE REDE DE GASODUTO DE POLIETILENO DE ALTA DENSIDADE (PEAD) COM CONEXÕES, VÁLVULAS E ACESSÓRIOS COM JUNTA SOLDADA POR ELETROFUSÃO, DIAMETRO 32 MM</t>
  </si>
  <si>
    <t>28.1.10</t>
  </si>
  <si>
    <t>C5062</t>
  </si>
  <si>
    <t>ASSENTAMENTO EM VALA DE REDE DE GASODUTO DE POLIETILENO DE ALTA DENSIDADE (PEAD) COM CONEXÕES, VÁLVULAS E ACESSÓRIOS COM JUNTA SOLDADA POR ELETROFUSÃO, DIAMETRO 63 MM</t>
  </si>
  <si>
    <t>28.1.11</t>
  </si>
  <si>
    <t>C5063</t>
  </si>
  <si>
    <t xml:space="preserve">ASSENTAMENTO EM VALA DE REDE DE GASODUTO DE POLIETILENO DE ALTA DENSIDADE (PEAD) COM CONEXÕES, VÁLVULAS E ACESSÓRIOS COM JUNTA SOLDADA POR ELETROFUSÃO, DIÂMETRO 90 MM 
</t>
  </si>
  <si>
    <t>28.1.12</t>
  </si>
  <si>
    <t>C5064</t>
  </si>
  <si>
    <t>ASSENTAMENTO EM VALA DE REDE DE GASODUTO DE POLIETILENO DE ALTA DENSIDADE (PEAD) COM CONEXÕES, VÁLVULAS E ACESSÓRIOS COM JUNTA SOLDADA POR ELETROFUSÃO, DIAMETRO 110 MM</t>
  </si>
  <si>
    <t>28.1.13</t>
  </si>
  <si>
    <t>C5065</t>
  </si>
  <si>
    <t>FURO DIRECIONAL E PUXE PARA DUTO EM PEAD DN 20MM ATÉ 63MM - MÉTODO NÃO DESTRUTIVO (MND)</t>
  </si>
  <si>
    <t>28.1.14</t>
  </si>
  <si>
    <t>C5068</t>
  </si>
  <si>
    <t>FURO DIRECIONAL E PUXE PARA DUTO EM PEAD DN 90 MM - MÉTODO NÃO DESTRUTIVO (MND)</t>
  </si>
  <si>
    <t>28.1.15</t>
  </si>
  <si>
    <t>C5070</t>
  </si>
  <si>
    <t>FURO DIRECIONAL E PUXE PARA DUTO EM PEAD DN 110 MM - MÉTODO NÃO DESTRUTIVO (MND)</t>
  </si>
  <si>
    <t>28.1.16</t>
  </si>
  <si>
    <t>C5066</t>
  </si>
  <si>
    <t>INSTALAÇÃO DE CONEXÕES, VÁLVULAS, ACESSÓRIOS E NIPLES COM ABERTURA E FECHAMENTO DE TIE-IN COM DISTÂNCIA DE ATÉ 2 METROS ENTRE PEÇAS E ACABAMENTO AO NÍVEL DO PISO PRONTO PARA REDE DE PEAD DN 32 MM, EM REDE DE GASODUTO, QUANDO UTILIZADO O LANÇAMENTO PELO METÓDO NÃO DESTRUTIVO (MND) - FURO DIRECIONAL</t>
  </si>
  <si>
    <t>28.1.17</t>
  </si>
  <si>
    <t>C5067</t>
  </si>
  <si>
    <t>INSTALAÇÃO DE CONEXÕES, VÁLVULAS, ACESSÓRIOS E NIPLES COM ABERTURA E FECHAMENTO DE TIE-IN COM DISTÂNCIA DE ATÉ 2 METROS ENTRE PEÇAS E ACABAMENTO AO NÍVEL DO PISO PRONTO PARA REDE DE PEAD DN 63 MM, EM REDE DE GASODUTO, QUANDO UTILIZADO O LANÇAMENTO PELO METÓDO NÃO DESTRUTIVO (MND)</t>
  </si>
  <si>
    <t>28.1.18</t>
  </si>
  <si>
    <t>C5069</t>
  </si>
  <si>
    <t>INSTALAÇÃO DE CONEXÕES, VÁLVULAS, ACESSÓRIOS E NIPLES COM ABERTURA E FECHAMENTO DE TIE-IN COM DISTÂNCIA DE ATÉ 2 METROS ENTRE PEÇAS E ACABAMENTO AO NÍVEL DO PISO PRONTO PARA REDE DE PEAD DN 90MM, EM REDE DE GASODUTO, QUANDO UTILIZADO O LANÇAMENTO PELO MÉTODO NÃO DESTRUTIVO (MND)</t>
  </si>
  <si>
    <t>28.1.19</t>
  </si>
  <si>
    <t>C5071</t>
  </si>
  <si>
    <t>INSTALAÇÃO DE CONEXÕES, VÁLVULAS, ACESSÓRIOS E NIPLES COM ABERTURA E FECHAMENTO DE TIE-IN COM DISTÂNCIA DE ATÉ 2 METROS ENTRE PEÇAS E ACABAMENTO AO NÍVEL DO PISO PRONTO PARA REDE DE PEAD DN 110 MM, EM REDE DE GASODUTO, QUANDO UTILIZADO O LANÇAMENTO PELO MÉTODO NÃO DESTRUTIVO (MND)</t>
  </si>
  <si>
    <t>28.1.20</t>
  </si>
  <si>
    <t>C5072</t>
  </si>
  <si>
    <t>SERVIÇO DE PINÇAMENTOS PARA REDE DE DISTRIBUIÇÃO DE GÁS NATURAL EM PEAD DE DN 20MM ATÉ 63MM</t>
  </si>
  <si>
    <t>28.1.21</t>
  </si>
  <si>
    <t>C5128</t>
  </si>
  <si>
    <t>SERVIÇO DE PINÇAMENTOS PARA REDE DE DISTRIBUIÇÃO DE GÁS NATURAL EM PEAD DE DN 90MM ATÉ 200MM</t>
  </si>
  <si>
    <t>28.2</t>
  </si>
  <si>
    <t>REDE DE GÁS NATURAL EM AÇO CARBONO</t>
  </si>
  <si>
    <t>28.2.1</t>
  </si>
  <si>
    <t>C5073</t>
  </si>
  <si>
    <t>CARGA, TRANSPORTE, DESCARGA, DESFILE, SOLDA INCLUSIVE DE CONEXÕES, INSPEÇÃO VISUAL COM ACOMPANHAMENTO DE INSPETOR DE SOLDA, DESCIDA DA COLUNA NA VALA DE DUTOS EM AÇO CARBONO, DN 1", SCH 40, API 5L PARA RAMAIS DE DISTRIBUIÇÃO DE GÁS NATURAL</t>
  </si>
  <si>
    <t>28.2.2</t>
  </si>
  <si>
    <t>C5074</t>
  </si>
  <si>
    <t>CARGA, TRANSPORTE, DESCARGA, DESFILE, SOLDA INCLUSIVE NOS TIE-IN E CONEXÕES, INSPEÇÃO VISUAL COM ACOMPANHAMENTO DE INSPETOR DE SOLDA, DESCIDA DA COLUNA NA VALA OU COLOCAÇÃO NOS ROLETES DO FURO DIRECIONAL DE DUTOS EM AÇO CARBONO DN 2", SCH 40, API 5L PARA RAMAIS DE DISTRIBUIÇÃO DE GÁS NATURAL</t>
  </si>
  <si>
    <t>28.2.3</t>
  </si>
  <si>
    <t>C5077</t>
  </si>
  <si>
    <t>CARGA, TRANSPORTE, DESCARGA, DESFILE, SOLDA INCLUSIVE NOS TIE-IN E CONEXÕES, INSPEÇÃO VISUAL COM ACOMPANHAMENTO DE INSPETOR DE SOLDA, DESCIDA DA COLUNA NA VALA OU COLOCAÇÃO NOS ROLETES DO FURO DIRECIONAL DE DUTOS EM AÇO CARBONO DN 3", SCH 40, API 5L PARA RAMAIS DE DISTRIBUIÇÃO DE GÁS NATURAL</t>
  </si>
  <si>
    <t>28.2.4</t>
  </si>
  <si>
    <t>C5080</t>
  </si>
  <si>
    <t>CARGA, TRANSPORTE, DESCARGA, DESFILE, SOLDA INCLUSIVE NOS TIE-IN E CONEXÕES, INSPEÇÃO VISUAL COM ACOMPANHAMENTO DE INSPETOR DE SOLDA, DESCIDA DA COLUNA NA VALA OU COLOCAÇÃO NOS ROLETES DO FURO DIRECIONAL DE DUTOS EM AÇO CARBONO DN 4", SCH 40, API 5L PARA RAMAIS DE DISTRIBUIÇÃO DE GÁS NATURAL</t>
  </si>
  <si>
    <t>28.2.5</t>
  </si>
  <si>
    <t>C5083</t>
  </si>
  <si>
    <t>CARGA, TRANSPORTE, DESCARGA, DESFILE, SOLDA INCLUSIVE NOS TIE-IN E CONEXÕES, INSPEÇÃO VISUAL COM ACOMPANHAMENTO DE INSPETOR DE SOLDA, DESCIDA DA COLUNA NA VALA OU COLOCAÇÃO NOS ROLETES DO FURO DIRECIONAL DE DUTOS EM AÇO CARBONO DN 6", SCH 40, API 5L PARA REDE E RAMAIS DE DISTRIBUIÇÃO DE GÁS NATURAL</t>
  </si>
  <si>
    <t>28.2.6</t>
  </si>
  <si>
    <t>C5086</t>
  </si>
  <si>
    <t>CARGA,TRANSPORTE, DESCARGA,DESFILE, SOLDA INCLUSIVE NOS TIE-IN E CONEXÕES, INSPEÇÃO VISUAL COM ACOMPANHAMENTO INSPETOR DE SOLDA, DESCIDA DA COLUNA NA VALA OU COLOCAÇÃO NOS ROLETES DO FURO DIRECIONAL DE DUTOS DN 8",SCH 40, API 5L PARA REDE E RAMAIS DE DISTRIBUIÇÃO DE GÁS NATURAL</t>
  </si>
  <si>
    <t>28.2.7</t>
  </si>
  <si>
    <t>C5089</t>
  </si>
  <si>
    <t>CARGA,TRANSPORTE, DESCARGA,DESFILE, SOLDA INCLUSIVE NOS TIE-IN E CONEXÕES, INSPEÇÃO VISUAL  COM ACOMPANHAMENTO INSPETOR DE SOLDA, DESCIDA DA COLUNA NA VALA OU COLOCAÇÃO NOS ROLETES DO FURO DIRECIONAL DE DUTOS DN 10", SCH 40, API 5L PARA REDE E RAMAIS DE DISTRIBUIÇÃO DE GÁS NATURAL</t>
  </si>
  <si>
    <t>28.2.8</t>
  </si>
  <si>
    <t>C5092</t>
  </si>
  <si>
    <t>CARGA,TRANSPORTE, DESCARGA,DESFILE, SOLDA INCLUSIVE NOS TIE-IN E CONEXÕES, INSPEÇÃO VISUAL COM ACOMPANHAMENTO INSPETOR DE SOLDA, DESCIDA DA COLUNA NA VALA OU COLOCAÇÃO NOS ROLETES DO FURO DIRECIONAL DE DUTOS 12", SCH 40, API 5L PARA REDE E RAMAIS DE DISTRIBUIÇÃO DE GÁS NATURAL</t>
  </si>
  <si>
    <t>28.2.9</t>
  </si>
  <si>
    <t>C5075</t>
  </si>
  <si>
    <t>FURO DIRECIONAL E PUXE PARA DUTO EM AÇO CARBONO DN 2", SCH 40, API 5L PARA RAMAIS DE DISTRIBUIÇÃO DE GÁS NATURAL - MÉTODO NÃO DESTRUTIVO (MND)</t>
  </si>
  <si>
    <t>28.2.10</t>
  </si>
  <si>
    <t>C5078</t>
  </si>
  <si>
    <t>FURO DIRECIONAL E PUXE PARA DUTO EM AÇO CARBONO DN 3", SCH 40, API 5L PARA RAMAIS DE DISTRIBUIÇÃO DE GÁS NATURAL - MÉTODO NÃO DESTRUTIVO (MND)</t>
  </si>
  <si>
    <t>28.2.11</t>
  </si>
  <si>
    <t>C5081</t>
  </si>
  <si>
    <t>FURO-DIRECIONAL E PUXE PARA DUTO EM AÇO CARBONO DN 4", SCH 40, API 5L PARA RAMAIS DE DISTRIBUIÇÃO DE GÁS NATURAL - METÓDO NÃO DESTRUTIVO (MND)</t>
  </si>
  <si>
    <t>28.2.12</t>
  </si>
  <si>
    <t>C5084</t>
  </si>
  <si>
    <t>FURO-DIRECIONAL E PUXE PARA DUTO EM AÇO CARBONO DN 6", SCH 40, API 5L PARA REDE E RAMAIS DE DISTRIBUIÇÃO DE GÁS NATURAL - MÉTODO NÃO DESTRUTIVO (MND)</t>
  </si>
  <si>
    <t>28.2.13</t>
  </si>
  <si>
    <t>C5087</t>
  </si>
  <si>
    <t>FURO-DIRECIONAL E PUXE PARA DUTO EM AÇO CARBONO DN 8", SCH 40, API 5L PARA REDE E RAMAIS DE DISTRIBUIÇÃO DE GÁS NATURAL - MÉTODO NÃO DESTRUTIVO (MND)</t>
  </si>
  <si>
    <t>28.2.14</t>
  </si>
  <si>
    <t>C5090</t>
  </si>
  <si>
    <t>FURO-DIRECIONAL E PUXE PARA DUTO EM AÇO CARBONO DN 10", SCH 40, API 5L PARA REDE E RAMAIS DE DISTRIBUIÇÃO DE GÁS NATURAL - MÉTODO NÃO DESTRUTIVO (MND)</t>
  </si>
  <si>
    <t>28.2.15</t>
  </si>
  <si>
    <t>C5093</t>
  </si>
  <si>
    <t>FURO-DIRECIONAL E PUXE PARA DUTO EM AÇO CARBONO DN 12", SCH 40, API 5L PARA REDE E RAMAIS DE DISTRIBUIÇÃO DE GÁS NATURAL - MÉTODO NÃO DESTRUTIVO (MND)</t>
  </si>
  <si>
    <t>28.2.16</t>
  </si>
  <si>
    <t>C5099</t>
  </si>
  <si>
    <t>INSTALAÇÃO DE VÁLVULA DN 2" DE AÇO CARBONO API 6D COM EXTREMIDADES FLANGEADAS E TESTE</t>
  </si>
  <si>
    <t>28.2.17</t>
  </si>
  <si>
    <t>C5100</t>
  </si>
  <si>
    <t>INSTALAÇÃO DE VÁLVULA DN 3" DE AÇO CARBONO API 6D COM EXTREMIDADES FLANGEADAS E TESTE</t>
  </si>
  <si>
    <t>28.2.18</t>
  </si>
  <si>
    <t>C5101</t>
  </si>
  <si>
    <t>INSTALAÇÃO DE VÁLVULA DN 4" DE AÇO CARBONO API 6D COM EXTREMIDADES FLANGEADAS E TESTE</t>
  </si>
  <si>
    <t>28.2.19</t>
  </si>
  <si>
    <t>C5102</t>
  </si>
  <si>
    <t>INSTALAÇAO DE VÁLVULA DN 6" DE AÇO CARBONO API 6D COM EXTREMIDADES FLANGEADAS E TESTE</t>
  </si>
  <si>
    <t>28.2.20</t>
  </si>
  <si>
    <t>C5103</t>
  </si>
  <si>
    <t>INSTALAÇÃO DE VÁLVULA DN 8" DE AÇO CARBONO API 6D COM EXTREMIDADES FLANGEADAS E TESTE</t>
  </si>
  <si>
    <t>28.2.21</t>
  </si>
  <si>
    <t>C5104</t>
  </si>
  <si>
    <t>INSTALAÇÃO DE VÁLVULA DN 10" DE AÇO CARBONO API 6D COM EXTREMIDADES FLANGEADAS E TESTE</t>
  </si>
  <si>
    <t>28.2.22</t>
  </si>
  <si>
    <t>C5105</t>
  </si>
  <si>
    <t>INSTALAÇÃO DE VÁLVULA DN 12" DE AÇO CARBONO API 6D COM EXTREMIDADES FLANGEADAS E TESTE</t>
  </si>
  <si>
    <t>28.2.23</t>
  </si>
  <si>
    <t>C5106</t>
  </si>
  <si>
    <t>SPOOL EM AÇO CARBONO DN 2", SCH 40, INCLUINDO MONTAGEM, SOLDA, TESTE SIMPLIFICADO E INSTALAÇÃO - (PESO APROXIMADO DE FLANGES/CONEXÕES: MÍNIMO = 5,40KG/UN; MÁXIMO = 8,26KG/UN)</t>
  </si>
  <si>
    <t>28.2.24</t>
  </si>
  <si>
    <t>C5107</t>
  </si>
  <si>
    <t>SPOOL EM AÇO CARBONO DN 3", SCH 40, INCLUINDO MONTAGEM, SOLDA, TESTE SIMPLIFICADO E INSTALAÇÃO - (PESO APROXIMADO DE FLANGES/CONEXÕES: MÍNIMO = 11,20KG/UN; MÁXIMO = 19,73KG/UN)</t>
  </si>
  <si>
    <t>28.2.25</t>
  </si>
  <si>
    <t>C5108</t>
  </si>
  <si>
    <t>SPOOL EM AÇO CARBONO DN 4", SCH 40, INCLUINDO MONTAGEM, SOLDA, TESTE SIMPLIFICADO E INSTALAÇÃO - (PESO APROXIMADO DE FLANGES/CONEXÕES: MÍNIMO = 15,00KG/UN; MÁXIMO = 30,64KG/UN)</t>
  </si>
  <si>
    <t>28.2.26</t>
  </si>
  <si>
    <t>C5109</t>
  </si>
  <si>
    <t>SPOOL EM AÇO CARBONO DN 6", SCH 40, INCLUINDO MONTAGEM, SOLDA, TESTE SIMPLIFICADO E INSTALAÇÃO - (PESO APROXIMADO DE FLANGES/CONEXÕES: MÍNIMO = 24,80KG/UN; MÁXIMO = 64,20KG/UN)</t>
  </si>
  <si>
    <t>28.2.27</t>
  </si>
  <si>
    <t>C5110</t>
  </si>
  <si>
    <t>SPOOL EM AÇO CARBONO DN 8", SCH 40, INCLUINDO MONTAGEM, SOLDA, TESTE SIMPLIFICADO E INSTALAÇÃO - (PESO APROXIMADO DE FLANGES/CONEXÕES: MÍNIMO = 39,00KG/UN; MÁXIMO = 117,20KG/UN)</t>
  </si>
  <si>
    <t>28.2.28</t>
  </si>
  <si>
    <t>C5111</t>
  </si>
  <si>
    <t>SPOOL EM AÇO CARBONO DN 10", SCH 40, INCLUINDO MONTAGEM, SOLDA, TESTE SIMPLIFICADO E INSTALAÇÃO - (PESO APROXIMADO DE FLANGES/CONEXÕES: MÍNIMO = 53,40KG/UN; MÁXIMO = 190,00KG/UN)</t>
  </si>
  <si>
    <t>28.2.29</t>
  </si>
  <si>
    <t>C5112</t>
  </si>
  <si>
    <t>SPOOL EM AÇO CARBONO DN 12", SCH 40, INCLUINDO MONTAGEM, SOLDA, TESTE SIMPLIFICADO E INSTALAÇÃO - (PESO APROXIMADO DE FLANGES/CONEXÕES: MÍNIMO = 72,40KG/UN; MÁXIMO = 306,50KG/UN)</t>
  </si>
  <si>
    <t>28.3</t>
  </si>
  <si>
    <t>PINTURAS</t>
  </si>
  <si>
    <t>28.3.1</t>
  </si>
  <si>
    <t>C5113</t>
  </si>
  <si>
    <t>TINTA DE ACABAMENTO EPÓXI POLIAMIDA DE ALTA ESPESSURA 200 MICRAS DE PELÍCULA SECA PARA TUBULAÇÃO E SUPORTES EM AÇO CARBONO</t>
  </si>
  <si>
    <t>28.3.2</t>
  </si>
  <si>
    <t>C5194</t>
  </si>
  <si>
    <t>TINTA DE ACABAMENTO EPÓXI POLIAMIDA DE ALTA ESPESSURA 200 MICRAS DE PELICULA SECA PARA TUBULAÇÃO E SUPORTES EM AÇO CARBONO, EM OBRAS E SERVIÇOS DE GASODUTOS EM OPERAÇÃO</t>
  </si>
  <si>
    <t>28.3.3</t>
  </si>
  <si>
    <t>C5119</t>
  </si>
  <si>
    <t>TINTA DE ACABAMENTO POLIURETANO ACRÍLICO 70 MICRAS DE PELÍCULA SECA PARA TUBULAÇÃO E SUPORTES EM AÇO CARBONO</t>
  </si>
  <si>
    <t>28.3.4</t>
  </si>
  <si>
    <t>C5200</t>
  </si>
  <si>
    <t>TINTA DE ACABAMENTO POLIURETANO ACRÍLICO 70 MICRAS DE PELICULA SECA PARA TUBULAÇÃO E SUPORTES EM AÇO CARBONO, EM OBRAS E SERVIÇOS DE GASODUTOS EM OPERAÇÃO</t>
  </si>
  <si>
    <t>28.3.5</t>
  </si>
  <si>
    <t>C5118</t>
  </si>
  <si>
    <t>TINTA DE FUNDO DE EPÓXI ZINCO POLIAMIDA 50 MICRAS DE PELÍCULA SECA PARA SUPORTES DE TUBULAÇÃO EM AÇO CARBONO, COM RETIRADA DA MANTA DE POLIETILENO</t>
  </si>
  <si>
    <t>28.3.6</t>
  </si>
  <si>
    <t>C5199</t>
  </si>
  <si>
    <t>TINTA DE FUNDO DE EPÓXI ZINCO POLIAMIDA 50 MICRAS DE PELICULA SECA PARA SUPORTES DE TUBULAÇÃO EM AÇO CARBONO, EM OBRAS E SERVIÇOS DE GASODUTOS EM OPERAÇÃO</t>
  </si>
  <si>
    <t>28.3.7</t>
  </si>
  <si>
    <t>C5117</t>
  </si>
  <si>
    <t>TINTA DE FUNDO DE ZINCO ETIL SILICATO DE 75 MICRAS DE PELÍCULA SECA PARA TUBULAÇÃO EM AÇO CARBONO, COM RETIRADA DA MANTA DE POLIETILENO</t>
  </si>
  <si>
    <t>28.3.8</t>
  </si>
  <si>
    <t>C5198</t>
  </si>
  <si>
    <t>TINTA DE FUNDO DE ZINCO ETIL SILICATO DE 75 MICRAS DE PELICULA SECA PARA TUBULAÇÃO EM AÇO CARBONO, EM OBRAS E SERVIÇOS DE GASODUTOS EM OPERAÇÃO</t>
  </si>
  <si>
    <t>28.3.9</t>
  </si>
  <si>
    <t>C5115</t>
  </si>
  <si>
    <t xml:space="preserve">TINTA DE FUNDO EPÓXI FOSFATO DE ZINCO DE 100 MICRAS DE PELÍCULA SECA PARA TUBULAÇÃO EM AÇO CARBONO, COM RETIRADA DA MANTA DE POLIETILENO
</t>
  </si>
  <si>
    <t>28.3.10</t>
  </si>
  <si>
    <t>C5196</t>
  </si>
  <si>
    <t>TINTA DE FUNDO EPÓXI FOSFATO DE ZINCO DE 100 MICRAS DE PELICULA SECA PARA TUBULAÇÃO EM AÇO CARBONO, EM OBRAS E SERVIÇOS DE GASODUTOS EM OPERAÇÃO</t>
  </si>
  <si>
    <t>28.3.11</t>
  </si>
  <si>
    <t>C5116</t>
  </si>
  <si>
    <t>TINTA INTERMEDIÁRIA EPÓXI ÓXIDO DE FERRO DE 30 MICRAS DE PELICULA SECA PARA TUBULAÇÃO EM AÇO CARBONO</t>
  </si>
  <si>
    <t>28.3.12</t>
  </si>
  <si>
    <t>C5197</t>
  </si>
  <si>
    <t>TINTA INTERMEDIÁRIA EPÓXI OXIDO DE FERRO DE 30 MICRAS DE PELICULA SECA PARA TUBULAÇÃO EM AÇO CARBONO, EM OBRAS E SERVIÇOS DE GASODUTOS EM OPERAÇÃO</t>
  </si>
  <si>
    <t>28.3.13</t>
  </si>
  <si>
    <t>C5114</t>
  </si>
  <si>
    <t>TINTA INTERMEDIÁRIA DE EPÓXI POLIAMIDA DE ALTA ESPESSURA 100 MICRAS DE PELICULA SECA PARA TUBULAÇÃO EM AÇO CARBONO</t>
  </si>
  <si>
    <t>28.3.14</t>
  </si>
  <si>
    <t>C5195</t>
  </si>
  <si>
    <t>TINTA INTERMEDIÁRIA DE EPÓXI POLIAMIDA DE ALTA ESPESSURA 100 MICRAS DE PELICULA SECA PARA TUBULAÇÃO EM AÇO CARBONO, EM OBRAS E SERVIÇOS DE GASODUTOS EM OPERAÇÃO</t>
  </si>
  <si>
    <t>28.4</t>
  </si>
  <si>
    <t>DIVERSOS</t>
  </si>
  <si>
    <t>28.4.1</t>
  </si>
  <si>
    <t>C5123</t>
  </si>
  <si>
    <t>FORMA METÁLICA CIRCULAR PARA JAQUETA EM CONCRETO REUTILIZAÇÃO 15 VEZES</t>
  </si>
  <si>
    <t>28.4.2</t>
  </si>
  <si>
    <t>C5095</t>
  </si>
  <si>
    <t>FORNECIMENTO E COLOCAÇÃO DE CANTONEIRA EM AÇO (1 1/2 "X 1 1/2" X 3/16")</t>
  </si>
  <si>
    <t>28.4.3</t>
  </si>
  <si>
    <t>C5098</t>
  </si>
  <si>
    <t>INSTALAÇÃO DE CAIXA DE CONCRETO PRÉ-MOLDADA ENTRE 1,60 M À 2,00 M DE LARGURAS E 2,50 DE PROFUNDIDADE</t>
  </si>
  <si>
    <t>28.4.4</t>
  </si>
  <si>
    <t>C5051</t>
  </si>
  <si>
    <t>INSTALAÇÃO, TESTE E COMISSIONAMENTO DE CRM COM MEDIDOR DIAFRAGMA INCLUINDO FIXAÇÃO DE CONDULETE TIPO "E"</t>
  </si>
  <si>
    <t>28.4.5</t>
  </si>
  <si>
    <t>C5052</t>
  </si>
  <si>
    <t>INSTALAÇÃO, TESTE E COMISSIONAMENTO DE CRM COM MEDIDOR ROTATIVO DE G6 ATÉ G65, INCLUINDO FIXAÇÃO DA CAIXA CONDULETE TIPO "E"</t>
  </si>
  <si>
    <t>28.4.6</t>
  </si>
  <si>
    <t>C5121</t>
  </si>
  <si>
    <t>MARCO SINALIZADOR PADRÃO CEGÁS (1,80 x 0,15 x 0,15)M CONFECÇÃO, PINTURA E INSTALAÇÃO EM BASE DE CONCRETO</t>
  </si>
  <si>
    <t>28.4.7</t>
  </si>
  <si>
    <t>C5122</t>
  </si>
  <si>
    <t>PLACA PRÉ-MOLDADA ESPESSURA 5CM COM MALHA DE AÇO 10X10CM PARA PROTEÇÃO DE GASODUTO</t>
  </si>
  <si>
    <t>28.4.8</t>
  </si>
  <si>
    <t>C5096</t>
  </si>
  <si>
    <t>POÇO EM AÇO INOX DE 1", PARA INSPEÇÃO DE VAZAMENTO DE GÁS EM CAIXA DE PASSAGEM DE CONCRETO</t>
  </si>
  <si>
    <t>28.4.9</t>
  </si>
  <si>
    <t>C5097</t>
  </si>
  <si>
    <t>PUXADOR EM AÇO CA-25, PARA TAMPA DE CONCRETO</t>
  </si>
  <si>
    <t>28.4.10</t>
  </si>
  <si>
    <t>C5076</t>
  </si>
  <si>
    <t>SERVIÇO DE INSTALAÇÃO DE MANTA TERMOCONTRATIL PARA DUTO DE 2" COM INSPEÇÃO, FITA E REPAROS COM BASTÃO, MASTIC E MANCHÃO DO REVESTIMENTO COMPLETO DA TUBULAÇÃO</t>
  </si>
  <si>
    <t>28.4.11</t>
  </si>
  <si>
    <t>C5079</t>
  </si>
  <si>
    <t>SERVIÇO DE INSTALAÇÃO DE MANTA TERMOCONTRATIL PARA DUTO DE 3" COM INSPEÇÃO, FITA E REPAROS DO REVESTIMENTO COMPLETO DA TUBULAÇÃO</t>
  </si>
  <si>
    <t>28.4.12</t>
  </si>
  <si>
    <t>C5082</t>
  </si>
  <si>
    <t>SERVIÇO DE INSTALAÇÃO DE MANTA TERMOCONTRATIL PARA DUTO DE 4" COM INSPEÇÃO, FITA E REPAROS DO REVESTIMENTO COMPLETO DA TUBULAÇÃO</t>
  </si>
  <si>
    <t>28.4.13</t>
  </si>
  <si>
    <t>C5085</t>
  </si>
  <si>
    <t>SERVIÇO DE INSTALAÇÃO DE MANTA TERMOCONTRATIL PARA DUTO DE 6" COM INSPEÇÃO, FITA E REPAROS DO REVESTIMENTO COMPLETO DA TUBULAÇÃO</t>
  </si>
  <si>
    <t>28.4.14</t>
  </si>
  <si>
    <t>C5088</t>
  </si>
  <si>
    <t>SERVIÇO DE INSTALAÇÃO DE MANTA TERMOCONTRATIL PARA DUTO DE 8" COM INSPEÇÃO, FITA E REPAROS DO REVESTIMENTO COMPLETO DA TUBULAÇÃO</t>
  </si>
  <si>
    <t>28.4.15</t>
  </si>
  <si>
    <t>C5091</t>
  </si>
  <si>
    <t>SERVIÇO DE INSTALAÇÃO DE MANTA TERMOCONTRATIL PARA DUTO DE 10" COM INSPEÇÃO, FITA E REPAROS DO REVESTIMENTO COMPLETO DA TUBULAÇÃO</t>
  </si>
  <si>
    <t>28.4.16</t>
  </si>
  <si>
    <t>C5094</t>
  </si>
  <si>
    <t>SERVIÇO DE INSTALAÇÃO DE MANTA TERMOCONTRATIL PARA DUTO DE 12" COM INSPEÇÃO, FITA E REPAROS DO REVESTIMENTO COMPLETO DA TUBULAÇÃO</t>
  </si>
  <si>
    <t>28.4.17</t>
  </si>
  <si>
    <t>C5120</t>
  </si>
  <si>
    <t>TACHA SINALIZAÇÃO PADRÃO CEGÁS: FORNECIMENTO E INSTALAÇÃO</t>
  </si>
  <si>
    <t>29</t>
  </si>
  <si>
    <t>ACESSIBILIDADE À EDIFICAÇÕES E ESPAÇOS</t>
  </si>
  <si>
    <t>29.1</t>
  </si>
  <si>
    <t>SERVIÇOS PRELIMINARES</t>
  </si>
  <si>
    <t>29.1.1</t>
  </si>
  <si>
    <t>C4618</t>
  </si>
  <si>
    <t>DEMOLIÇÃO DE INSTALAÇÃO HIDRÁULICA - TUBOS E CONEXÕES</t>
  </si>
  <si>
    <t>29.1.2</t>
  </si>
  <si>
    <t>C4619</t>
  </si>
  <si>
    <t>DEMOLIÇÃO DE INSTALAÇÃO SANITÁRIA - TUBOS E CONEXÕES</t>
  </si>
  <si>
    <t>29.1.3</t>
  </si>
  <si>
    <t>C4639</t>
  </si>
  <si>
    <t>RETIRADA DE GUARDA-CORPO EM TUBOS C/ PEÇAS E CONEXÕES FERRO GALVANIZADO (SEM REAPROVEITAMENTO) DN ATÉ 60mm</t>
  </si>
  <si>
    <t>29.1.4</t>
  </si>
  <si>
    <t>C4640</t>
  </si>
  <si>
    <t>RETIRADA DE GUIAS PRE-FABRICADAS DE CONCRETO</t>
  </si>
  <si>
    <t>29.2</t>
  </si>
  <si>
    <t>29.2.1</t>
  </si>
  <si>
    <t>C4621</t>
  </si>
  <si>
    <t>BATEDOR PARA PORTA EM CHAPA DE ALUMÍNIO TIPO XADREZ LAVRADA ESP. 3mm C/ FIXAÇÃO SOBRE MADEIRA LISA OU REVESTIMENTO MELAMÍNICO COM FITA DUPLA FACE</t>
  </si>
  <si>
    <t>29.2.2</t>
  </si>
  <si>
    <t>C4643</t>
  </si>
  <si>
    <t>INSTALAÇÃO DE BARRA ANTI-PÂNICO DUPLA C/ TRAVA EM AÇO INOX DIÂM. 1 1/2</t>
  </si>
  <si>
    <t>29.2.3</t>
  </si>
  <si>
    <t>C4638</t>
  </si>
  <si>
    <t>29.2.4</t>
  </si>
  <si>
    <t>C4647</t>
  </si>
  <si>
    <t>RETIRADA DE DISPOSITIVO DE PRESSÃO DAS PORTAS</t>
  </si>
  <si>
    <t>29.2.5</t>
  </si>
  <si>
    <t>C4637</t>
  </si>
  <si>
    <t>RETIRADA COM SUBSTITUIÇÃO DE MAÇANETA EXISTENTE POR TIPO ALAVANCA</t>
  </si>
  <si>
    <t>29.3</t>
  </si>
  <si>
    <t>INSTALAÇÕES, LOUÇAS E ACESSÓRIOS</t>
  </si>
  <si>
    <t>29.3.1</t>
  </si>
  <si>
    <t>29.3.2</t>
  </si>
  <si>
    <t>BACIA SANITÁRIA PARA CADEIRANTES C/ ASSENTO (ABERTURA FRONTAL)</t>
  </si>
  <si>
    <t>29.3.3</t>
  </si>
  <si>
    <t>C4634</t>
  </si>
  <si>
    <t>BASE EM GRANITO COM MAPA TÁTIL</t>
  </si>
  <si>
    <t>29.3.4</t>
  </si>
  <si>
    <t>C4636</t>
  </si>
  <si>
    <t>LAVATÓRIO DE LOUÇA BRANCA C/ COLUNA SUSPENSA E ACESSÓRIOS</t>
  </si>
  <si>
    <t>29.3.5</t>
  </si>
  <si>
    <t>C4630</t>
  </si>
  <si>
    <t>REINSTALAÇÃO DE PONTO HIDRÁULICO, MATERIAL E EXECUÇÃO</t>
  </si>
  <si>
    <t>29.3.6</t>
  </si>
  <si>
    <t>C4631</t>
  </si>
  <si>
    <t>REINSTALAÇÃO DE PONTO SANITÁRIO, MATERIAL E EXECUÇÃO</t>
  </si>
  <si>
    <t>29.3.7</t>
  </si>
  <si>
    <t>C4632</t>
  </si>
  <si>
    <t>REMANEJAMENTO DE BACIA SANITÁRIA</t>
  </si>
  <si>
    <t>29.3.8</t>
  </si>
  <si>
    <t>C4633</t>
  </si>
  <si>
    <t>REMANEJAMENTO DE BANCADA DE GRANITO</t>
  </si>
  <si>
    <t>29.4</t>
  </si>
  <si>
    <t>29.4.1</t>
  </si>
  <si>
    <t>C4625</t>
  </si>
  <si>
    <t>BASE EM PREMOLDADO DE CONCRETO COM ADITIVO IMPERMEABILIZANTE P/ INSTALAÇÃO DE BACIA SANITÁRIA</t>
  </si>
  <si>
    <t>29.4.2</t>
  </si>
  <si>
    <t>C4622</t>
  </si>
  <si>
    <t>FITA ADESIVA ANTIDERRAPANTE E FOSFORESCENTE</t>
  </si>
  <si>
    <t>29.4.3</t>
  </si>
  <si>
    <t>PISO PODOTÁTIL INTERNO EM BORRACHA 30x30cm ASSENTAMENTO COM COLA VINIL (FORNECIMENTO E ASSENTAMENTO)</t>
  </si>
  <si>
    <t>29.4.4</t>
  </si>
  <si>
    <t>C4624</t>
  </si>
  <si>
    <t>PISO PODOTÁTIL EXTERNO EM PMC ESP. 3CM, ASSENTADO COM ARGAMASSA (FORNECIMENTO E ASSENTAMENTO)</t>
  </si>
  <si>
    <t>29.5</t>
  </si>
  <si>
    <t>SINALIZAÇÃO</t>
  </si>
  <si>
    <t>29.5.1</t>
  </si>
  <si>
    <t>C4850</t>
  </si>
  <si>
    <t>PLACA EM ACRÍLICO ADESIVADA PARA SINALIZAÇÃO COM INDICAÇÃO DE ROTA DE FUGA 26X13CM</t>
  </si>
  <si>
    <t>29.5.2</t>
  </si>
  <si>
    <t>C4626</t>
  </si>
  <si>
    <t>PLACA EM ALUMÍNIO 15x30cm C/ VINIL APLICADO EM 1 FACE E FIXAÇÃO COM FITA DUPLA FACE (FORNECIMENTO E MONTAGEM)</t>
  </si>
  <si>
    <t>29.5.3</t>
  </si>
  <si>
    <t>C4627</t>
  </si>
  <si>
    <t>PLACA EM ALUMÍNIO 20x20cm C/ VINIL APLICADO EM 1 FACE E FIXAÇÃO COM FITA DUPLA FACE (FORNECIMENTO E MONTAGEM)</t>
  </si>
  <si>
    <t>29.5.4</t>
  </si>
  <si>
    <t>C4628</t>
  </si>
  <si>
    <t>PLACA EM ALUMÍNIO 20x25cm C/ VINIL APLICADO EM 1 FACE E FIXAÇÃO COM FITA DUPLA FACE (FORNECIMENTO E MONTAGEM)</t>
  </si>
  <si>
    <t>29.5.5</t>
  </si>
  <si>
    <t>C4629</t>
  </si>
  <si>
    <t>PLACA EM AÇO GALVANIZADO C/ APLICAÇÃO EM 1 FACE EM VINIL E FUNDO C/ PINTURA EM ESMALTE SINTÉTICO PRETO FOSCO (FORNECIMENTO E MONTAGEM)</t>
  </si>
  <si>
    <t>29.5.6</t>
  </si>
  <si>
    <t>C4648</t>
  </si>
  <si>
    <t>29.5.7</t>
  </si>
  <si>
    <t>C4641</t>
  </si>
  <si>
    <t>SÍMBOLO INTERNACIONAL DE ACESSO - SIA - 15x15cm</t>
  </si>
  <si>
    <t>29.5.8</t>
  </si>
  <si>
    <t>C4649</t>
  </si>
  <si>
    <t>SINALIZAÇÃO PARA EXTINTOR</t>
  </si>
  <si>
    <t>29.6</t>
  </si>
  <si>
    <t>29.6.1</t>
  </si>
  <si>
    <t>C4646</t>
  </si>
  <si>
    <t>CORRIMÃO DUPLA ALTURA EM AÇO INOX DIAM 1 1/2</t>
  </si>
  <si>
    <t>29.6.2</t>
  </si>
  <si>
    <t>C4644</t>
  </si>
  <si>
    <t>FORNECIMENTO E MONTAGEM DE BOTÕES EM BRAILLE COM SINALIZAÇÃO SONORA</t>
  </si>
  <si>
    <t>29.6.3</t>
  </si>
  <si>
    <t>C4620</t>
  </si>
  <si>
    <t>GUIA DE BALIZAMENTO EM ALVENARIA ESP.=10cm ALTURA ATÉ 15cm COMPLETAMENTE EXECUTADA E ACABAMENTO EM TEXTURA ACRÍLICA E TOPO EM CHAPIM EM PMC</t>
  </si>
  <si>
    <t>30</t>
  </si>
  <si>
    <t>SERVIÇOS DIVERSOS</t>
  </si>
  <si>
    <t>30.1</t>
  </si>
  <si>
    <t>INDENIZAÇÕES</t>
  </si>
  <si>
    <t>30.1.1</t>
  </si>
  <si>
    <t>30.2</t>
  </si>
  <si>
    <t>LIMPEZA FINAL</t>
  </si>
  <si>
    <t>30.2.1</t>
  </si>
  <si>
    <t>C1078</t>
  </si>
  <si>
    <t>DESCUPINIZAÇÃO C/ MATERIAL INSETICIDA</t>
  </si>
  <si>
    <t>30.2.2</t>
  </si>
  <si>
    <t>C3605</t>
  </si>
  <si>
    <t>LIMPEZA DA UNIDADE CASA TIPO "T 01" - PADRÃO POPULAR</t>
  </si>
  <si>
    <t>30.2.3</t>
  </si>
  <si>
    <t>C3447</t>
  </si>
  <si>
    <t>LIMPEZA DE PISO EM ÁREA URBANIZADA</t>
  </si>
  <si>
    <t>30.2.4</t>
  </si>
  <si>
    <t>C1625</t>
  </si>
  <si>
    <t>LIMPEZA DE PISOS E REVESTIMENTOS</t>
  </si>
  <si>
    <t>30.2.5</t>
  </si>
  <si>
    <t>C1626</t>
  </si>
  <si>
    <t>LIMPEZA DE REVESTIMENTOS CERÂMICOS</t>
  </si>
  <si>
    <t>30.2.6</t>
  </si>
  <si>
    <t>C1627</t>
  </si>
  <si>
    <t>LIMPEZA DE VIDROS</t>
  </si>
  <si>
    <t>30.2.7</t>
  </si>
  <si>
    <t>C1628</t>
  </si>
  <si>
    <t>LIMPEZA GERAL</t>
  </si>
  <si>
    <t>30.2.8</t>
  </si>
  <si>
    <t>C1629</t>
  </si>
  <si>
    <t>LIMPEZA, RETIRADA DO PAPEL E LAVAGEM DE MOSAICO VIDROSO</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</si>
  <si>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</si>
  <si>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</si>
  <si>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</si>
  <si>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</si>
  <si>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</si>
  <si>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</si>
  <si>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</si>
  <si>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</si>
  <si>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</si>
  <si>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</si>
  <si>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</si>
  <si>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</si>
  <si>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</si>
  <si>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</si>
  <si>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</si>
  <si>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</si>
  <si>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</si>
  <si>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</si>
  <si>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</si>
  <si>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</si>
  <si>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</si>
  <si>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</si>
  <si>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</si>
  <si>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</si>
  <si>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</si>
  <si>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</si>
  <si>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</si>
  <si>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</si>
  <si>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</si>
  <si>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</si>
  <si>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</si>
  <si>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</si>
  <si>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</si>
  <si>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</si>
  <si>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</si>
  <si>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</si>
  <si>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</si>
  <si>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</si>
  <si>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</si>
  <si>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</si>
  <si>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</si>
  <si>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</si>
  <si>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</si>
  <si>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</si>
  <si>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</si>
  <si>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</si>
  <si>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</si>
  <si>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</si>
  <si>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</si>
  <si>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</si>
  <si>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</si>
  <si>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</si>
  <si>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</si>
  <si>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</si>
  <si>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</si>
  <si>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</si>
  <si>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</si>
  <si>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</si>
  <si>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</si>
  <si>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</si>
  <si>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</si>
  <si>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</si>
  <si>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</si>
  <si>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</si>
  <si>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</si>
  <si>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</si>
  <si>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</si>
  <si>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</si>
  <si>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</si>
  <si>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</si>
  <si>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</si>
  <si>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</si>
  <si>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</si>
  <si>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</si>
  <si>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</si>
  <si>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</si>
  <si>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</si>
  <si>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</si>
  <si>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</si>
  <si>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</si>
  <si>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</si>
  <si>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</si>
  <si>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</si>
  <si>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</si>
  <si>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</si>
  <si>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</si>
  <si>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</si>
  <si>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</si>
  <si>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</si>
  <si>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</si>
  <si>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</si>
  <si>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</si>
  <si>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</si>
  <si>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</si>
  <si>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</si>
  <si>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</si>
  <si>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</si>
  <si>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</si>
  <si>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</si>
  <si>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</si>
  <si>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</si>
  <si>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</si>
  <si>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</si>
  <si>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</si>
  <si>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</si>
  <si>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</si>
  <si>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</si>
  <si>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</si>
  <si>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</si>
  <si>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</si>
  <si>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</si>
  <si>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</si>
  <si>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</si>
  <si>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</si>
  <si>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</si>
  <si>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</si>
  <si>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</si>
  <si>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</si>
  <si>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</si>
  <si>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</si>
  <si>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</si>
  <si>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</si>
  <si>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</si>
  <si>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</si>
  <si>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</si>
  <si>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</si>
  <si>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</si>
  <si>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</si>
  <si>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</si>
  <si>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</si>
  <si>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</si>
  <si>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</si>
  <si>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</si>
  <si>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</si>
  <si>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</si>
  <si>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</si>
  <si>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</si>
  <si>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</si>
  <si>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</si>
  <si>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</si>
  <si>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</si>
  <si>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</si>
  <si>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</si>
  <si>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</si>
  <si>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</si>
  <si>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</si>
  <si>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</si>
  <si>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</si>
  <si>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</si>
  <si>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</si>
  <si>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</si>
  <si>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</si>
  <si>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</si>
  <si>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</si>
  <si>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</si>
  <si>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</si>
  <si>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</si>
  <si>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</si>
  <si>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</si>
  <si>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</si>
  <si>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</si>
  <si>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</si>
  <si>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</si>
  <si>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</si>
  <si>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</si>
  <si>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</si>
  <si>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</si>
  <si>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</si>
  <si>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</si>
  <si>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</si>
  <si>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</si>
  <si>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</si>
  <si>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</si>
  <si>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</si>
  <si>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</si>
  <si>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</si>
  <si>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</si>
  <si>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</si>
  <si>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</si>
  <si>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</si>
  <si>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</si>
  <si>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</si>
  <si>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</si>
  <si>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</si>
  <si>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</si>
  <si>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</si>
  <si>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</si>
  <si>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</si>
  <si>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</si>
  <si>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</si>
  <si>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</si>
  <si>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</si>
  <si>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</si>
  <si>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</si>
  <si>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</si>
  <si>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</si>
  <si>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</si>
  <si>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</si>
  <si>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</si>
  <si>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</si>
  <si>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</si>
  <si>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</si>
  <si>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</si>
  <si>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</si>
  <si>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</si>
  <si>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</si>
  <si>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</si>
  <si>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</si>
  <si>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</si>
  <si>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</si>
  <si>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</si>
  <si>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</si>
  <si>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</si>
  <si>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</si>
  <si>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</si>
  <si>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</si>
  <si>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</si>
  <si>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</si>
  <si>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</si>
  <si>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</si>
  <si>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</si>
  <si>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</si>
  <si>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</si>
  <si>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</si>
  <si>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</si>
  <si>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</si>
  <si>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</si>
  <si>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</si>
  <si>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</si>
  <si>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</si>
  <si>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</si>
  <si>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</si>
  <si>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</si>
  <si>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</si>
  <si>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</si>
  <si>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</si>
  <si>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</si>
  <si>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</si>
  <si>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</si>
  <si>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</si>
  <si>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</si>
  <si>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</si>
  <si>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</si>
  <si>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</si>
  <si>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</si>
  <si>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</si>
  <si>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</si>
  <si>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</si>
  <si>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</si>
  <si>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</si>
  <si>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</si>
  <si>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</si>
  <si>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</si>
  <si>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</si>
  <si>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</si>
  <si>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</si>
  <si>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</si>
  <si>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</si>
  <si>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</si>
  <si>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</si>
  <si>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</si>
  <si>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</si>
  <si>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</si>
  <si>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</si>
  <si>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</si>
  <si>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</si>
  <si>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</si>
  <si>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</si>
  <si>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</si>
  <si>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</si>
  <si>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</si>
  <si>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</si>
  <si>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</si>
  <si>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</si>
  <si>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</si>
  <si>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</si>
  <si>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</si>
  <si>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</si>
  <si>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</si>
  <si>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</si>
  <si>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</si>
  <si>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</si>
  <si>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</si>
  <si>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</si>
  <si>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</si>
  <si>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</si>
  <si>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</si>
  <si>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</si>
  <si>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</si>
  <si>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</si>
  <si>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</si>
  <si>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</si>
  <si>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</si>
  <si>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</si>
  <si>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</si>
  <si>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</si>
  <si>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</si>
  <si>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</si>
  <si>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</si>
  <si>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</si>
  <si>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</si>
  <si>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</si>
  <si>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</si>
  <si>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</si>
  <si>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</si>
  <si>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</si>
  <si>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</si>
  <si>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</si>
  <si>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</si>
  <si>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</si>
  <si>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</si>
  <si>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</si>
  <si>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</si>
  <si>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</si>
  <si>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</si>
  <si>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</si>
  <si>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</si>
  <si>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</si>
  <si>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</si>
  <si>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</si>
  <si>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</si>
  <si>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</si>
  <si>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</si>
  <si>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</si>
  <si>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</si>
  <si>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</si>
  <si>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</si>
  <si>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</si>
  <si>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</si>
  <si>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</si>
  <si>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</si>
  <si>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</si>
  <si>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</si>
  <si>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</si>
  <si>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</si>
  <si>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</si>
  <si>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</si>
  <si>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</si>
  <si>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</si>
  <si>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</si>
  <si>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</si>
  <si>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</si>
  <si>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</si>
  <si>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</si>
  <si>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</si>
  <si>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</si>
  <si>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</si>
  <si>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</si>
  <si>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</si>
  <si>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</si>
  <si>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</si>
  <si>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</si>
  <si>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</si>
  <si>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</si>
  <si>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</si>
  <si>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</si>
  <si>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</si>
  <si>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</si>
  <si>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</si>
  <si>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</si>
  <si>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</si>
  <si>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</si>
  <si>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</si>
  <si>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</si>
  <si>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</si>
  <si>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</si>
  <si>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</si>
  <si>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</si>
  <si>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</si>
  <si>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</si>
  <si>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</si>
  <si>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</si>
  <si>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</si>
  <si>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</si>
  <si>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</si>
  <si>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</si>
  <si>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</si>
  <si>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</si>
  <si>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</si>
  <si>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</si>
  <si>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</si>
  <si>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</si>
  <si>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</si>
  <si>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</si>
  <si>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</si>
  <si>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</si>
  <si>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</si>
  <si>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</si>
  <si>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</si>
  <si>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</si>
  <si>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</si>
  <si>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</si>
  <si>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</si>
  <si>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</si>
  <si>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</si>
  <si>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</si>
  <si>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</si>
  <si>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</si>
  <si>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</si>
  <si>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</si>
  <si>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</si>
  <si>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</si>
  <si>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</si>
  <si>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</si>
  <si>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</si>
  <si>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</si>
  <si>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</si>
  <si>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</si>
  <si>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</si>
  <si>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</si>
  <si>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</si>
  <si>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</si>
  <si>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</si>
  <si>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</si>
  <si>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</si>
  <si>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</si>
  <si>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</si>
  <si>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</si>
  <si>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</si>
  <si>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</si>
  <si>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</si>
  <si>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</si>
  <si>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</si>
  <si>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</si>
  <si>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</si>
  <si>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</si>
  <si>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</si>
  <si>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</si>
  <si>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</si>
  <si>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</si>
  <si>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</si>
  <si>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</si>
  <si>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</si>
  <si>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</si>
  <si>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</si>
  <si>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</si>
  <si>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</si>
  <si>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</si>
  <si>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</si>
  <si>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</si>
  <si>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</si>
  <si>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</si>
  <si>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</si>
  <si>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</si>
  <si>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</si>
  <si>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</si>
  <si>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</si>
  <si>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</si>
  <si>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</si>
  <si>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</si>
  <si>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</si>
  <si>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</si>
  <si>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</si>
  <si>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</si>
  <si>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</si>
  <si>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</si>
  <si>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</si>
  <si>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</si>
  <si>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</si>
  <si>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</si>
  <si>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</si>
  <si>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</si>
  <si>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</si>
  <si>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</si>
  <si>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</si>
  <si>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</si>
  <si>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</si>
  <si>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</si>
  <si>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</si>
  <si>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</si>
  <si>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</si>
  <si>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</si>
  <si>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</si>
  <si>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</si>
  <si>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</si>
  <si>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</si>
  <si>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</si>
  <si>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</si>
  <si>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</si>
  <si>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</si>
  <si>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</si>
  <si>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</si>
  <si>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</si>
  <si>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</si>
  <si>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</si>
  <si>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</si>
  <si>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</si>
  <si>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</si>
  <si>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</si>
  <si>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</si>
  <si>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</si>
  <si>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</si>
  <si>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</si>
  <si>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</si>
  <si>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</si>
  <si>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</si>
  <si>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</si>
  <si>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</si>
  <si>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</si>
  <si>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</si>
  <si>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</si>
  <si>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</si>
  <si>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</si>
  <si>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</si>
  <si>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</si>
  <si>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</si>
  <si>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</si>
  <si>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</si>
  <si>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</si>
  <si>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</si>
  <si>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</si>
  <si>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</si>
  <si>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</si>
  <si>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</si>
  <si>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</si>
  <si>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</si>
  <si>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</si>
  <si>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</si>
  <si>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</si>
  <si>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</si>
  <si>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</si>
  <si>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</si>
  <si>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</si>
  <si>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</si>
  <si>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</si>
  <si>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</si>
  <si>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</si>
  <si>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</si>
  <si>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</si>
  <si>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</si>
  <si>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</si>
  <si>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</si>
  <si>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</si>
  <si>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</si>
  <si>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</si>
  <si>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</si>
  <si>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</si>
  <si>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</si>
  <si>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</si>
  <si>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</si>
  <si>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</si>
  <si>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</si>
  <si>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</si>
  <si>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</si>
  <si>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</si>
  <si>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</si>
  <si>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</si>
  <si>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</si>
  <si>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</si>
  <si>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</si>
  <si>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</si>
  <si>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</si>
  <si>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</si>
  <si>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</si>
  <si>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</si>
  <si>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</si>
  <si>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</si>
  <si>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</si>
  <si>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</si>
  <si>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</si>
  <si>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</si>
  <si>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</si>
  <si>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</si>
  <si>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</si>
  <si>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</si>
  <si>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</si>
  <si>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</si>
  <si>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</si>
  <si>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</si>
  <si>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</si>
  <si>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</si>
  <si>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</si>
  <si>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</si>
  <si>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</si>
  <si>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</si>
  <si>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</si>
  <si>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</si>
  <si>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</si>
  <si>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</si>
  <si>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</si>
  <si>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</si>
  <si>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</si>
  <si>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</si>
  <si>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</si>
  <si>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</si>
  <si>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</si>
  <si>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</si>
  <si>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</si>
  <si>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</si>
  <si>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</si>
  <si>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</si>
  <si>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</si>
  <si>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</si>
  <si>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</si>
  <si>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</si>
  <si>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</si>
  <si>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</si>
  <si>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</si>
  <si>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</si>
  <si>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</si>
  <si>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</si>
  <si>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</si>
  <si>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</si>
  <si>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</si>
  <si>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</si>
  <si>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</si>
  <si>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</si>
  <si>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</si>
  <si>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</si>
  <si>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</si>
  <si>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</si>
  <si>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</si>
  <si>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</si>
  <si>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</si>
  <si>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</si>
  <si>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</si>
  <si>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</si>
  <si>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</si>
  <si>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</si>
  <si>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</si>
  <si>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</si>
  <si>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</si>
  <si>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</si>
  <si>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</si>
  <si>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</si>
  <si>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</si>
  <si>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</si>
  <si>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</si>
  <si>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</si>
  <si>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</si>
  <si>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</si>
  <si>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</si>
  <si>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</si>
  <si>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</si>
  <si>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</si>
  <si>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</si>
  <si>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</si>
  <si>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</si>
  <si>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</si>
  <si>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</si>
  <si>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</si>
  <si>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</si>
  <si>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</si>
  <si>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</si>
  <si>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</si>
  <si>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</si>
  <si>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</si>
  <si>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</si>
  <si>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</si>
  <si>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</si>
  <si>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</si>
  <si>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</si>
  <si>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</si>
  <si>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</si>
  <si>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</si>
  <si>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</si>
  <si>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TERMOFUSORA PARA TUBOS E CONEXÕES EM PPR COM DIÂMETROS DE 20 A 63 MM, POTÊNCIA DE 800 W, TENSAO 220 V - CHP DIURNO. AF_05/2022</t>
  </si>
  <si>
    <t>TERMOFUSORA PARA TUBOS E CONEXÕES EM PPR COM DIÂMETROS DE 75 A 110 MM, POTÊNCIA DE *1100* W, TENSÃO 220 V - CHP DIURNO. AF_05/2022</t>
  </si>
  <si>
    <t>PERFURATRIZ DE COROA DIAMANTADA PARA CONCRETO, DIÂMETRO ATÉ 250 MM, MOTOR ELÉTRICO 220 V, POTÊNCIA 2.500 W - CHP DIURNO. AF_05/2023</t>
  </si>
  <si>
    <t>ESCAVADEIRA HIDRÁULICA DE BRAÇO LONGO (LONGO ALCANCE) SOBRE ESTEIRAS, CAÇAMBA 0,52 M3, PESO OPERACIONAL 24 T, POTÊNCIA LÍQUIDA 155 HP  - CHP DIURNO. AF_06/2023</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</si>
  <si>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</si>
  <si>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</si>
  <si>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</si>
  <si>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</si>
  <si>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</si>
  <si>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</si>
  <si>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</si>
  <si>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</si>
  <si>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</si>
  <si>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</si>
  <si>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</si>
  <si>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</si>
  <si>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</si>
  <si>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</si>
  <si>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</si>
  <si>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</si>
  <si>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</si>
  <si>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</si>
  <si>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</si>
  <si>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</si>
  <si>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</si>
  <si>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</si>
  <si>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</si>
  <si>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</si>
  <si>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</si>
  <si>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</si>
  <si>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</si>
  <si>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</si>
  <si>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</si>
  <si>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</si>
  <si>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</si>
  <si>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</si>
  <si>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</si>
  <si>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</si>
  <si>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</si>
  <si>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</si>
  <si>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</si>
  <si>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</si>
  <si>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</si>
  <si>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</si>
  <si>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</si>
  <si>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</si>
  <si>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</si>
  <si>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</si>
  <si>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</si>
  <si>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</si>
  <si>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</si>
  <si>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</si>
  <si>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</si>
  <si>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</si>
  <si>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</si>
  <si>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</si>
  <si>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</si>
  <si>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</si>
  <si>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</si>
  <si>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</si>
  <si>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</si>
  <si>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</si>
  <si>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</si>
  <si>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</si>
  <si>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</si>
  <si>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</si>
  <si>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</si>
  <si>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</si>
  <si>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</si>
  <si>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</si>
  <si>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</si>
  <si>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</si>
  <si>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</si>
  <si>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</si>
  <si>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</si>
  <si>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</si>
  <si>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</si>
  <si>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</si>
  <si>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</si>
  <si>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</si>
  <si>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</si>
  <si>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</si>
  <si>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</si>
  <si>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</si>
  <si>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</si>
  <si>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</si>
  <si>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</si>
  <si>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</si>
  <si>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</si>
  <si>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</si>
  <si>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</si>
  <si>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</si>
  <si>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</si>
  <si>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</si>
  <si>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</si>
  <si>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</si>
  <si>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</si>
  <si>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</si>
  <si>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</si>
  <si>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</si>
  <si>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</si>
  <si>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</si>
  <si>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</si>
  <si>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</si>
  <si>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</si>
  <si>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</si>
  <si>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</si>
  <si>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</si>
  <si>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</si>
  <si>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</si>
  <si>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</si>
  <si>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</si>
  <si>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</si>
  <si>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</si>
  <si>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</si>
  <si>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</si>
  <si>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</si>
  <si>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</si>
  <si>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</si>
  <si>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</si>
  <si>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</si>
  <si>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</si>
  <si>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</si>
  <si>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</si>
  <si>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</si>
  <si>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</si>
  <si>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</si>
  <si>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</si>
  <si>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</si>
  <si>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</si>
  <si>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</si>
  <si>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</si>
  <si>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</si>
  <si>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</si>
  <si>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</si>
  <si>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</si>
  <si>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</si>
  <si>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</si>
  <si>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</si>
  <si>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</si>
  <si>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</si>
  <si>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</si>
  <si>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</si>
  <si>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</si>
  <si>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</si>
  <si>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</si>
  <si>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</si>
  <si>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</si>
  <si>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</si>
  <si>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</si>
  <si>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</si>
  <si>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</si>
  <si>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</si>
  <si>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TERMOFUSORA PARA TUBOS E CONEXÕES EM PPR COM DIÂMETROS DE 20 A 63 MM, POTÊNCIA DE 800 W, TENSAO 220 V - CHI DIURNO. AF_05/2022</t>
  </si>
  <si>
    <t>TERMOFUSORA PARA TUBOS E CONEXÕES EM PPR COM DIÂMETROS DE 75 A 110 MM, POTÊNCIA DE *1100* W, TENSÃO 220 V - CHI DIURNO. AF_05/2022</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</si>
  <si>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</si>
  <si>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</si>
  <si>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</si>
  <si>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</si>
  <si>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</si>
  <si>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</si>
  <si>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</si>
  <si>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</si>
  <si>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</si>
  <si>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</si>
  <si>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</si>
  <si>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</si>
  <si>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</si>
  <si>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</si>
  <si>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</si>
  <si>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</si>
  <si>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</si>
  <si>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</si>
  <si>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</si>
  <si>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</si>
  <si>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</si>
  <si>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</si>
  <si>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</si>
  <si>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</si>
  <si>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</si>
  <si>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</si>
  <si>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</si>
  <si>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</si>
  <si>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</si>
  <si>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</si>
  <si>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</si>
  <si>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</si>
  <si>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</si>
  <si>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</si>
  <si>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</si>
  <si>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</si>
  <si>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</si>
  <si>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</si>
  <si>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</si>
  <si>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</si>
  <si>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</si>
  <si>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</si>
  <si>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</si>
  <si>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</si>
  <si>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</si>
  <si>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</si>
  <si>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</si>
  <si>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</si>
  <si>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</si>
  <si>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</si>
  <si>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</si>
  <si>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</si>
  <si>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</si>
  <si>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</si>
  <si>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</si>
  <si>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</si>
  <si>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</si>
  <si>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</si>
  <si>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</si>
  <si>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</si>
  <si>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</si>
  <si>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</si>
  <si>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</si>
  <si>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</si>
  <si>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</si>
  <si>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</si>
  <si>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</si>
  <si>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</si>
  <si>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</si>
  <si>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</si>
  <si>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</si>
  <si>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</si>
  <si>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</si>
  <si>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</si>
  <si>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</si>
  <si>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</si>
  <si>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</si>
  <si>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</si>
  <si>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</si>
  <si>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</si>
  <si>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</si>
  <si>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</si>
  <si>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</si>
  <si>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</si>
  <si>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</si>
  <si>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</si>
  <si>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</si>
  <si>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</si>
  <si>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</si>
  <si>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</si>
  <si>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</si>
  <si>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</si>
  <si>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</si>
  <si>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</si>
  <si>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</si>
  <si>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</si>
  <si>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</si>
  <si>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</si>
  <si>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</si>
  <si>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</si>
  <si>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</si>
  <si>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</si>
  <si>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</si>
  <si>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</si>
  <si>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</si>
  <si>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</si>
  <si>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</si>
  <si>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</si>
  <si>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</si>
  <si>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</si>
  <si>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</si>
  <si>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</si>
  <si>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</si>
  <si>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</si>
  <si>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</si>
  <si>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</si>
  <si>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</si>
  <si>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</si>
  <si>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</si>
  <si>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</si>
  <si>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</si>
  <si>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</si>
  <si>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</si>
  <si>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</si>
  <si>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</si>
  <si>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</si>
  <si>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</si>
  <si>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</si>
  <si>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</si>
  <si>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</si>
  <si>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</si>
  <si>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</si>
  <si>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</si>
  <si>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</si>
  <si>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</si>
  <si>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</si>
  <si>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</si>
  <si>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</si>
  <si>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</si>
  <si>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</si>
  <si>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</si>
  <si>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</si>
  <si>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</si>
  <si>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</si>
  <si>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</si>
  <si>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</si>
  <si>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</si>
  <si>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</si>
  <si>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</si>
  <si>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</si>
  <si>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</si>
  <si>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</si>
  <si>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</si>
  <si>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</si>
  <si>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</si>
  <si>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</si>
  <si>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</si>
  <si>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</si>
  <si>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</si>
  <si>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</si>
  <si>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</si>
  <si>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</si>
  <si>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</si>
  <si>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</si>
  <si>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</si>
  <si>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</si>
  <si>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</si>
  <si>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</si>
  <si>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</si>
  <si>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</si>
  <si>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</si>
  <si>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</si>
  <si>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</si>
  <si>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</si>
  <si>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</si>
  <si>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</si>
  <si>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</si>
  <si>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</si>
  <si>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</si>
  <si>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</si>
  <si>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</si>
  <si>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</si>
  <si>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</si>
  <si>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</si>
  <si>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</si>
  <si>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</si>
  <si>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</si>
  <si>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</si>
  <si>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</si>
  <si>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</si>
  <si>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</si>
  <si>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</si>
  <si>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</si>
  <si>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</si>
  <si>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</si>
  <si>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</si>
  <si>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</si>
  <si>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</si>
  <si>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</si>
  <si>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</si>
  <si>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</si>
  <si>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</si>
  <si>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</si>
  <si>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</si>
  <si>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</si>
  <si>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</si>
  <si>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</si>
  <si>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</si>
  <si>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</si>
  <si>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</si>
  <si>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</si>
  <si>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</si>
  <si>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</si>
  <si>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</si>
  <si>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</si>
  <si>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</si>
  <si>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</si>
  <si>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</si>
  <si>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</si>
  <si>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</si>
  <si>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</si>
  <si>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</si>
  <si>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</si>
  <si>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</si>
  <si>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</si>
  <si>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</si>
  <si>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</si>
  <si>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</si>
  <si>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</si>
  <si>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</si>
  <si>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</si>
  <si>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</si>
  <si>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</si>
  <si>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</si>
  <si>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</si>
  <si>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</si>
  <si>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</si>
  <si>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</si>
  <si>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</si>
  <si>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</si>
  <si>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</si>
  <si>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</si>
  <si>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</si>
  <si>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</si>
  <si>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</si>
  <si>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</si>
  <si>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</si>
  <si>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</si>
  <si>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</si>
  <si>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</si>
  <si>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</si>
  <si>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</si>
  <si>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</si>
  <si>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</si>
  <si>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</si>
  <si>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</si>
  <si>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</si>
  <si>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</si>
  <si>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</si>
  <si>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</si>
  <si>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</si>
  <si>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</si>
  <si>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</si>
  <si>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</si>
  <si>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</si>
  <si>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</si>
  <si>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</si>
  <si>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</si>
  <si>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</si>
  <si>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</si>
  <si>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</si>
  <si>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</si>
  <si>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</si>
  <si>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</si>
  <si>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</si>
  <si>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</si>
  <si>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</si>
  <si>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</si>
  <si>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</si>
  <si>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</si>
  <si>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</si>
  <si>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</si>
  <si>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</si>
  <si>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</si>
  <si>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</si>
  <si>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</si>
  <si>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</si>
  <si>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</si>
  <si>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</si>
  <si>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</si>
  <si>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</si>
  <si>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</si>
  <si>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</si>
  <si>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</si>
  <si>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</si>
  <si>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</si>
  <si>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</si>
  <si>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</si>
  <si>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</si>
  <si>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</si>
  <si>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</si>
  <si>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</si>
  <si>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</si>
  <si>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</si>
  <si>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</si>
  <si>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</si>
  <si>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</si>
  <si>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</si>
  <si>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</si>
  <si>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</si>
  <si>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</si>
  <si>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</si>
  <si>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</si>
  <si>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</si>
  <si>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</si>
  <si>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</si>
  <si>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</si>
  <si>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</si>
  <si>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</si>
  <si>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</si>
  <si>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</si>
  <si>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</si>
  <si>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</si>
  <si>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</si>
  <si>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</si>
  <si>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</si>
  <si>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</si>
  <si>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</si>
  <si>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</si>
  <si>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</si>
  <si>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</si>
  <si>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</si>
  <si>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</si>
  <si>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</si>
  <si>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</si>
  <si>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</si>
  <si>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</si>
  <si>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</si>
  <si>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</si>
  <si>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</si>
  <si>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</si>
  <si>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</si>
  <si>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</si>
  <si>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</si>
  <si>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</si>
  <si>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</si>
  <si>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</si>
  <si>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</si>
  <si>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</si>
  <si>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</si>
  <si>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</si>
  <si>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</si>
  <si>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</si>
  <si>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</si>
  <si>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</si>
  <si>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</si>
  <si>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</si>
  <si>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</si>
  <si>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</si>
  <si>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</si>
  <si>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</si>
  <si>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</si>
  <si>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</si>
  <si>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</si>
  <si>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</si>
  <si>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</si>
  <si>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</si>
  <si>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</si>
  <si>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</si>
  <si>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</si>
  <si>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</si>
  <si>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</si>
  <si>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</si>
  <si>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</si>
  <si>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</si>
  <si>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</si>
  <si>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</si>
  <si>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</si>
  <si>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</si>
  <si>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</si>
  <si>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</si>
  <si>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</si>
  <si>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</si>
  <si>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</si>
  <si>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</si>
  <si>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</si>
  <si>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</si>
  <si>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</si>
  <si>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</si>
  <si>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</si>
  <si>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</si>
  <si>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</si>
  <si>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</si>
  <si>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</si>
  <si>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</si>
  <si>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</si>
  <si>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</si>
  <si>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</si>
  <si>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</si>
  <si>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</si>
  <si>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</si>
  <si>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</si>
  <si>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</si>
  <si>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</si>
  <si>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</si>
  <si>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</si>
  <si>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</si>
  <si>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</si>
  <si>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</si>
  <si>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</si>
  <si>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</si>
  <si>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</si>
  <si>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</si>
  <si>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</si>
  <si>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</si>
  <si>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</si>
  <si>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</si>
  <si>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</si>
  <si>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</si>
  <si>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</si>
  <si>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</si>
  <si>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</si>
  <si>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</si>
  <si>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</si>
  <si>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</si>
  <si>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</si>
  <si>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</si>
  <si>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</si>
  <si>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</si>
  <si>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</si>
  <si>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</si>
  <si>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</si>
  <si>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</si>
  <si>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</si>
  <si>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</si>
  <si>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</si>
  <si>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</si>
  <si>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</si>
  <si>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</si>
  <si>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</si>
  <si>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</si>
  <si>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</si>
  <si>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</si>
  <si>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</si>
  <si>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</si>
  <si>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</si>
  <si>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</si>
  <si>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</si>
  <si>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</si>
  <si>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</si>
  <si>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</si>
  <si>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</si>
  <si>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</si>
  <si>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</si>
  <si>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</si>
  <si>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</si>
  <si>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</si>
  <si>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</si>
  <si>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</si>
  <si>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</si>
  <si>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</si>
  <si>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</si>
  <si>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</si>
  <si>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</si>
  <si>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</si>
  <si>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</si>
  <si>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</si>
  <si>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</si>
  <si>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</si>
  <si>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</si>
  <si>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</si>
  <si>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</si>
  <si>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</si>
  <si>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</si>
  <si>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</si>
  <si>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</si>
  <si>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</si>
  <si>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</si>
  <si>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</si>
  <si>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</si>
  <si>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</si>
  <si>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</si>
  <si>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</si>
  <si>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</si>
  <si>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</si>
  <si>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</si>
  <si>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</si>
  <si>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</si>
  <si>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</si>
  <si>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</si>
  <si>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</si>
  <si>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</si>
  <si>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</si>
  <si>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</si>
  <si>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</si>
  <si>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</si>
  <si>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</si>
  <si>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</si>
  <si>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</si>
  <si>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</si>
  <si>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</si>
  <si>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</si>
  <si>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</si>
  <si>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</si>
  <si>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</si>
  <si>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</si>
  <si>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</si>
  <si>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</si>
  <si>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</si>
  <si>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</si>
  <si>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</si>
  <si>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</si>
  <si>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</si>
  <si>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</si>
  <si>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</si>
  <si>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</si>
  <si>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</si>
  <si>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</si>
  <si>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</si>
  <si>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</si>
  <si>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</si>
  <si>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</si>
  <si>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</si>
  <si>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</si>
  <si>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</si>
  <si>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</si>
  <si>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</si>
  <si>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</si>
  <si>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</si>
  <si>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</si>
  <si>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</si>
  <si>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</si>
  <si>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</si>
  <si>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</si>
  <si>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</si>
  <si>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</si>
  <si>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</si>
  <si>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</si>
  <si>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</si>
  <si>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</si>
  <si>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</si>
  <si>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</si>
  <si>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</si>
  <si>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</si>
  <si>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</si>
  <si>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</si>
  <si>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</si>
  <si>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</si>
  <si>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</si>
  <si>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</si>
  <si>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</si>
  <si>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</si>
  <si>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</si>
  <si>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</si>
  <si>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</si>
  <si>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</si>
  <si>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</si>
  <si>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PERFURATRIZ ROTATIVA SOBRE ESTEIRA, TORQUE MAXIMO 2500 KGM, POTENCIA 110 HP, MOTOR DIESEL - MATERIAIS NA OPERAÇÃO. AF_05/2017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</si>
  <si>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</si>
  <si>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</si>
  <si>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</si>
  <si>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</si>
  <si>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</si>
  <si>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</si>
  <si>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</si>
  <si>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</si>
  <si>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</si>
  <si>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</si>
  <si>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</si>
  <si>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</si>
  <si>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</si>
  <si>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</si>
  <si>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</si>
  <si>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</si>
  <si>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</si>
  <si>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</si>
  <si>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</si>
  <si>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</si>
  <si>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</si>
  <si>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</si>
  <si>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</si>
  <si>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</si>
  <si>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</si>
  <si>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</si>
  <si>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</si>
  <si>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</si>
  <si>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</si>
  <si>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</si>
  <si>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</si>
  <si>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</si>
  <si>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</si>
  <si>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</si>
  <si>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</si>
  <si>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</si>
  <si>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</si>
  <si>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</si>
  <si>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</si>
  <si>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</si>
  <si>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</si>
  <si>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</si>
  <si>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</si>
  <si>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</si>
  <si>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</si>
  <si>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</si>
  <si>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</si>
  <si>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</si>
  <si>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</si>
  <si>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</si>
  <si>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</si>
  <si>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</si>
  <si>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</si>
  <si>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</si>
  <si>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</si>
  <si>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</si>
  <si>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</si>
  <si>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</si>
  <si>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</si>
  <si>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</si>
  <si>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</si>
  <si>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</si>
  <si>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</si>
  <si>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</si>
  <si>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</si>
  <si>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</si>
  <si>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</si>
  <si>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</si>
  <si>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</si>
  <si>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</si>
  <si>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</si>
  <si>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</si>
  <si>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</si>
  <si>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</si>
  <si>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</si>
  <si>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</si>
  <si>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</si>
  <si>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</si>
  <si>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</si>
  <si>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</si>
  <si>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</si>
  <si>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</si>
  <si>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</si>
  <si>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</si>
  <si>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</si>
  <si>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</si>
  <si>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</si>
  <si>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</si>
  <si>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</si>
  <si>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</si>
  <si>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</si>
  <si>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</si>
  <si>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</si>
  <si>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</si>
  <si>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</si>
  <si>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</si>
  <si>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</si>
  <si>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</si>
  <si>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</si>
  <si>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</si>
  <si>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</si>
  <si>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</si>
  <si>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</si>
  <si>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</si>
  <si>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</si>
  <si>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</si>
  <si>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</si>
  <si>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</si>
  <si>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</si>
  <si>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</si>
  <si>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</si>
  <si>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</si>
  <si>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</si>
  <si>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</si>
  <si>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</si>
  <si>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</si>
  <si>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</si>
  <si>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</si>
  <si>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</si>
  <si>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</si>
  <si>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</si>
  <si>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</si>
  <si>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</si>
  <si>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</si>
  <si>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</si>
  <si>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</si>
  <si>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</si>
  <si>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</si>
  <si>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</si>
  <si>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</si>
  <si>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</si>
  <si>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</si>
  <si>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</si>
  <si>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</si>
  <si>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</si>
  <si>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</si>
  <si>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</si>
  <si>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</si>
  <si>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</si>
  <si>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</si>
  <si>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</si>
  <si>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</si>
  <si>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</si>
  <si>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</si>
  <si>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</si>
  <si>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</si>
  <si>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</si>
  <si>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</si>
  <si>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</si>
  <si>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</si>
  <si>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</si>
  <si>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</si>
  <si>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</si>
  <si>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</si>
  <si>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</si>
  <si>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</si>
  <si>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</si>
  <si>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</si>
  <si>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</si>
  <si>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</si>
  <si>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</si>
  <si>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</si>
  <si>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</si>
  <si>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</si>
  <si>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</si>
  <si>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</si>
  <si>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</si>
  <si>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</si>
  <si>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</si>
  <si>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</si>
  <si>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</si>
  <si>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</si>
  <si>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</si>
  <si>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</si>
  <si>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</si>
  <si>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</si>
  <si>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</si>
  <si>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</si>
  <si>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</si>
  <si>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</si>
  <si>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</si>
  <si>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</si>
  <si>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</si>
  <si>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</si>
  <si>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</si>
  <si>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</si>
  <si>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</si>
  <si>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</si>
  <si>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</si>
  <si>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</si>
  <si>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</si>
  <si>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</si>
  <si>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</si>
  <si>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</si>
  <si>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</si>
  <si>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</si>
  <si>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</si>
  <si>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</si>
  <si>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</si>
  <si>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</si>
  <si>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</si>
  <si>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</si>
  <si>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</si>
  <si>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</si>
  <si>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</si>
  <si>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</si>
  <si>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</si>
  <si>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</si>
  <si>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</si>
  <si>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</si>
  <si>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</si>
  <si>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</si>
  <si>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</si>
  <si>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</si>
  <si>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</si>
  <si>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</si>
  <si>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</si>
  <si>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</si>
  <si>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</si>
  <si>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</si>
  <si>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</si>
  <si>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</si>
  <si>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</si>
  <si>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</si>
  <si>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</si>
  <si>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</si>
  <si>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</si>
  <si>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</si>
  <si>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</si>
  <si>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</si>
  <si>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</si>
  <si>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</si>
  <si>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</si>
  <si>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</si>
  <si>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</si>
  <si>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</si>
  <si>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</si>
  <si>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</si>
  <si>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</si>
  <si>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</si>
  <si>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</si>
  <si>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</si>
  <si>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</si>
  <si>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</si>
  <si>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</si>
  <si>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</si>
  <si>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</si>
  <si>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</si>
  <si>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</si>
  <si>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</si>
  <si>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</si>
  <si>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</si>
  <si>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</si>
  <si>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</si>
  <si>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</si>
  <si>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</si>
  <si>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</si>
  <si>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</si>
  <si>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</si>
  <si>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</si>
  <si>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</si>
  <si>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</si>
  <si>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</si>
  <si>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</si>
  <si>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</si>
  <si>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</si>
  <si>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</si>
  <si>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</si>
  <si>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</si>
  <si>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</si>
  <si>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</si>
  <si>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</si>
  <si>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</si>
  <si>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</si>
  <si>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</si>
  <si>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</si>
  <si>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</si>
  <si>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</si>
  <si>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</si>
  <si>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</si>
  <si>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</si>
  <si>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</si>
  <si>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</si>
  <si>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</si>
  <si>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</si>
  <si>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</si>
  <si>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</si>
  <si>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</si>
  <si>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</si>
  <si>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</si>
  <si>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</si>
  <si>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</si>
  <si>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</si>
  <si>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</si>
  <si>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</si>
  <si>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</si>
  <si>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</si>
  <si>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</si>
  <si>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</si>
  <si>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</si>
  <si>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</si>
  <si>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</si>
  <si>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</si>
  <si>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</si>
  <si>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</si>
  <si>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</si>
  <si>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</si>
  <si>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</si>
  <si>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</si>
  <si>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</si>
  <si>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</si>
  <si>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</si>
  <si>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</si>
  <si>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</si>
  <si>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</si>
  <si>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</si>
  <si>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</si>
  <si>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</si>
  <si>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</si>
  <si>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</si>
  <si>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</si>
  <si>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</si>
  <si>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</si>
  <si>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</si>
  <si>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</si>
  <si>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</si>
  <si>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</si>
  <si>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</si>
  <si>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</si>
  <si>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</si>
  <si>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</si>
  <si>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</si>
  <si>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</si>
  <si>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</si>
  <si>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</si>
  <si>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</si>
  <si>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</si>
  <si>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</si>
  <si>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</si>
  <si>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</si>
  <si>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</si>
  <si>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</si>
  <si>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</si>
  <si>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</si>
  <si>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</si>
  <si>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</si>
  <si>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</si>
  <si>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</si>
  <si>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</si>
  <si>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</si>
  <si>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</si>
  <si>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</si>
  <si>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</si>
  <si>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</si>
  <si>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</si>
  <si>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</si>
  <si>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</si>
  <si>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</si>
  <si>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</si>
  <si>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</si>
  <si>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</si>
  <si>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</si>
  <si>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</si>
  <si>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</si>
  <si>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</si>
  <si>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</si>
  <si>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</si>
  <si>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</si>
  <si>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</si>
  <si>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</si>
  <si>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</si>
  <si>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</si>
  <si>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</si>
  <si>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</si>
  <si>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</si>
  <si>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</si>
  <si>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</si>
  <si>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</si>
  <si>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</si>
  <si>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</si>
  <si>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</si>
  <si>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</si>
  <si>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</si>
  <si>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</si>
  <si>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</si>
  <si>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</si>
  <si>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</si>
  <si>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</si>
  <si>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</si>
  <si>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</si>
  <si>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</si>
  <si>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</si>
  <si>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</si>
  <si>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PAREDE DIAFRAGMA COM COROA DIAMANTADA DE DIÂMETRO DE 102 MM.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</si>
  <si>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</si>
  <si>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</si>
  <si>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</si>
  <si>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</si>
  <si>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</si>
  <si>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</si>
  <si>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</si>
  <si>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</si>
  <si>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</si>
  <si>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</si>
  <si>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</si>
  <si>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</si>
  <si>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</si>
  <si>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</si>
  <si>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</si>
  <si>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</si>
  <si>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</si>
  <si>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</si>
  <si>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</si>
  <si>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</si>
  <si>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</si>
  <si>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</si>
  <si>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</si>
  <si>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</si>
  <si>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</si>
  <si>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</si>
  <si>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</si>
  <si>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</si>
  <si>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</si>
  <si>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</si>
  <si>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</si>
  <si>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</si>
  <si>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</si>
  <si>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</si>
  <si>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</si>
  <si>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</si>
  <si>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</si>
  <si>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</si>
  <si>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</si>
  <si>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</si>
  <si>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</si>
  <si>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</si>
  <si>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</si>
  <si>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</si>
  <si>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</si>
  <si>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</si>
  <si>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</si>
  <si>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</si>
  <si>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</si>
  <si>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</si>
  <si>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</si>
  <si>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</si>
  <si>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</si>
  <si>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</si>
  <si>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</si>
  <si>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</si>
  <si>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</si>
  <si>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</si>
  <si>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</si>
  <si>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</si>
  <si>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</si>
  <si>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</si>
  <si>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</si>
  <si>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</si>
  <si>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</si>
  <si>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</si>
  <si>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</si>
  <si>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</si>
  <si>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</si>
  <si>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</si>
  <si>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</si>
  <si>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</si>
  <si>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</si>
  <si>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</si>
  <si>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</si>
  <si>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</si>
  <si>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</si>
  <si>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</si>
  <si>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</si>
  <si>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</si>
  <si>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</si>
  <si>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</si>
  <si>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</si>
  <si>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</si>
  <si>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</si>
  <si>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</si>
  <si>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</si>
  <si>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</si>
  <si>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</si>
  <si>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</si>
  <si>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</si>
  <si>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</si>
  <si>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</si>
  <si>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</si>
  <si>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</si>
  <si>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</si>
  <si>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</si>
  <si>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</si>
  <si>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</si>
  <si>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</si>
  <si>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</si>
  <si>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</si>
  <si>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</si>
  <si>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</si>
  <si>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</si>
  <si>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</si>
  <si>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</si>
  <si>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</si>
  <si>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</si>
  <si>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</si>
  <si>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</si>
  <si>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</si>
  <si>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</si>
  <si>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</si>
  <si>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</si>
  <si>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</si>
  <si>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</si>
  <si>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</si>
  <si>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</si>
  <si>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</si>
  <si>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</si>
  <si>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</si>
  <si>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</si>
  <si>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</si>
  <si>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</si>
  <si>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</si>
  <si>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</si>
  <si>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</si>
  <si>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</si>
  <si>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</si>
  <si>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</si>
  <si>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</si>
  <si>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</si>
  <si>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</si>
  <si>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</si>
  <si>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</si>
  <si>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</si>
  <si>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</si>
  <si>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</si>
  <si>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</si>
  <si>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</si>
  <si>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</si>
  <si>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</si>
  <si>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</si>
  <si>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</si>
  <si>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</si>
  <si>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</si>
  <si>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</si>
  <si>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</si>
  <si>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</si>
  <si>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</si>
  <si>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</si>
  <si>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</si>
  <si>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</si>
  <si>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</si>
  <si>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</si>
  <si>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</si>
  <si>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</si>
  <si>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</si>
  <si>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</si>
  <si>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</si>
  <si>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</si>
  <si>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</si>
  <si>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</si>
  <si>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</si>
  <si>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</si>
  <si>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</si>
  <si>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</si>
  <si>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</si>
  <si>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</si>
  <si>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</si>
  <si>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</si>
  <si>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</si>
  <si>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</si>
  <si>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</si>
  <si>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</si>
  <si>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</si>
  <si>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</si>
  <si>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</si>
  <si>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</si>
  <si>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</si>
  <si>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</si>
  <si>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</si>
  <si>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</si>
  <si>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</si>
  <si>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</si>
  <si>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</si>
  <si>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</si>
  <si>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</si>
  <si>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</si>
  <si>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</si>
  <si>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</si>
  <si>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</si>
  <si>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</si>
  <si>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</si>
  <si>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</si>
  <si>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</si>
  <si>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</si>
  <si>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</si>
  <si>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</si>
  <si>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</si>
  <si>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</si>
  <si>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</si>
  <si>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</si>
  <si>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</si>
  <si>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</si>
  <si>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</si>
  <si>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</si>
  <si>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</si>
  <si>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</si>
  <si>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</si>
  <si>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</si>
  <si>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</si>
  <si>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</si>
  <si>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</si>
  <si>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</si>
  <si>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</si>
  <si>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</si>
  <si>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</si>
  <si>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</si>
  <si>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</si>
  <si>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</si>
  <si>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</si>
  <si>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</si>
  <si>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</si>
  <si>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</si>
  <si>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</si>
  <si>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</si>
  <si>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</si>
  <si>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</si>
  <si>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</si>
  <si>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</si>
  <si>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</si>
  <si>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</si>
  <si>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</si>
  <si>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</si>
  <si>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</si>
  <si>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</si>
  <si>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</si>
  <si>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</si>
  <si>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</si>
  <si>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</si>
  <si>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</si>
  <si>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</si>
  <si>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</si>
  <si>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</si>
  <si>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</si>
  <si>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</si>
  <si>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</si>
  <si>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</si>
  <si>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</si>
  <si>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</si>
  <si>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</si>
  <si>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</si>
  <si>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</si>
  <si>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</si>
  <si>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</si>
  <si>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</si>
  <si>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</si>
  <si>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</si>
  <si>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</si>
  <si>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</si>
  <si>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</si>
  <si>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</si>
  <si>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</si>
  <si>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</si>
  <si>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</si>
  <si>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</si>
  <si>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</si>
  <si>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</si>
  <si>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</si>
  <si>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</si>
  <si>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</si>
  <si>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</si>
  <si>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</si>
  <si>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</si>
  <si>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</si>
  <si>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</si>
  <si>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</si>
  <si>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</si>
  <si>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</si>
  <si>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</si>
  <si>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</si>
  <si>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</si>
  <si>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</si>
  <si>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</si>
  <si>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</si>
  <si>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</si>
  <si>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</si>
  <si>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</si>
  <si>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</si>
  <si>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</si>
  <si>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</si>
  <si>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</si>
  <si>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</si>
  <si>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</si>
  <si>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</si>
  <si>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</si>
  <si>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</si>
  <si>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</si>
  <si>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</si>
  <si>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</si>
  <si>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</si>
  <si>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</si>
  <si>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</si>
  <si>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</si>
  <si>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</si>
  <si>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</si>
  <si>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</si>
  <si>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</si>
  <si>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</si>
  <si>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</si>
  <si>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</si>
  <si>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</si>
  <si>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</si>
  <si>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</si>
  <si>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</si>
  <si>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</si>
  <si>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</si>
  <si>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</si>
  <si>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</si>
  <si>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</si>
  <si>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</si>
  <si>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</si>
  <si>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</si>
  <si>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</si>
  <si>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</si>
  <si>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</si>
  <si>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</si>
  <si>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</si>
  <si>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</si>
  <si>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</si>
  <si>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</si>
  <si>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</si>
  <si>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</si>
  <si>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</si>
  <si>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</si>
  <si>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</si>
  <si>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</si>
  <si>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</si>
  <si>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</si>
  <si>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</si>
  <si>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</si>
  <si>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</si>
  <si>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</si>
  <si>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</si>
  <si>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</si>
  <si>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</si>
  <si>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</si>
  <si>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</si>
  <si>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</si>
  <si>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</si>
  <si>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</si>
  <si>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</si>
  <si>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</si>
  <si>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</si>
  <si>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</si>
  <si>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</si>
  <si>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</si>
  <si>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</si>
  <si>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</si>
  <si>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</si>
  <si>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</si>
  <si>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</si>
  <si>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</si>
  <si>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</si>
  <si>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</si>
  <si>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</si>
  <si>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</si>
  <si>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</si>
  <si>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</si>
  <si>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</si>
  <si>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</si>
  <si>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</si>
  <si>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</si>
  <si>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</si>
  <si>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</si>
  <si>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</si>
  <si>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</si>
  <si>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</si>
  <si>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</si>
  <si>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</si>
  <si>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</si>
  <si>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</si>
  <si>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</si>
  <si>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</si>
  <si>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</si>
  <si>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</si>
  <si>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</si>
  <si>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</si>
  <si>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</si>
  <si>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</si>
  <si>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</si>
  <si>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</si>
  <si>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</si>
  <si>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</si>
  <si>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</si>
  <si>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</si>
  <si>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</si>
  <si>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</si>
  <si>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</si>
  <si>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</si>
  <si>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</si>
  <si>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</si>
  <si>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</si>
  <si>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</si>
  <si>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</si>
  <si>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</si>
  <si>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</si>
  <si>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</si>
  <si>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</si>
  <si>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</si>
  <si>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</si>
  <si>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</si>
  <si>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</si>
  <si>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</si>
  <si>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</si>
  <si>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</si>
  <si>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</si>
  <si>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</si>
  <si>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</si>
  <si>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</si>
  <si>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</si>
  <si>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</si>
  <si>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</si>
  <si>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</si>
  <si>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</si>
  <si>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</si>
  <si>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</si>
  <si>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</si>
  <si>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</si>
  <si>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</si>
  <si>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</si>
  <si>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</si>
  <si>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</si>
  <si>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</si>
  <si>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</si>
  <si>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</si>
  <si>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</si>
  <si>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</si>
  <si>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</si>
  <si>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</si>
  <si>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</si>
  <si>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</si>
  <si>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</si>
  <si>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</si>
  <si>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</si>
  <si>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</si>
  <si>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</si>
  <si>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</si>
  <si>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</si>
  <si>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</si>
  <si>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</si>
  <si>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</si>
  <si>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</si>
  <si>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</si>
  <si>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</si>
  <si>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(CEDRINHO/ANGELIM OU EQUIV.) DE ABRIR COM 4 FOLHAS (2 VENEZIANAS E 2 GUILHOTINAS), COM BATENTE, ALIZAR E FERRAGENS, EXCLUSIVE VIDROS, ACABAMENTO E CONTRAMARCO, FIXAÇÃO C/ PARAFUSO E ESPUMA - FORNECIMENTO E INSTALAÇÃO. AF_11/2024</t>
  </si>
  <si>
    <t>JANELA DE MADEIRA (PINUS/EUCALIPTO OU EQUIV.) DE ABRIR COM 4 FOLHAS (2 VENEZIANAS E 2 GUILHOTINAS), COM BATENTE, ALIZAR E FERRAGENS, EXCLUSIVE VIDROS, ACABAMENTO E CONTRAMARCO, FIXAÇÃO C/ PARAFUSO E ESPUMA - FORNECIMENTO E INSTALAÇÃO. AF_11/2024</t>
  </si>
  <si>
    <t>JANELA DE MADEIRA (IMBUIA/CEDRO OU EQUIV.) DE ABRIR COM 4 FOLHAS (2 VENEZIANAS E 2 GUILHOTINAS), COM BATENTE, ALIZAR E FERRAGENS, EXCLUSIVE VIDROS, ACABAMENTO E CONTRAMARCO, FIXAÇÃO C/ PARAFUSO E ESPUMA - FORNECIMENTO E INSTALAÇÃO. AF_11/2024</t>
  </si>
  <si>
    <t>JANELA DE MADEIRA (CEDRINHO/ANGELIM OU EQUIV.) TIPO MAXIM-AR, PARA VIDRO, COM BATENTE, ALIZAR E FERRAGENS, EXCLUSIVE VIDRO, ACABAMENTO E CONTRAMARCO, FIXAÇÃO C/ PARAFUSO E ESPUMA - FORNECIMENTO E INSTALAÇÃO. AF_11/2024</t>
  </si>
  <si>
    <t>JANELA DE MADEIRA (PINUS/EUCALIPTO OU EQUIV.) TIPO BASCULANTE COM 2 FOLHAS PARA VIDRO, COM BATENTE, ALIZAR E FERRAGENS, EXCLUSIVE VIDROS, ACABAMENTO E CONTRAMARCO, FIXAÇÃO C/ PARAFUSO E ESPUMA - FORNECIMENTO E INSTALAÇÃO. AF_11/2024</t>
  </si>
  <si>
    <t>JANELA DE MADEIRA (CEDRINHO/ANGELIM OU EQUIV.) DE CORRER COM 6 FOLHAS (4 VENEZ. FIXAS E 2 DE CORRER), COM BATENTE, ALIZAR E FERRAGENS, EXCLUSIVE VIDROS, ACABAMENTO E CONTRAMARCO, FIXAÇÃO C/ PARAFUSO E ESPUMA - FORNECIMENTO E INSTALAÇÃO. AF_11/2024</t>
  </si>
  <si>
    <t>JANELA DE MADEIRA (IMBUIA/CEDRO OU EQUIV) DE CORRER COM 6 FOLHAS (4 VENEZ. FIXAS E 2 DE CORRER), COM BATENTE, ALIZAR E FERRAGENS, EXCLUSIVE VIDROS, ACABAMENTO E CONTRAMARCO, FIXAÇÃO C/ PARAFUSO E ESPUMA - FORNECIMENTO E INSTALAÇÃO. AF_11/2024</t>
  </si>
  <si>
    <t>JANELA DE MADEIRA (PINUS/EUCALIPTO OU EQUIV.) DE CORRER COM 6 FOLHAS (4 VENEZ. FIXAS E 2 DE CORRER), COM BATENTE, ALIZAR E FERRAGENS, EXCLUSIVE VIDROS, ACABAMENTO E CONTRAMARCO, FIXAÇÃO C/ PARAFUSO E ESPUMA - FORNECIMENTO E INSTALAÇÃO. AF_11/2024</t>
  </si>
  <si>
    <t>PORTA DE FERRO, DE ABRIR, TIPO GRADE COM CHAPA, COM GUARNIÇÕES. AF_12/2019</t>
  </si>
  <si>
    <t>JANELA DE AÇO TIPO BASCULANTE PARA VIDROS, COM BATENTE, FERRAGENS E PINTURA ANTICORROSIVA, EXCLUSIVE VIDROS, ACABAMENTO, ALIZAR E CONTRAMARCO, FIXAÇÃO COM ARGAMASSA. FORNECIMENTO E INSTALAÇÃO. AF_11/2024</t>
  </si>
  <si>
    <t>JANELA DE AÇO DE CORRER COM 4 FOLHAS PARA VIDRO, COM BATENTE, FERRAGENS E PINTURA ANTICORROSIVA, EXCLUSIVE VIDROS, ALIZAR E CONTRAMARCO, FIXAÇÃO COM ARGAMASSA. FORNECIMENTO E INSTALAÇÃO. AF_11/2024</t>
  </si>
  <si>
    <t>CONTRAMARCO DE AÇO, FIXAÇÃO COM ARGAMASSA - FORNECIMENTO E INSTALAÇÃO. AF_11/2024</t>
  </si>
  <si>
    <t>CONTRAMARCO DE AÇO, FIXAÇÃO COM PARAFUSO - FORNECIMENTO E INSTALAÇÃO. AF_11/2024</t>
  </si>
  <si>
    <t>JANELA DE AÇO GALVANIZADO TIPO MAXIM-AR, COM BATENTE, FERRAGENS, PINTURA ANTICORROSIVA E GRADE, 1 FOLHA, EXCLUSIVE ALIZAR E CONTRAMARCO, FIXAÇÃO COM ARGAMASSA - FORNECIMENTO E INSTALAÇÃO. AF_11/2024</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</si>
  <si>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</si>
  <si>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</si>
  <si>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</si>
  <si>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</si>
  <si>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</si>
  <si>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</si>
  <si>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</si>
  <si>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</si>
  <si>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</si>
  <si>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</si>
  <si>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</si>
  <si>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</si>
  <si>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</si>
  <si>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</si>
  <si>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</si>
  <si>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</si>
  <si>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</si>
  <si>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</si>
  <si>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</si>
  <si>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</si>
  <si>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</si>
  <si>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</si>
  <si>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</si>
  <si>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</si>
  <si>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</si>
  <si>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</si>
  <si>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</si>
  <si>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</si>
  <si>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</si>
  <si>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</si>
  <si>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</si>
  <si>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</si>
  <si>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</si>
  <si>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</si>
  <si>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</si>
  <si>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</si>
  <si>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</si>
  <si>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</si>
  <si>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</si>
  <si>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</si>
  <si>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</si>
  <si>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</si>
  <si>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</si>
  <si>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</si>
  <si>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</si>
  <si>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</si>
  <si>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</si>
  <si>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</si>
  <si>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</si>
  <si>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</si>
  <si>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</si>
  <si>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</si>
  <si>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</si>
  <si>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</si>
  <si>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</si>
  <si>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</si>
  <si>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</si>
  <si>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</si>
  <si>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</si>
  <si>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FIXAÇÃO COM PARAFUSO. FORNECIMENTO E INSTALAÇÃO. AF_11/2024</t>
  </si>
  <si>
    <t>JANELA DE ALUMÍNIO DE CORRER COM 2 FOLHAS PARA VIDROS, COM VIDROS, BATENTE, ACABAMENTO COM ACETATO OU BRILHANTE E FERRAGENS, EXCLUSIVE ALIZAR E CONTRAMARCO, FIXAÇÃO COM PARAFUSO. FORNECIMENTO E INSTALAÇÃO. AF_11/2024</t>
  </si>
  <si>
    <t>JANELA DE ALUMÍNIO DE CORRER COM 3 FOLHAS (2 VENEZIANAS E 1 PARA VIDRO), COM VIDROS, BATENTE E FERRAGENS, EXCLUSIVE ACABAMENTO, ALIZAR E CONTRAMARCO, FIXAÇÃO COM PARAFUSO. FORNECIMENTO E INSTALAÇÃO. AF_11/2024</t>
  </si>
  <si>
    <t>JANELA DE ALUMÍNIO DE CORRER COM 4 FOLHAS PARA VIDROS, COM VIDROS, BATENTE E FERRAGENS, EXCLUSIVE ACABAMENTO, ALIZAR E CONTRAMARCO, FIXAÇÃO COM PARAFUSO. FORNECIMENTO E INSTALAÇÃO. AF_11/2024</t>
  </si>
  <si>
    <t>CONTRAMARCO DE ALUMÍNIO, FIXAÇÃO COM ARGAMASSA - FORNECIMENTO E INSTALAÇÃO. AF_11/2024</t>
  </si>
  <si>
    <t>CONTRAMARCO DE ALUMÍNIO, FIXAÇÃO COM PARAFUSO - FORNECIMENTO E INSTALAÇÃO. AF_11/2024</t>
  </si>
  <si>
    <t>JANELA FIXA DE ALUMÍNIO PARA VIDRO, COM VIDRO, BATENTE E FERRAGENS, EXCLUSIVE ACABAMENTO, ALIZAR E CONTRAMARCO, FIXAÇÃO COM PARAFUSO - FORNECIMENTO E INSTALAÇÃO. AF_11/2024</t>
  </si>
  <si>
    <t>GUARNIÇÃO DE ALUMÍNIO - FORNECIMENTO E INSTALAÇÃO. AF_11/2024</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</si>
  <si>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</si>
  <si>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</si>
  <si>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</si>
  <si>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</si>
  <si>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</si>
  <si>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</si>
  <si>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</si>
  <si>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</si>
  <si>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</si>
  <si>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</si>
  <si>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</si>
  <si>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</si>
  <si>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</si>
  <si>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</si>
  <si>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</si>
  <si>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</si>
  <si>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</si>
  <si>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</si>
  <si>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</si>
  <si>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</si>
  <si>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</si>
  <si>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</si>
  <si>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</si>
  <si>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</si>
  <si>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</si>
  <si>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</si>
  <si>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</si>
  <si>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</si>
  <si>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</si>
  <si>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</si>
  <si>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</si>
  <si>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</si>
  <si>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</si>
  <si>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</si>
  <si>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</si>
  <si>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</si>
  <si>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</si>
  <si>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</si>
  <si>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</si>
  <si>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</si>
  <si>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</si>
  <si>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</si>
  <si>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</si>
  <si>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</si>
  <si>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</si>
  <si>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</si>
  <si>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</si>
  <si>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</si>
  <si>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</si>
  <si>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</si>
  <si>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</si>
  <si>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</si>
  <si>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</si>
  <si>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</si>
  <si>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</si>
  <si>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</si>
  <si>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</si>
  <si>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</si>
  <si>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</si>
  <si>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</si>
  <si>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</si>
  <si>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</si>
  <si>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</si>
  <si>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</si>
  <si>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</si>
  <si>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</si>
  <si>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</si>
  <si>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</si>
  <si>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</si>
  <si>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</si>
  <si>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</si>
  <si>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</si>
  <si>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</si>
  <si>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</si>
  <si>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</si>
  <si>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</si>
  <si>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</si>
  <si>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</si>
  <si>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</si>
  <si>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</si>
  <si>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</si>
  <si>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</si>
  <si>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</si>
  <si>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</si>
  <si>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</si>
  <si>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</si>
  <si>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</si>
  <si>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</si>
  <si>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</si>
  <si>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</si>
  <si>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</si>
  <si>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</si>
  <si>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</si>
  <si>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</si>
  <si>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</si>
  <si>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</si>
  <si>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</si>
  <si>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</si>
  <si>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</si>
  <si>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</si>
  <si>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</si>
  <si>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</si>
  <si>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</si>
  <si>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</si>
  <si>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</si>
  <si>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</si>
  <si>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</si>
  <si>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</si>
  <si>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</si>
  <si>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</si>
  <si>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</si>
  <si>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</si>
  <si>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</si>
  <si>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</si>
  <si>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</si>
  <si>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</si>
  <si>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</si>
  <si>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</si>
  <si>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</si>
  <si>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</si>
  <si>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</si>
  <si>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</si>
  <si>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</si>
  <si>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</si>
  <si>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</si>
  <si>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</si>
  <si>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</si>
  <si>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</si>
  <si>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</si>
  <si>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</si>
  <si>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</si>
  <si>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</si>
  <si>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</si>
  <si>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</si>
  <si>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</si>
  <si>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</si>
  <si>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</si>
  <si>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</si>
  <si>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</si>
  <si>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</si>
  <si>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</si>
  <si>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</si>
  <si>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</si>
  <si>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</si>
  <si>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</si>
  <si>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</si>
  <si>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</si>
  <si>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</si>
  <si>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</si>
  <si>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</si>
  <si>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</si>
  <si>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</si>
  <si>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</si>
  <si>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</si>
  <si>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</si>
  <si>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</si>
  <si>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</si>
  <si>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</si>
  <si>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</si>
  <si>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</si>
  <si>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</si>
  <si>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</si>
  <si>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</si>
  <si>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</si>
  <si>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</si>
  <si>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</si>
  <si>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</si>
  <si>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</si>
  <si>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</si>
  <si>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</si>
  <si>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</si>
  <si>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</si>
  <si>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</si>
  <si>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</si>
  <si>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</si>
  <si>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</si>
  <si>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</si>
  <si>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</si>
  <si>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</si>
  <si>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</si>
  <si>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</si>
  <si>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</si>
  <si>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</si>
  <si>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</si>
  <si>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</si>
  <si>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</si>
  <si>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</si>
  <si>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</si>
  <si>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</si>
  <si>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</si>
  <si>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</si>
  <si>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</si>
  <si>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</si>
  <si>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</si>
  <si>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</si>
  <si>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</si>
  <si>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</si>
  <si>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</si>
  <si>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</si>
  <si>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</si>
  <si>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</si>
  <si>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</si>
  <si>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</si>
  <si>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</si>
  <si>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</si>
  <si>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</si>
  <si>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</si>
  <si>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</si>
  <si>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</si>
  <si>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</si>
  <si>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</si>
  <si>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</si>
  <si>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</si>
  <si>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</si>
  <si>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</si>
  <si>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</si>
  <si>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</si>
  <si>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</si>
  <si>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</si>
  <si>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</si>
  <si>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</si>
  <si>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</si>
  <si>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</si>
  <si>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</si>
  <si>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</si>
  <si>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</si>
  <si>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</si>
  <si>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</si>
  <si>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</si>
  <si>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</si>
  <si>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</si>
  <si>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</si>
  <si>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</si>
  <si>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</si>
  <si>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</si>
  <si>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</si>
  <si>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</si>
  <si>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</si>
  <si>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</si>
  <si>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</si>
  <si>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</si>
  <si>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</si>
  <si>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</si>
  <si>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</si>
  <si>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</si>
  <si>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</si>
  <si>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</si>
  <si>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</si>
  <si>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</si>
  <si>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</si>
  <si>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</si>
  <si>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</si>
  <si>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</si>
  <si>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</si>
  <si>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</si>
  <si>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</si>
  <si>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</si>
  <si>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</si>
  <si>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</si>
  <si>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</si>
  <si>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</si>
  <si>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</si>
  <si>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</si>
  <si>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</si>
  <si>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</si>
  <si>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</si>
  <si>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</si>
  <si>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</si>
  <si>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</si>
  <si>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</si>
  <si>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</si>
  <si>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</si>
  <si>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</si>
  <si>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</si>
  <si>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</si>
  <si>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</si>
  <si>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</si>
  <si>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</si>
  <si>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</si>
  <si>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</si>
  <si>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</si>
  <si>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</si>
  <si>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</si>
  <si>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</si>
  <si>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</si>
  <si>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</si>
  <si>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</si>
  <si>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</si>
  <si>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</si>
  <si>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</si>
  <si>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</si>
  <si>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</si>
  <si>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</si>
  <si>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</si>
  <si>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</si>
  <si>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</si>
  <si>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</si>
  <si>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</si>
  <si>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</si>
  <si>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</si>
  <si>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</si>
  <si>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</si>
  <si>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</si>
  <si>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</si>
  <si>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</si>
  <si>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</si>
  <si>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</si>
  <si>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</si>
  <si>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</si>
  <si>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</si>
  <si>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</si>
  <si>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</si>
  <si>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</si>
  <si>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</si>
  <si>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</si>
  <si>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</si>
  <si>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</si>
  <si>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</si>
  <si>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</si>
  <si>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</si>
  <si>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</si>
  <si>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</si>
  <si>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</si>
  <si>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</si>
  <si>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</si>
  <si>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</si>
  <si>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</si>
  <si>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</si>
  <si>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</si>
  <si>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</si>
  <si>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</si>
  <si>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</si>
  <si>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</si>
  <si>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</si>
  <si>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</si>
  <si>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</si>
  <si>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</si>
  <si>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</si>
  <si>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</si>
  <si>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</si>
  <si>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</si>
  <si>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</si>
  <si>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</si>
  <si>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</si>
  <si>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</si>
  <si>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</si>
  <si>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</si>
  <si>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</si>
  <si>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</si>
  <si>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</si>
  <si>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</si>
  <si>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</si>
  <si>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</si>
  <si>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</si>
  <si>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</si>
  <si>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</si>
  <si>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</si>
  <si>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</si>
  <si>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</si>
  <si>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</si>
  <si>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</si>
  <si>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</si>
  <si>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</si>
  <si>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</si>
  <si>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</si>
  <si>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DIÂMETRO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</si>
  <si>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</si>
  <si>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</si>
  <si>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</si>
  <si>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</si>
  <si>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</si>
  <si>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</si>
  <si>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</si>
  <si>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</si>
  <si>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</si>
  <si>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</si>
  <si>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</si>
  <si>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</si>
  <si>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</si>
  <si>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</si>
  <si>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</si>
  <si>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</si>
  <si>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</si>
  <si>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</si>
  <si>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</si>
  <si>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</si>
  <si>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</si>
  <si>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</si>
  <si>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</si>
  <si>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</si>
  <si>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</si>
  <si>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</si>
  <si>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</si>
  <si>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</si>
  <si>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</si>
  <si>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</si>
  <si>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</si>
  <si>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</si>
  <si>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</si>
  <si>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</si>
  <si>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</si>
  <si>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</si>
  <si>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</si>
  <si>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</si>
  <si>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</si>
  <si>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</si>
  <si>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</si>
  <si>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</si>
  <si>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</si>
  <si>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</si>
  <si>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ARMAÇÃO DO SISTEMA DE PAREDES DE CONCRETO, EXECUTADA EM PAREDES DE EDIFICAÇÕES MULTIFAMILIARES, TELA Q-283. AF_12/2024_PS</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</si>
  <si>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</si>
  <si>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</si>
  <si>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</si>
  <si>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</si>
  <si>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</si>
  <si>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</si>
  <si>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</si>
  <si>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</si>
  <si>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</si>
  <si>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</si>
  <si>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</si>
  <si>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</si>
  <si>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</si>
  <si>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</si>
  <si>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</si>
  <si>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</si>
  <si>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</si>
  <si>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</si>
  <si>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</si>
  <si>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</si>
  <si>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</si>
  <si>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</si>
  <si>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</si>
  <si>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</si>
  <si>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</si>
  <si>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</si>
  <si>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</si>
  <si>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</si>
  <si>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</si>
  <si>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</si>
  <si>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</si>
  <si>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</si>
  <si>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</si>
  <si>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</si>
  <si>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</si>
  <si>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</si>
  <si>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</si>
  <si>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</si>
  <si>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</si>
  <si>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</si>
  <si>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</si>
  <si>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</si>
  <si>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</si>
  <si>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</si>
  <si>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</si>
  <si>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</si>
  <si>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</si>
  <si>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</si>
  <si>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</si>
  <si>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</si>
  <si>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</si>
  <si>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</si>
  <si>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</si>
  <si>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</si>
  <si>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</si>
  <si>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</si>
  <si>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</si>
  <si>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</si>
  <si>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</si>
  <si>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</si>
  <si>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</si>
  <si>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</si>
  <si>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</si>
  <si>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</si>
  <si>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</si>
  <si>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</si>
  <si>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</si>
  <si>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</si>
  <si>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</si>
  <si>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</si>
  <si>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</si>
  <si>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</si>
  <si>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</si>
  <si>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</si>
  <si>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</si>
  <si>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</si>
  <si>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</si>
  <si>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</si>
  <si>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</si>
  <si>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</si>
  <si>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</si>
  <si>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</si>
  <si>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</si>
  <si>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</si>
  <si>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</si>
  <si>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</si>
  <si>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</si>
  <si>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</si>
  <si>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</si>
  <si>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</si>
  <si>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</si>
  <si>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</si>
  <si>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</si>
  <si>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</si>
  <si>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</si>
  <si>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</si>
  <si>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</si>
  <si>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</si>
  <si>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</si>
  <si>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</si>
  <si>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</si>
  <si>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</si>
  <si>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</si>
  <si>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</si>
  <si>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</si>
  <si>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</si>
  <si>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</si>
  <si>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</si>
  <si>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</si>
  <si>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</si>
  <si>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</si>
  <si>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</si>
  <si>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</si>
  <si>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</si>
  <si>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</si>
  <si>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</si>
  <si>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</si>
  <si>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</si>
  <si>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</si>
  <si>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</si>
  <si>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</si>
  <si>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</si>
  <si>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</si>
  <si>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</si>
  <si>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</si>
  <si>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</si>
  <si>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</si>
  <si>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</si>
  <si>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</si>
  <si>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</si>
  <si>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</si>
  <si>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</si>
  <si>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</si>
  <si>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</si>
  <si>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</si>
  <si>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</si>
  <si>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CONTENÇÃO EM CORTINA COM ESTACAS SECANTES COM 40 CM DE DIÂMETRO E PROFUNDIDADE MENOR OU IGUAL A 10 M. AF_06/2018</t>
  </si>
  <si>
    <t>CONTENÇÃO EM CORTINA COM ESTACAS SECANTES COM 40 CM DE DIÂMETRO E PROFUNDIDADE MAIOR QUE 10 M E MENOR OU IGUAL A 15 M. AF_06/2018</t>
  </si>
  <si>
    <t>CONTENÇÃO EM CORTINA COM ESTACAS SECANTES COM 40 CM DE DIÂMETRO E PROFUNDIDADE MAIOR QUE 15 M. AF_06/2018</t>
  </si>
  <si>
    <t>CONTENÇÃO EM CORTINA COM ESTACAS SECANTES COM 50 CM DE DIÂMETRO E PROFUNDIDADE MENOR OU IGUAL A 10 M. AF_06/2018</t>
  </si>
  <si>
    <t>CONTENÇÃO EM CORTINA COM ESTACAS SECANTES COM 50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</si>
  <si>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</si>
  <si>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</si>
  <si>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</si>
  <si>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</si>
  <si>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</si>
  <si>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</si>
  <si>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</si>
  <si>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</si>
  <si>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</si>
  <si>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</si>
  <si>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</si>
  <si>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</si>
  <si>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</si>
  <si>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</si>
  <si>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</si>
  <si>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</si>
  <si>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</si>
  <si>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</si>
  <si>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</si>
  <si>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</si>
  <si>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</si>
  <si>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</si>
  <si>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</si>
  <si>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</si>
  <si>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</si>
  <si>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</si>
  <si>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</si>
  <si>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</si>
  <si>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</si>
  <si>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</si>
  <si>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</si>
  <si>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</si>
  <si>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</si>
  <si>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</si>
  <si>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</si>
  <si>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</si>
  <si>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</si>
  <si>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</si>
  <si>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</si>
  <si>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</si>
  <si>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</si>
  <si>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</si>
  <si>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</si>
  <si>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</si>
  <si>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</si>
  <si>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</si>
  <si>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</si>
  <si>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</si>
  <si>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</si>
  <si>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</si>
  <si>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</si>
  <si>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</si>
  <si>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</si>
  <si>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</si>
  <si>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</si>
  <si>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</si>
  <si>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</si>
  <si>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</si>
  <si>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</si>
  <si>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</si>
  <si>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</si>
  <si>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</si>
  <si>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</si>
  <si>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</si>
  <si>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</si>
  <si>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</si>
  <si>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</si>
  <si>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</si>
  <si>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</si>
  <si>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</si>
  <si>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</si>
  <si>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</si>
  <si>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</si>
  <si>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</si>
  <si>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</si>
  <si>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</si>
  <si>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</si>
  <si>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</si>
  <si>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</si>
  <si>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</si>
  <si>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</si>
  <si>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</si>
  <si>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</si>
  <si>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</si>
  <si>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</si>
  <si>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</si>
  <si>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</si>
  <si>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</si>
  <si>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</si>
  <si>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</si>
  <si>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</si>
  <si>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</si>
  <si>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</si>
  <si>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</si>
  <si>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</si>
  <si>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</si>
  <si>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</si>
  <si>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</si>
  <si>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</si>
  <si>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</si>
  <si>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</si>
  <si>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</si>
  <si>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</si>
  <si>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</si>
  <si>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</si>
  <si>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</si>
  <si>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</si>
  <si>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</si>
  <si>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</si>
  <si>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</si>
  <si>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</si>
  <si>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</si>
  <si>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</si>
  <si>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</si>
  <si>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</si>
  <si>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</si>
  <si>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</si>
  <si>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</si>
  <si>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</si>
  <si>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</si>
  <si>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</si>
  <si>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</si>
  <si>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</si>
  <si>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</si>
  <si>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</si>
  <si>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</si>
  <si>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</si>
  <si>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</si>
  <si>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</si>
  <si>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</si>
  <si>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</si>
  <si>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</si>
  <si>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</si>
  <si>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</si>
  <si>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</si>
  <si>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</si>
  <si>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</si>
  <si>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</si>
  <si>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(1/2"), APARENTE - FORNECIMENTO E INSTALAÇÃO. AF_10/2022_PA</t>
  </si>
  <si>
    <t>ELETRODUTO RÍGIDO SOLDÁVEL, PVC, DN 25 MM (3/4"), APARENTE - FORNECIMENTO E INSTALAÇÃO. AF_10/2022_PA</t>
  </si>
  <si>
    <t>ELETRODUTO RÍGIDO SOLDÁVEL, PVC, DN 32 MM (1"), APARENTE - FORNECIMENTO E INSTALAÇÃO. AF_10/2022_PA</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</si>
  <si>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</si>
  <si>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</si>
  <si>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</si>
  <si>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</si>
  <si>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</si>
  <si>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</si>
  <si>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</si>
  <si>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</si>
  <si>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</si>
  <si>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</si>
  <si>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</si>
  <si>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</si>
  <si>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</si>
  <si>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</si>
  <si>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</si>
  <si>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</si>
  <si>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</si>
  <si>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</si>
  <si>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</si>
  <si>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</si>
  <si>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</si>
  <si>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</si>
  <si>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</si>
  <si>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</si>
  <si>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</si>
  <si>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</si>
  <si>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</si>
  <si>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</si>
  <si>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</si>
  <si>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</si>
  <si>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</si>
  <si>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</si>
  <si>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</si>
  <si>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</si>
  <si>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</si>
  <si>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</si>
  <si>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</si>
  <si>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</si>
  <si>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</si>
  <si>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</si>
  <si>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</si>
  <si>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</si>
  <si>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</si>
  <si>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</si>
  <si>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</si>
  <si>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</si>
  <si>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</si>
  <si>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</si>
  <si>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</si>
  <si>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</si>
  <si>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</si>
  <si>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</si>
  <si>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</si>
  <si>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</si>
  <si>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</si>
  <si>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</si>
  <si>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</si>
  <si>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</si>
  <si>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</si>
  <si>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</si>
  <si>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</si>
  <si>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</si>
  <si>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</si>
  <si>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</si>
  <si>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</si>
  <si>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</si>
  <si>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</si>
  <si>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</si>
  <si>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</si>
  <si>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</si>
  <si>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</si>
  <si>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</si>
  <si>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</si>
  <si>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</si>
  <si>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</si>
  <si>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</si>
  <si>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</si>
  <si>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</si>
  <si>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</si>
  <si>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</si>
  <si>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</si>
  <si>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</si>
  <si>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</si>
  <si>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</si>
  <si>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</si>
  <si>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</si>
  <si>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</si>
  <si>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</si>
  <si>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</si>
  <si>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</si>
  <si>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</si>
  <si>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</si>
  <si>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</si>
  <si>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</si>
  <si>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</si>
  <si>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</si>
  <si>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</si>
  <si>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</si>
  <si>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</si>
  <si>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</si>
  <si>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</si>
  <si>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</si>
  <si>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</si>
  <si>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</si>
  <si>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</si>
  <si>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</si>
  <si>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</si>
  <si>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</si>
  <si>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</si>
  <si>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</si>
  <si>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</si>
  <si>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</si>
  <si>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</si>
  <si>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</si>
  <si>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</si>
  <si>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</si>
  <si>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</si>
  <si>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</si>
  <si>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</si>
  <si>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</si>
  <si>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</si>
  <si>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</si>
  <si>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</si>
  <si>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</si>
  <si>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</si>
  <si>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</si>
  <si>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</si>
  <si>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</si>
  <si>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</si>
  <si>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</si>
  <si>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</si>
  <si>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</si>
  <si>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</si>
  <si>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</si>
  <si>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</si>
  <si>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</si>
  <si>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</si>
  <si>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</si>
  <si>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</si>
  <si>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</si>
  <si>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</si>
  <si>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</si>
  <si>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</si>
  <si>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</si>
  <si>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</si>
  <si>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</si>
  <si>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</si>
  <si>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</si>
  <si>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</si>
  <si>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</si>
  <si>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</si>
  <si>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</si>
  <si>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</si>
  <si>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</si>
  <si>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</si>
  <si>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</si>
  <si>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</si>
  <si>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</si>
  <si>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</si>
  <si>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</si>
  <si>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</si>
  <si>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</si>
  <si>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</si>
  <si>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</si>
  <si>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</si>
  <si>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</si>
  <si>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</si>
  <si>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</si>
  <si>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</si>
  <si>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</si>
  <si>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</si>
  <si>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</si>
  <si>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</si>
  <si>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</si>
  <si>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</si>
  <si>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</si>
  <si>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</si>
  <si>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</si>
  <si>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</si>
  <si>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</si>
  <si>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</si>
  <si>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</si>
  <si>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</si>
  <si>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</si>
  <si>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</si>
  <si>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</si>
  <si>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</si>
  <si>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</si>
  <si>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</si>
  <si>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</si>
  <si>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</si>
  <si>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</si>
  <si>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</si>
  <si>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</si>
  <si>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</si>
  <si>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</si>
  <si>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</si>
  <si>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</si>
  <si>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</si>
  <si>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</si>
  <si>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</si>
  <si>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</si>
  <si>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</si>
  <si>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</si>
  <si>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</si>
  <si>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</si>
  <si>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</si>
  <si>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</si>
  <si>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</si>
  <si>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</si>
  <si>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</si>
  <si>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</si>
  <si>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</si>
  <si>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</si>
  <si>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</si>
  <si>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</si>
  <si>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</si>
  <si>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</si>
  <si>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</si>
  <si>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</si>
  <si>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</si>
  <si>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</si>
  <si>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</si>
  <si>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</si>
  <si>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</si>
  <si>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</si>
  <si>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</si>
  <si>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</si>
  <si>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</si>
  <si>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</si>
  <si>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</si>
  <si>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</si>
  <si>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</si>
  <si>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</si>
  <si>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</si>
  <si>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</si>
  <si>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</si>
  <si>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</si>
  <si>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</si>
  <si>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</si>
  <si>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</si>
  <si>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</si>
  <si>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</si>
  <si>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</si>
  <si>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</si>
  <si>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</si>
  <si>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</si>
  <si>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</si>
  <si>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</si>
  <si>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</si>
  <si>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</si>
  <si>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</si>
  <si>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</si>
  <si>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</si>
  <si>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</si>
  <si>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</si>
  <si>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</si>
  <si>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</si>
  <si>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</si>
  <si>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</si>
  <si>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</si>
  <si>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</si>
  <si>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</si>
  <si>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</si>
  <si>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</si>
  <si>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</si>
  <si>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</si>
  <si>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</si>
  <si>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</si>
  <si>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</si>
  <si>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</si>
  <si>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</si>
  <si>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</si>
  <si>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</si>
  <si>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</si>
  <si>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</si>
  <si>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</si>
  <si>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</si>
  <si>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</si>
  <si>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</si>
  <si>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</si>
  <si>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</si>
  <si>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</si>
  <si>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</si>
  <si>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</si>
  <si>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</si>
  <si>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</si>
  <si>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</si>
  <si>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</si>
  <si>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</si>
  <si>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</si>
  <si>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</si>
  <si>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</si>
  <si>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</si>
  <si>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</si>
  <si>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</si>
  <si>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</si>
  <si>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</si>
  <si>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</si>
  <si>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</si>
  <si>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</si>
  <si>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</si>
  <si>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</si>
  <si>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</si>
  <si>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</si>
  <si>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</si>
  <si>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</si>
  <si>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</si>
  <si>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</si>
  <si>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</si>
  <si>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</si>
  <si>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</si>
  <si>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</si>
  <si>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</si>
  <si>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</si>
  <si>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</si>
  <si>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</si>
  <si>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</si>
  <si>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</si>
  <si>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</si>
  <si>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</si>
  <si>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</si>
  <si>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</si>
  <si>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</si>
  <si>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</si>
  <si>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</si>
  <si>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</si>
  <si>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</si>
  <si>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</si>
  <si>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</si>
  <si>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</si>
  <si>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</si>
  <si>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</si>
  <si>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</si>
  <si>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</si>
  <si>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</si>
  <si>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</si>
  <si>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</si>
  <si>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</si>
  <si>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</si>
  <si>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</si>
  <si>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</si>
  <si>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</si>
  <si>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</si>
  <si>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</si>
  <si>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</si>
  <si>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</si>
  <si>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</si>
  <si>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</si>
  <si>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</si>
  <si>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</si>
  <si>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</si>
  <si>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</si>
  <si>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</si>
  <si>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</si>
  <si>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</si>
  <si>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</si>
  <si>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</si>
  <si>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</si>
  <si>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</si>
  <si>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</si>
  <si>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</si>
  <si>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</si>
  <si>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</si>
  <si>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</si>
  <si>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</si>
  <si>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</si>
  <si>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</si>
  <si>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</si>
  <si>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</si>
  <si>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</si>
  <si>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</si>
  <si>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</si>
  <si>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</si>
  <si>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</si>
  <si>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</si>
  <si>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</si>
  <si>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</si>
  <si>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</si>
  <si>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</si>
  <si>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</si>
  <si>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</si>
  <si>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</si>
  <si>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</si>
  <si>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</si>
  <si>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</si>
  <si>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</si>
  <si>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</si>
  <si>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</si>
  <si>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</si>
  <si>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</si>
  <si>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</si>
  <si>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</si>
  <si>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</si>
  <si>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</si>
  <si>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</si>
  <si>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</si>
  <si>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</si>
  <si>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</si>
  <si>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</si>
  <si>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</si>
  <si>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</si>
  <si>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</si>
  <si>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</si>
  <si>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</si>
  <si>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</si>
  <si>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</si>
  <si>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</si>
  <si>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</si>
  <si>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</si>
  <si>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</si>
  <si>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</si>
  <si>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</si>
  <si>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</si>
  <si>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</si>
  <si>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</si>
  <si>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</si>
  <si>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</si>
  <si>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</si>
  <si>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</si>
  <si>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</si>
  <si>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</si>
  <si>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</si>
  <si>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</si>
  <si>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</si>
  <si>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</si>
  <si>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</si>
  <si>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</si>
  <si>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</si>
  <si>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</si>
  <si>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</si>
  <si>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</si>
  <si>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</si>
  <si>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</si>
  <si>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</si>
  <si>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</si>
  <si>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</si>
  <si>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</si>
  <si>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</si>
  <si>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</si>
  <si>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</si>
  <si>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</si>
  <si>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</si>
  <si>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</si>
  <si>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</si>
  <si>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</si>
  <si>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AF_09/2024</t>
  </si>
  <si>
    <t>LUMINÁRIA ARANDELA TIPO TARTARUGA, DE SOBREPOR, COM 1 LÂMPADA LED DE 6 W, SEM REATOR - FORNECIMENTO E INSTALAÇÃO. AF_09/2024</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</si>
  <si>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</si>
  <si>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</si>
  <si>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</si>
  <si>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</si>
  <si>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</si>
  <si>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</si>
  <si>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</si>
  <si>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</si>
  <si>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</si>
  <si>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</si>
  <si>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</si>
  <si>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</si>
  <si>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</si>
  <si>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</si>
  <si>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</si>
  <si>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</si>
  <si>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</si>
  <si>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</si>
  <si>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</si>
  <si>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</si>
  <si>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</si>
  <si>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</si>
  <si>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</si>
  <si>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</si>
  <si>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</si>
  <si>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</si>
  <si>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</si>
  <si>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</si>
  <si>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</si>
  <si>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</si>
  <si>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</si>
  <si>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</si>
  <si>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</si>
  <si>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</si>
  <si>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</si>
  <si>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</si>
  <si>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</si>
  <si>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</si>
  <si>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</si>
  <si>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</si>
  <si>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</si>
  <si>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</si>
  <si>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</si>
  <si>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</si>
  <si>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</si>
  <si>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</si>
  <si>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</si>
  <si>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</si>
  <si>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</si>
  <si>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</si>
  <si>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</si>
  <si>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</si>
  <si>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</si>
  <si>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</si>
  <si>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</si>
  <si>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</si>
  <si>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</si>
  <si>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</si>
  <si>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</si>
  <si>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</si>
  <si>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</si>
  <si>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</si>
  <si>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</si>
  <si>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</si>
  <si>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</si>
  <si>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</si>
  <si>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</si>
  <si>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</si>
  <si>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</si>
  <si>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</si>
  <si>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</si>
  <si>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</si>
  <si>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</si>
  <si>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</si>
  <si>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</si>
  <si>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</si>
  <si>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</si>
  <si>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</si>
  <si>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</si>
  <si>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</si>
  <si>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</si>
  <si>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</si>
  <si>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</si>
  <si>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</si>
  <si>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</si>
  <si>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</si>
  <si>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</si>
  <si>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</si>
  <si>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</si>
  <si>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</si>
  <si>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</si>
  <si>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</si>
  <si>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</si>
  <si>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</si>
  <si>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</si>
  <si>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</si>
  <si>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</si>
  <si>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</si>
  <si>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</si>
  <si>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</si>
  <si>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</si>
  <si>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</si>
  <si>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</si>
  <si>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</si>
  <si>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</si>
  <si>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</si>
  <si>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</si>
  <si>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</si>
  <si>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</si>
  <si>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</si>
  <si>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</si>
  <si>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</si>
  <si>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</si>
  <si>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</si>
  <si>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</si>
  <si>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</si>
  <si>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</si>
  <si>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</si>
  <si>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</si>
  <si>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</si>
  <si>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</si>
  <si>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</si>
  <si>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</si>
  <si>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</si>
  <si>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</si>
  <si>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</si>
  <si>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</si>
  <si>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</si>
  <si>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</si>
  <si>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</si>
  <si>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</si>
  <si>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</si>
  <si>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</si>
  <si>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</si>
  <si>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</si>
  <si>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</si>
  <si>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</si>
  <si>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</si>
  <si>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</si>
  <si>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</si>
  <si>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</si>
  <si>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</si>
  <si>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</si>
  <si>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</si>
  <si>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</si>
  <si>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</si>
  <si>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</si>
  <si>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</si>
  <si>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</si>
  <si>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</si>
  <si>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</si>
  <si>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</si>
  <si>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</si>
  <si>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</si>
  <si>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</si>
  <si>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</si>
  <si>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</si>
  <si>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</si>
  <si>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</si>
  <si>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</si>
  <si>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</si>
  <si>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</si>
  <si>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</si>
  <si>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</si>
  <si>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</si>
  <si>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</si>
  <si>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</si>
  <si>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</si>
  <si>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</si>
  <si>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</si>
  <si>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</si>
  <si>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</si>
  <si>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</si>
  <si>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</si>
  <si>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</si>
  <si>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</si>
  <si>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</si>
  <si>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</si>
  <si>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</si>
  <si>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</si>
  <si>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</si>
  <si>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</si>
  <si>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</si>
  <si>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</si>
  <si>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</si>
  <si>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</si>
  <si>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</si>
  <si>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</si>
  <si>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</si>
  <si>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</si>
  <si>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</si>
  <si>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</si>
  <si>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</si>
  <si>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</si>
  <si>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</si>
  <si>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</si>
  <si>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</si>
  <si>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</si>
  <si>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</si>
  <si>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</si>
  <si>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</si>
  <si>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</si>
  <si>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</si>
  <si>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</si>
  <si>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</si>
  <si>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</si>
  <si>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</si>
  <si>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</si>
  <si>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</si>
  <si>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</si>
  <si>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</si>
  <si>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</si>
  <si>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</si>
  <si>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</si>
  <si>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</si>
  <si>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</si>
  <si>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</si>
  <si>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</si>
  <si>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</si>
  <si>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</si>
  <si>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</si>
  <si>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</si>
  <si>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</si>
  <si>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</si>
  <si>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</si>
  <si>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</si>
  <si>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</si>
  <si>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</si>
  <si>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</si>
  <si>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</si>
  <si>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</si>
  <si>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</si>
  <si>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</si>
  <si>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</si>
  <si>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</si>
  <si>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</si>
  <si>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</si>
  <si>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</si>
  <si>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</si>
  <si>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</si>
  <si>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</si>
  <si>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</si>
  <si>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</si>
  <si>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</si>
  <si>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</si>
  <si>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</si>
  <si>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</si>
  <si>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</si>
  <si>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</si>
  <si>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</si>
  <si>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</si>
  <si>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</si>
  <si>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</si>
  <si>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</si>
  <si>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</si>
  <si>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</si>
  <si>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</si>
  <si>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</si>
  <si>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</si>
  <si>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</si>
  <si>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</si>
  <si>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</si>
  <si>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</si>
  <si>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</si>
  <si>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</si>
  <si>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</si>
  <si>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</si>
  <si>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</si>
  <si>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</si>
  <si>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</si>
  <si>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</si>
  <si>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</si>
  <si>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</si>
  <si>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</si>
  <si>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</si>
  <si>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</si>
  <si>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</si>
  <si>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</si>
  <si>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</si>
  <si>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</si>
  <si>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</si>
  <si>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</si>
  <si>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</si>
  <si>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</si>
  <si>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</si>
  <si>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</si>
  <si>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</si>
  <si>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</si>
  <si>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</si>
  <si>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</si>
  <si>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</si>
  <si>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</si>
  <si>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</si>
  <si>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</si>
  <si>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</si>
  <si>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</si>
  <si>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</si>
  <si>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</si>
  <si>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</si>
  <si>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</si>
  <si>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</si>
  <si>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</si>
  <si>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</si>
  <si>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</si>
  <si>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</si>
  <si>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</si>
  <si>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</si>
  <si>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</si>
  <si>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</si>
  <si>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</si>
  <si>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</si>
  <si>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</si>
  <si>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</si>
  <si>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</si>
  <si>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</si>
  <si>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</si>
  <si>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</si>
  <si>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</si>
  <si>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</si>
  <si>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</si>
  <si>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</si>
  <si>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</si>
  <si>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</si>
  <si>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</si>
  <si>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</si>
  <si>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</si>
  <si>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</si>
  <si>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</si>
  <si>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</si>
  <si>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</si>
  <si>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</si>
  <si>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</si>
  <si>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</si>
  <si>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</si>
  <si>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</si>
  <si>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</si>
  <si>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</si>
  <si>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</si>
  <si>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</si>
  <si>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</si>
  <si>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</si>
  <si>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</si>
  <si>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</si>
  <si>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</si>
  <si>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</si>
  <si>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</si>
  <si>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</si>
  <si>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</si>
  <si>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</si>
  <si>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</si>
  <si>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</si>
  <si>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</si>
  <si>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</si>
  <si>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</si>
  <si>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</si>
  <si>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</si>
  <si>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</si>
  <si>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</si>
  <si>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</si>
  <si>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</si>
  <si>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</si>
  <si>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</si>
  <si>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</si>
  <si>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</si>
  <si>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</si>
  <si>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</si>
  <si>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</si>
  <si>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</si>
  <si>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</si>
  <si>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</si>
  <si>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</si>
  <si>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</si>
  <si>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</si>
  <si>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</si>
  <si>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</si>
  <si>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</si>
  <si>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</si>
  <si>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</si>
  <si>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</si>
  <si>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</si>
  <si>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</si>
  <si>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</si>
  <si>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</si>
  <si>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</si>
  <si>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</si>
  <si>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</si>
  <si>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</si>
  <si>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</si>
  <si>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</si>
  <si>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</si>
  <si>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</si>
  <si>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</si>
  <si>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</si>
  <si>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</si>
  <si>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</si>
  <si>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</si>
  <si>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</si>
  <si>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</si>
  <si>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</si>
  <si>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</si>
  <si>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</si>
  <si>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</si>
  <si>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</si>
  <si>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</si>
  <si>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</si>
  <si>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</si>
  <si>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</si>
  <si>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</si>
  <si>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</si>
  <si>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</si>
  <si>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</si>
  <si>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</si>
  <si>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</si>
  <si>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</si>
  <si>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</si>
  <si>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</si>
  <si>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</si>
  <si>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</si>
  <si>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</si>
  <si>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</si>
  <si>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</si>
  <si>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</si>
  <si>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</si>
  <si>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</si>
  <si>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</si>
  <si>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</si>
  <si>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</si>
  <si>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</si>
  <si>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</si>
  <si>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</si>
  <si>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</si>
  <si>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</si>
  <si>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</si>
  <si>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</si>
  <si>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</si>
  <si>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</si>
  <si>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</si>
  <si>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</si>
  <si>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</si>
  <si>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</si>
  <si>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</si>
  <si>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</si>
  <si>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</si>
  <si>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</si>
  <si>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</si>
  <si>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</si>
  <si>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</si>
  <si>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</si>
  <si>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</si>
  <si>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</si>
  <si>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</si>
  <si>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</si>
  <si>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</si>
  <si>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</si>
  <si>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</si>
  <si>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</si>
  <si>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</si>
  <si>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</si>
  <si>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</si>
  <si>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</si>
  <si>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</si>
  <si>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</si>
  <si>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</si>
  <si>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</si>
  <si>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</si>
  <si>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</si>
  <si>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</si>
  <si>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</si>
  <si>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</si>
  <si>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</si>
  <si>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</si>
  <si>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</si>
  <si>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</si>
  <si>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</si>
  <si>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</si>
  <si>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</si>
  <si>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</si>
  <si>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</si>
  <si>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</si>
  <si>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</si>
  <si>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</si>
  <si>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</si>
  <si>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</si>
  <si>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</si>
  <si>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</si>
  <si>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</si>
  <si>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</si>
  <si>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</si>
  <si>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</si>
  <si>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</si>
  <si>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</si>
  <si>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</si>
  <si>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</si>
  <si>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</si>
  <si>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</si>
  <si>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</si>
  <si>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</si>
  <si>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</si>
  <si>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</si>
  <si>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</si>
  <si>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</si>
  <si>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</si>
  <si>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</si>
  <si>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</si>
  <si>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</si>
  <si>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</si>
  <si>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</si>
  <si>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</si>
  <si>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</si>
  <si>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</si>
  <si>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</si>
  <si>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</si>
  <si>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</si>
  <si>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</si>
  <si>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</si>
  <si>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</si>
  <si>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</si>
  <si>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</si>
  <si>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</si>
  <si>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</si>
  <si>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</si>
  <si>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</si>
  <si>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</si>
  <si>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</si>
  <si>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</si>
  <si>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</si>
  <si>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</si>
  <si>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</si>
  <si>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</si>
  <si>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</si>
  <si>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</si>
  <si>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</si>
  <si>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</si>
  <si>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</si>
  <si>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</si>
  <si>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</si>
  <si>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</si>
  <si>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</si>
  <si>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</si>
  <si>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</si>
  <si>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</si>
  <si>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</si>
  <si>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</si>
  <si>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</si>
  <si>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</si>
  <si>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</si>
  <si>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</si>
  <si>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</si>
  <si>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</si>
  <si>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</si>
  <si>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</si>
  <si>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</si>
  <si>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</si>
  <si>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</si>
  <si>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</si>
  <si>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</si>
  <si>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</si>
  <si>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</si>
  <si>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</si>
  <si>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</si>
  <si>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</si>
  <si>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</si>
  <si>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</si>
  <si>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</si>
  <si>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</si>
  <si>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</si>
  <si>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</si>
  <si>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</si>
  <si>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</si>
  <si>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</si>
  <si>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</si>
  <si>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</si>
  <si>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</si>
  <si>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</si>
  <si>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</si>
  <si>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</si>
  <si>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</si>
  <si>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</si>
  <si>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</si>
  <si>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</si>
  <si>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</si>
  <si>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</si>
  <si>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</si>
  <si>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</si>
  <si>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</si>
  <si>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</si>
  <si>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</si>
  <si>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</si>
  <si>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</si>
  <si>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</si>
  <si>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</si>
  <si>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</si>
  <si>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</si>
  <si>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</si>
  <si>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</si>
  <si>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</si>
  <si>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</si>
  <si>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</si>
  <si>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</si>
  <si>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</si>
  <si>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</si>
  <si>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</si>
  <si>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</si>
  <si>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</si>
  <si>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</si>
  <si>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</si>
  <si>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</si>
  <si>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</si>
  <si>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</si>
  <si>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</si>
  <si>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</si>
  <si>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</si>
  <si>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</si>
  <si>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</si>
  <si>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</si>
  <si>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</si>
  <si>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</si>
  <si>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</si>
  <si>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</si>
  <si>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</si>
  <si>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</si>
  <si>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</si>
  <si>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</si>
  <si>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</si>
  <si>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</si>
  <si>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</si>
  <si>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</si>
  <si>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</si>
  <si>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</si>
  <si>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</si>
  <si>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</si>
  <si>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</si>
  <si>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</si>
  <si>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</si>
  <si>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</si>
  <si>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</si>
  <si>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</si>
  <si>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</si>
  <si>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</si>
  <si>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</si>
  <si>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</si>
  <si>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</si>
  <si>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</si>
  <si>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</si>
  <si>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</si>
  <si>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</si>
  <si>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</si>
  <si>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</si>
  <si>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</si>
  <si>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</si>
  <si>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</si>
  <si>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</si>
  <si>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</si>
  <si>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</si>
  <si>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</si>
  <si>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</si>
  <si>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</si>
  <si>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</si>
  <si>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</si>
  <si>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</si>
  <si>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</si>
  <si>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</si>
  <si>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</si>
  <si>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</si>
  <si>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</si>
  <si>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</si>
  <si>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</si>
  <si>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</si>
  <si>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</si>
  <si>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</si>
  <si>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</si>
  <si>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</si>
  <si>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</si>
  <si>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</si>
  <si>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</si>
  <si>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</si>
  <si>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</si>
  <si>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</si>
  <si>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</si>
  <si>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</si>
  <si>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</si>
  <si>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</si>
  <si>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</si>
  <si>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</si>
  <si>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</si>
  <si>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</si>
  <si>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</si>
  <si>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</si>
  <si>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</si>
  <si>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</si>
  <si>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</si>
  <si>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</si>
  <si>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</si>
  <si>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</si>
  <si>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</si>
  <si>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</si>
  <si>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</si>
  <si>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</si>
  <si>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</si>
  <si>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</si>
  <si>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</si>
  <si>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</si>
  <si>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</si>
  <si>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</si>
  <si>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</si>
  <si>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</si>
  <si>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</si>
  <si>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</si>
  <si>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</si>
  <si>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</si>
  <si>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</si>
  <si>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</si>
  <si>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</si>
  <si>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</si>
  <si>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</si>
  <si>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</si>
  <si>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</si>
  <si>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</si>
  <si>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</si>
  <si>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</si>
  <si>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</si>
  <si>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</si>
  <si>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</si>
  <si>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</si>
  <si>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</si>
  <si>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</si>
  <si>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</si>
  <si>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</si>
  <si>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</si>
  <si>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</si>
  <si>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</si>
  <si>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</si>
  <si>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</si>
  <si>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</si>
  <si>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</si>
  <si>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</si>
  <si>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</si>
  <si>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</si>
  <si>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</si>
  <si>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</si>
  <si>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</si>
  <si>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</si>
  <si>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</si>
  <si>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</si>
  <si>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</si>
  <si>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</si>
  <si>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</si>
  <si>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</si>
  <si>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</si>
  <si>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</si>
  <si>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</si>
  <si>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</si>
  <si>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</si>
  <si>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</si>
  <si>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</si>
  <si>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</si>
  <si>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</si>
  <si>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</si>
  <si>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</si>
  <si>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</si>
  <si>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</si>
  <si>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</si>
  <si>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</si>
  <si>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</si>
  <si>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</si>
  <si>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</si>
  <si>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</si>
  <si>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</si>
  <si>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</si>
  <si>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</si>
  <si>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</si>
  <si>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</si>
  <si>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</si>
  <si>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</si>
  <si>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</si>
  <si>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</si>
  <si>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</si>
  <si>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</si>
  <si>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</si>
  <si>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</si>
  <si>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</si>
  <si>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</si>
  <si>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</si>
  <si>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</si>
  <si>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</si>
  <si>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</si>
  <si>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</si>
  <si>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</si>
  <si>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</si>
  <si>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</si>
  <si>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</si>
  <si>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</si>
  <si>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</si>
  <si>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</si>
  <si>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</si>
  <si>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</si>
  <si>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</si>
  <si>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</si>
  <si>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</si>
  <si>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</si>
  <si>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</si>
  <si>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</si>
  <si>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</si>
  <si>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</si>
  <si>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</si>
  <si>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</si>
  <si>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</si>
  <si>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</si>
  <si>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</si>
  <si>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</si>
  <si>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</si>
  <si>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</si>
  <si>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</si>
  <si>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</si>
  <si>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</si>
  <si>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</si>
  <si>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</si>
  <si>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</si>
  <si>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</si>
  <si>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</si>
  <si>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</si>
  <si>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</si>
  <si>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</si>
  <si>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</si>
  <si>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</si>
  <si>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</si>
  <si>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</si>
  <si>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</si>
  <si>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</si>
  <si>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</si>
  <si>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</si>
  <si>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</si>
  <si>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</si>
  <si>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</si>
  <si>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</si>
  <si>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</si>
  <si>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</si>
  <si>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</si>
  <si>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</si>
  <si>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</si>
  <si>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</si>
  <si>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</si>
  <si>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</si>
  <si>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</si>
  <si>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</si>
  <si>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</si>
  <si>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</si>
  <si>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</si>
  <si>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</si>
  <si>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</si>
  <si>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</si>
  <si>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</si>
  <si>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</si>
  <si>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</si>
  <si>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</si>
  <si>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</si>
  <si>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</si>
  <si>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</si>
  <si>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</si>
  <si>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</si>
  <si>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</si>
  <si>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</si>
  <si>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</si>
  <si>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</si>
  <si>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</si>
  <si>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</si>
  <si>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</si>
  <si>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</si>
  <si>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</si>
  <si>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</si>
  <si>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</si>
  <si>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</si>
  <si>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</si>
  <si>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</si>
  <si>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</si>
  <si>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</si>
  <si>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</si>
  <si>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</si>
  <si>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</si>
  <si>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</si>
  <si>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</si>
  <si>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</si>
  <si>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</si>
  <si>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</si>
  <si>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</si>
  <si>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</si>
  <si>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</si>
  <si>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</si>
  <si>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</si>
  <si>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</si>
  <si>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</si>
  <si>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</si>
  <si>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</si>
  <si>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</si>
  <si>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</si>
  <si>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</si>
  <si>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</si>
  <si>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</si>
  <si>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</si>
  <si>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</si>
  <si>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</si>
  <si>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</si>
  <si>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</si>
  <si>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</si>
  <si>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</si>
  <si>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</si>
  <si>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</si>
  <si>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</si>
  <si>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</si>
  <si>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</si>
  <si>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</si>
  <si>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</si>
  <si>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</si>
  <si>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</si>
  <si>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</si>
  <si>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</si>
  <si>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</si>
  <si>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</si>
  <si>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</si>
  <si>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</si>
  <si>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</si>
  <si>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</si>
  <si>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</si>
  <si>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</si>
  <si>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</si>
  <si>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</si>
  <si>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</si>
  <si>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</si>
  <si>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</si>
  <si>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</si>
  <si>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</si>
  <si>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</si>
  <si>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</si>
  <si>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</si>
  <si>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</si>
  <si>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</si>
  <si>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</si>
  <si>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</si>
  <si>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</si>
  <si>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</si>
  <si>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</si>
  <si>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</si>
  <si>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</si>
  <si>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</si>
  <si>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</si>
  <si>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</si>
  <si>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</si>
  <si>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</si>
  <si>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</si>
  <si>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</si>
  <si>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</si>
  <si>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</si>
  <si>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</si>
  <si>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</si>
  <si>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</si>
  <si>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</si>
  <si>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</si>
  <si>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</si>
  <si>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</si>
  <si>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</si>
  <si>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</si>
  <si>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</si>
  <si>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</si>
  <si>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</si>
  <si>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</si>
  <si>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</si>
  <si>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</si>
  <si>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</si>
  <si>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</si>
  <si>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</si>
  <si>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</si>
  <si>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</si>
  <si>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</si>
  <si>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</si>
  <si>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</si>
  <si>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</si>
  <si>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</si>
  <si>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</si>
  <si>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</si>
  <si>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</si>
  <si>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</si>
  <si>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</si>
  <si>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</si>
  <si>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</si>
  <si>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</si>
  <si>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</si>
  <si>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</si>
  <si>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</si>
  <si>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</si>
  <si>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</si>
  <si>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</si>
  <si>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</si>
  <si>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</si>
  <si>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</si>
  <si>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</si>
  <si>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</si>
  <si>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</si>
  <si>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</si>
  <si>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</si>
  <si>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</si>
  <si>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</si>
  <si>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</si>
  <si>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</si>
  <si>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</si>
  <si>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</si>
  <si>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</si>
  <si>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</si>
  <si>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</si>
  <si>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</si>
  <si>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</si>
  <si>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</si>
  <si>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</si>
  <si>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</si>
  <si>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</si>
  <si>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</si>
  <si>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</si>
  <si>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</si>
  <si>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</si>
  <si>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</si>
  <si>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</si>
  <si>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</si>
  <si>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</si>
  <si>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</si>
  <si>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</si>
  <si>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</si>
  <si>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</si>
  <si>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</si>
  <si>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</si>
  <si>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</si>
  <si>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</si>
  <si>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</si>
  <si>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</si>
  <si>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</si>
  <si>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</si>
  <si>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</si>
  <si>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</si>
  <si>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</si>
  <si>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</si>
  <si>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</si>
  <si>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</si>
  <si>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</si>
  <si>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</si>
  <si>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</si>
  <si>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</si>
  <si>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</si>
  <si>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</si>
  <si>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</si>
  <si>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</si>
  <si>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</si>
  <si>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</si>
  <si>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</si>
  <si>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</si>
  <si>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</si>
  <si>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</si>
  <si>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</si>
  <si>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</si>
  <si>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</si>
  <si>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</si>
  <si>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</si>
  <si>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</si>
  <si>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</si>
  <si>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</si>
  <si>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</si>
  <si>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</si>
  <si>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</si>
  <si>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</si>
  <si>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</si>
  <si>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</si>
  <si>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</si>
  <si>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</si>
  <si>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</si>
  <si>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</si>
  <si>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</si>
  <si>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</si>
  <si>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</si>
  <si>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</si>
  <si>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</si>
  <si>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</si>
  <si>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</si>
  <si>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</si>
  <si>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</si>
  <si>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</si>
  <si>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</si>
  <si>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</si>
  <si>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</si>
  <si>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</si>
  <si>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</si>
  <si>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</si>
  <si>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</si>
  <si>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</si>
  <si>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</si>
  <si>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</si>
  <si>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</si>
  <si>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</si>
  <si>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</si>
  <si>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</si>
  <si>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</si>
  <si>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</si>
  <si>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</si>
  <si>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</si>
  <si>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</si>
  <si>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</si>
  <si>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</si>
  <si>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</si>
  <si>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</si>
  <si>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</si>
  <si>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</si>
  <si>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</si>
  <si>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</si>
  <si>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</si>
  <si>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</si>
  <si>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</si>
  <si>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</si>
  <si>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</si>
  <si>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</si>
  <si>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</si>
  <si>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</si>
  <si>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</si>
  <si>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</si>
  <si>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</si>
  <si>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</si>
  <si>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</si>
  <si>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</si>
  <si>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</si>
  <si>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</si>
  <si>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</si>
  <si>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</si>
  <si>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</si>
  <si>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</si>
  <si>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</si>
  <si>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</si>
  <si>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</si>
  <si>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</si>
  <si>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</si>
  <si>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</si>
  <si>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</si>
  <si>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</si>
  <si>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</si>
  <si>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</si>
  <si>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</si>
  <si>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</si>
  <si>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</si>
  <si>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</si>
  <si>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</si>
  <si>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</si>
  <si>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</si>
  <si>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</si>
  <si>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</si>
  <si>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</si>
  <si>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</si>
  <si>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</si>
  <si>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</si>
  <si>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</si>
  <si>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</si>
  <si>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</si>
  <si>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</si>
  <si>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</si>
  <si>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</si>
  <si>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</si>
  <si>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</si>
  <si>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</si>
  <si>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</si>
  <si>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</si>
  <si>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</si>
  <si>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</si>
  <si>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</si>
  <si>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</si>
  <si>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</si>
  <si>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</si>
  <si>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</si>
  <si>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</si>
  <si>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</si>
  <si>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</si>
  <si>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</si>
  <si>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</si>
  <si>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</si>
  <si>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</si>
  <si>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</si>
  <si>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</si>
  <si>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</si>
  <si>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</si>
  <si>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</si>
  <si>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</si>
  <si>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</si>
  <si>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</si>
  <si>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</si>
  <si>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</si>
  <si>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</si>
  <si>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</si>
  <si>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</si>
  <si>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</si>
  <si>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</si>
  <si>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</si>
  <si>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</si>
  <si>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</si>
  <si>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</si>
  <si>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</si>
  <si>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</si>
  <si>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</si>
  <si>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</si>
  <si>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</si>
  <si>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</si>
  <si>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</si>
  <si>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</si>
  <si>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</si>
  <si>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</si>
  <si>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</si>
  <si>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</si>
  <si>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</si>
  <si>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</si>
  <si>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</si>
  <si>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</si>
  <si>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</si>
  <si>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</si>
  <si>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</si>
  <si>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</si>
  <si>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</si>
  <si>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</si>
  <si>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</si>
  <si>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</si>
  <si>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</si>
  <si>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</si>
  <si>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</si>
  <si>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</si>
  <si>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</si>
  <si>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</si>
  <si>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</si>
  <si>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</si>
  <si>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</si>
  <si>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</si>
  <si>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</si>
  <si>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</si>
  <si>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</si>
  <si>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</si>
  <si>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</si>
  <si>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</si>
  <si>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</si>
  <si>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</si>
  <si>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</si>
  <si>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</si>
  <si>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</si>
  <si>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</si>
  <si>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</si>
  <si>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</si>
  <si>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</si>
  <si>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</si>
  <si>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</si>
  <si>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</si>
  <si>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</si>
  <si>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</si>
  <si>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</si>
  <si>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</si>
  <si>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</si>
  <si>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</si>
  <si>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</si>
  <si>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</si>
  <si>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</si>
  <si>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</si>
  <si>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</si>
  <si>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</si>
  <si>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</si>
  <si>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</si>
  <si>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</si>
  <si>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</si>
  <si>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</si>
  <si>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</si>
  <si>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</si>
  <si>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</si>
  <si>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</si>
  <si>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</si>
  <si>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</si>
  <si>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</si>
  <si>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</si>
  <si>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</si>
  <si>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</si>
  <si>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</si>
  <si>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</si>
  <si>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</si>
  <si>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</si>
  <si>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</si>
  <si>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</si>
  <si>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</si>
  <si>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</si>
  <si>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</si>
  <si>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</si>
  <si>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</si>
  <si>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</si>
  <si>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</si>
  <si>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</si>
  <si>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</si>
  <si>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</si>
  <si>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</si>
  <si>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</si>
  <si>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</si>
  <si>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</si>
  <si>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</si>
  <si>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</si>
  <si>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</si>
  <si>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</si>
  <si>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</si>
  <si>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</si>
  <si>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</si>
  <si>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</si>
  <si>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</si>
  <si>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</si>
  <si>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</si>
  <si>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</si>
  <si>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</si>
  <si>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</si>
  <si>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</si>
  <si>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</si>
  <si>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</si>
  <si>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</si>
  <si>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</si>
  <si>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</si>
  <si>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</si>
  <si>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</si>
  <si>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</si>
  <si>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</si>
  <si>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</si>
  <si>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</si>
  <si>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</si>
  <si>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</si>
  <si>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</si>
  <si>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</si>
  <si>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</si>
  <si>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</si>
  <si>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</si>
  <si>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</si>
  <si>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</si>
  <si>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</si>
  <si>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</si>
  <si>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</si>
  <si>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</si>
  <si>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</si>
  <si>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</si>
  <si>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</si>
  <si>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</si>
  <si>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</si>
  <si>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</si>
  <si>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</si>
  <si>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</si>
  <si>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</si>
  <si>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</si>
  <si>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</si>
  <si>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</si>
  <si>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</si>
  <si>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</si>
  <si>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</si>
  <si>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</si>
  <si>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</si>
  <si>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</si>
  <si>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</si>
  <si>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</si>
  <si>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</si>
  <si>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</si>
  <si>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</si>
  <si>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</si>
  <si>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</si>
  <si>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</si>
  <si>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</si>
  <si>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</si>
  <si>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</si>
  <si>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</si>
  <si>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</si>
  <si>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</si>
  <si>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</si>
  <si>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</si>
  <si>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</si>
  <si>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</si>
  <si>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</si>
  <si>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</si>
  <si>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</si>
  <si>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</si>
  <si>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</si>
  <si>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</si>
  <si>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</si>
  <si>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</si>
  <si>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</si>
  <si>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</si>
  <si>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</si>
  <si>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</si>
  <si>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</si>
  <si>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</si>
  <si>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</si>
  <si>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</si>
  <si>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</si>
  <si>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</si>
  <si>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</si>
  <si>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</si>
  <si>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</si>
  <si>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</si>
  <si>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</si>
  <si>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</si>
  <si>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</si>
  <si>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</si>
  <si>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</si>
  <si>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</si>
  <si>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</si>
  <si>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</si>
  <si>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</si>
  <si>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</si>
  <si>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</si>
  <si>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</si>
  <si>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</si>
  <si>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</si>
  <si>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</si>
  <si>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</si>
  <si>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</si>
  <si>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</si>
  <si>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</si>
  <si>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</si>
  <si>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</si>
  <si>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</si>
  <si>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</si>
  <si>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</si>
  <si>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</si>
  <si>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</si>
  <si>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</si>
  <si>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</si>
  <si>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</si>
  <si>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</si>
  <si>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</si>
  <si>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</si>
  <si>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</si>
  <si>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</si>
  <si>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</si>
  <si>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</si>
  <si>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</si>
  <si>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</si>
  <si>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</si>
  <si>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</si>
  <si>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</si>
  <si>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</si>
  <si>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</si>
  <si>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</si>
  <si>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</si>
  <si>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</si>
  <si>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</si>
  <si>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</si>
  <si>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</si>
  <si>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</si>
  <si>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</si>
  <si>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</si>
  <si>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</si>
  <si>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</si>
  <si>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</si>
  <si>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</si>
  <si>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</si>
  <si>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</si>
  <si>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</si>
  <si>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</si>
  <si>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</si>
  <si>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</si>
  <si>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</si>
  <si>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</si>
  <si>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</si>
  <si>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</si>
  <si>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</si>
  <si>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</si>
  <si>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</si>
  <si>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</si>
  <si>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</si>
  <si>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</si>
  <si>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</si>
  <si>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</si>
  <si>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</si>
  <si>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</si>
  <si>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</si>
  <si>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</si>
  <si>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</si>
  <si>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</si>
  <si>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</si>
  <si>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</si>
  <si>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</si>
  <si>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</si>
  <si>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</si>
  <si>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</si>
  <si>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</si>
  <si>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</si>
  <si>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</si>
  <si>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</si>
  <si>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</si>
  <si>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</si>
  <si>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</si>
  <si>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</si>
  <si>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</si>
  <si>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</si>
  <si>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</si>
  <si>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</si>
  <si>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</si>
  <si>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</si>
  <si>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</si>
  <si>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</si>
  <si>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</si>
  <si>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</si>
  <si>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</si>
  <si>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</si>
  <si>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</si>
  <si>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</si>
  <si>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</si>
  <si>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</si>
  <si>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</si>
  <si>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</si>
  <si>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</si>
  <si>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</si>
  <si>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</si>
  <si>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</si>
  <si>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</si>
  <si>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</si>
  <si>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</si>
  <si>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</si>
  <si>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</si>
  <si>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</si>
  <si>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</si>
  <si>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</si>
  <si>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</si>
  <si>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</si>
  <si>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</si>
  <si>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</si>
  <si>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</si>
  <si>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</si>
  <si>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</si>
  <si>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</si>
  <si>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</si>
  <si>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</si>
  <si>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</si>
  <si>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</si>
  <si>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</si>
  <si>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</si>
  <si>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</si>
  <si>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</si>
  <si>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</si>
  <si>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</si>
  <si>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</si>
  <si>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</si>
  <si>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</si>
  <si>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</si>
  <si>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</si>
  <si>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</si>
  <si>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</si>
  <si>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</si>
  <si>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</si>
  <si>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</si>
  <si>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</si>
  <si>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</si>
  <si>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</si>
  <si>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</si>
  <si>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</si>
  <si>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</si>
  <si>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</si>
  <si>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</si>
  <si>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</si>
  <si>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</si>
  <si>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</si>
  <si>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</si>
  <si>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</si>
  <si>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</si>
  <si>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</si>
  <si>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</si>
  <si>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</si>
  <si>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</si>
  <si>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</si>
  <si>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</si>
  <si>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</si>
  <si>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</si>
  <si>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</si>
  <si>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</si>
  <si>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</si>
  <si>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</si>
  <si>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</si>
  <si>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</si>
  <si>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</si>
  <si>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</si>
  <si>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</si>
  <si>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</si>
  <si>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</si>
  <si>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</si>
  <si>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</si>
  <si>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</si>
  <si>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</si>
  <si>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</si>
  <si>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</si>
  <si>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</si>
  <si>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</si>
  <si>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</si>
  <si>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</si>
  <si>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</si>
  <si>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</si>
  <si>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</si>
  <si>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</si>
  <si>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</si>
  <si>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</si>
  <si>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</si>
  <si>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</si>
  <si>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</si>
  <si>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</si>
  <si>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</si>
  <si>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</si>
  <si>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</si>
  <si>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</si>
  <si>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</si>
  <si>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</si>
  <si>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</si>
  <si>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</si>
  <si>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</si>
  <si>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</si>
  <si>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</si>
  <si>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</si>
  <si>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</si>
  <si>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</si>
  <si>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</si>
  <si>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</si>
  <si>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</si>
  <si>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</si>
  <si>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</si>
  <si>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</si>
  <si>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</si>
  <si>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</si>
  <si>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</si>
  <si>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</si>
  <si>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</si>
  <si>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</si>
  <si>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</si>
  <si>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</si>
  <si>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</si>
  <si>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</si>
  <si>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</si>
  <si>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</si>
  <si>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</si>
  <si>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</si>
  <si>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</si>
  <si>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</si>
  <si>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</si>
  <si>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</si>
  <si>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</si>
  <si>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</si>
  <si>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</si>
  <si>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</si>
  <si>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</si>
  <si>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</si>
  <si>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</si>
  <si>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</si>
  <si>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</si>
  <si>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</si>
  <si>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</si>
  <si>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</si>
  <si>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</si>
  <si>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</si>
  <si>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</si>
  <si>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</si>
  <si>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</si>
  <si>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</si>
  <si>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</si>
  <si>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</si>
  <si>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</si>
  <si>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</si>
  <si>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</si>
  <si>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</si>
  <si>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</si>
  <si>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</si>
  <si>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</si>
  <si>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</si>
  <si>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</si>
  <si>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</si>
  <si>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</si>
  <si>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</si>
  <si>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</si>
  <si>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</si>
  <si>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</si>
  <si>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</si>
  <si>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</si>
  <si>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</si>
  <si>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</si>
  <si>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</si>
  <si>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</si>
  <si>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</si>
  <si>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</si>
  <si>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</si>
  <si>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</si>
  <si>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</si>
  <si>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</si>
  <si>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</si>
  <si>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</si>
  <si>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</si>
  <si>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</si>
  <si>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</si>
  <si>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</si>
  <si>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</si>
  <si>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</si>
  <si>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</si>
  <si>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</si>
  <si>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</si>
  <si>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</si>
  <si>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</si>
  <si>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</si>
  <si>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</si>
  <si>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</si>
  <si>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</si>
  <si>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</si>
  <si>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</si>
  <si>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</si>
  <si>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</si>
  <si>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</si>
  <si>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</si>
  <si>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</si>
  <si>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</si>
  <si>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</si>
  <si>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</si>
  <si>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</si>
  <si>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</si>
  <si>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</si>
  <si>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</si>
  <si>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</si>
  <si>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</si>
  <si>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</si>
  <si>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</si>
  <si>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</si>
  <si>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</si>
  <si>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</si>
  <si>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</si>
  <si>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</si>
  <si>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</si>
  <si>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</si>
  <si>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</si>
  <si>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</si>
  <si>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</si>
  <si>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</si>
  <si>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</si>
  <si>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</si>
  <si>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</si>
  <si>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</si>
  <si>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</si>
  <si>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</si>
  <si>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</si>
  <si>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</si>
  <si>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</si>
  <si>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</si>
  <si>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</si>
  <si>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</si>
  <si>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</si>
  <si>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</si>
  <si>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</si>
  <si>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</si>
  <si>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</si>
  <si>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</si>
  <si>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</si>
  <si>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</si>
  <si>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</si>
  <si>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</si>
  <si>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</si>
  <si>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</si>
  <si>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</si>
  <si>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</si>
  <si>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</si>
  <si>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</si>
  <si>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</si>
  <si>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</si>
  <si>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</si>
  <si>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</si>
  <si>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</si>
  <si>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</si>
  <si>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</si>
  <si>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</si>
  <si>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</si>
  <si>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</si>
  <si>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</si>
  <si>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</si>
  <si>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</si>
  <si>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</si>
  <si>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</si>
  <si>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</si>
  <si>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</si>
  <si>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</si>
  <si>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</si>
  <si>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</si>
  <si>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</si>
  <si>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</si>
  <si>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</si>
  <si>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</si>
  <si>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</si>
  <si>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</si>
  <si>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</si>
  <si>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</si>
  <si>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</si>
  <si>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</si>
  <si>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</si>
  <si>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</si>
  <si>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</si>
  <si>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</si>
  <si>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</si>
  <si>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</si>
  <si>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</si>
  <si>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</si>
  <si>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</si>
  <si>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</si>
  <si>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</si>
  <si>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</si>
  <si>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</si>
  <si>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</si>
  <si>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</si>
  <si>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</si>
  <si>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</si>
  <si>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</si>
  <si>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</si>
  <si>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</si>
  <si>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</si>
  <si>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</si>
  <si>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</si>
  <si>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</si>
  <si>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</si>
  <si>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</si>
  <si>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</si>
  <si>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</si>
  <si>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</si>
  <si>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</si>
  <si>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</si>
  <si>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</si>
  <si>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</si>
  <si>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</si>
  <si>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</si>
  <si>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</si>
  <si>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</si>
  <si>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</si>
  <si>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</si>
  <si>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</si>
  <si>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</si>
  <si>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</si>
  <si>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</si>
  <si>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</si>
  <si>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</si>
  <si>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</si>
  <si>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</si>
  <si>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</si>
  <si>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</si>
  <si>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</si>
  <si>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</si>
  <si>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</si>
  <si>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</si>
  <si>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</si>
  <si>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</si>
  <si>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</si>
  <si>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</si>
  <si>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</si>
  <si>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</si>
  <si>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</si>
  <si>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</si>
  <si>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</si>
  <si>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</si>
  <si>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</si>
  <si>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</si>
  <si>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</si>
  <si>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</si>
  <si>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</si>
  <si>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</si>
  <si>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</si>
  <si>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</si>
  <si>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</si>
  <si>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</si>
  <si>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</si>
  <si>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</si>
  <si>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</si>
  <si>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</si>
  <si>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</si>
  <si>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</si>
  <si>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</si>
  <si>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</si>
  <si>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</si>
  <si>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</si>
  <si>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</si>
  <si>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</si>
  <si>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</si>
  <si>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</si>
  <si>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</si>
  <si>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</si>
  <si>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</si>
  <si>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</si>
  <si>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</si>
  <si>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</si>
  <si>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</si>
  <si>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</si>
  <si>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</si>
  <si>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</si>
  <si>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</si>
  <si>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</si>
  <si>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</si>
  <si>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</si>
  <si>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</si>
  <si>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</si>
  <si>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</si>
  <si>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</si>
  <si>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</si>
  <si>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</si>
  <si>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</si>
  <si>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</si>
  <si>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</si>
  <si>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</si>
  <si>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</si>
  <si>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</si>
  <si>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</si>
  <si>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</si>
  <si>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</si>
  <si>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</si>
  <si>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</si>
  <si>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</si>
  <si>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</si>
  <si>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</si>
  <si>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</si>
  <si>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</si>
  <si>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</si>
  <si>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</si>
  <si>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</si>
  <si>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</si>
  <si>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</si>
  <si>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</si>
  <si>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</si>
  <si>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</si>
  <si>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</si>
  <si>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</si>
  <si>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</si>
  <si>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</si>
  <si>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</si>
  <si>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</si>
  <si>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</si>
  <si>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</si>
  <si>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</si>
  <si>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</si>
  <si>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</si>
  <si>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</si>
  <si>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</si>
  <si>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</si>
  <si>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</si>
  <si>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</si>
  <si>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</si>
  <si>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</si>
  <si>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</si>
  <si>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</si>
  <si>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</si>
  <si>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</si>
  <si>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</si>
  <si>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</si>
  <si>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</si>
  <si>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</si>
  <si>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</si>
  <si>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</si>
  <si>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</si>
  <si>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</si>
  <si>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</si>
  <si>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</si>
  <si>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</si>
  <si>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</si>
  <si>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</si>
  <si>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</si>
  <si>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</si>
  <si>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</si>
  <si>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</si>
  <si>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</si>
  <si>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</si>
  <si>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</si>
  <si>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</si>
  <si>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</si>
  <si>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</si>
  <si>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</si>
  <si>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</si>
  <si>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</si>
  <si>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</si>
  <si>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</si>
  <si>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</si>
  <si>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</si>
  <si>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</si>
  <si>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</si>
  <si>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</si>
  <si>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</si>
  <si>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</si>
  <si>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</si>
  <si>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</si>
  <si>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</si>
  <si>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</si>
  <si>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</si>
  <si>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</si>
  <si>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</si>
  <si>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</si>
  <si>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</si>
  <si>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</si>
  <si>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</si>
  <si>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</si>
  <si>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</si>
  <si>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</si>
  <si>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</si>
  <si>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</si>
  <si>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</si>
  <si>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</si>
  <si>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</si>
  <si>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</si>
  <si>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</si>
  <si>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</si>
  <si>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</si>
  <si>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</si>
  <si>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</si>
  <si>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</si>
  <si>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</si>
  <si>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</si>
  <si>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</si>
  <si>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</si>
  <si>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</si>
  <si>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</si>
  <si>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</si>
  <si>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</si>
  <si>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</si>
  <si>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</si>
  <si>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</si>
  <si>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</si>
  <si>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</si>
  <si>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</si>
  <si>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</si>
  <si>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</si>
  <si>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</si>
  <si>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</si>
  <si>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</si>
  <si>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</si>
  <si>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</si>
  <si>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</si>
  <si>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</si>
  <si>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</si>
  <si>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</si>
  <si>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</si>
  <si>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</si>
  <si>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</si>
  <si>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</si>
  <si>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</si>
  <si>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</si>
  <si>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</si>
  <si>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</si>
  <si>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</si>
  <si>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</si>
  <si>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</si>
  <si>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</si>
  <si>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</si>
  <si>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</si>
  <si>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</si>
  <si>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</si>
  <si>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</si>
  <si>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</si>
  <si>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</si>
  <si>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</si>
  <si>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</si>
  <si>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</si>
  <si>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</si>
  <si>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</si>
  <si>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</si>
  <si>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</si>
  <si>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</si>
  <si>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</si>
  <si>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</si>
  <si>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</si>
  <si>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</si>
  <si>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</si>
  <si>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</si>
  <si>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</si>
  <si>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</si>
  <si>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</si>
  <si>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</si>
  <si>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</si>
  <si>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</si>
  <si>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</si>
  <si>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</si>
  <si>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</si>
  <si>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</si>
  <si>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</si>
  <si>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</si>
  <si>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</si>
  <si>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</si>
  <si>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</si>
  <si>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</si>
  <si>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</si>
  <si>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</si>
  <si>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</si>
  <si>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</si>
  <si>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</si>
  <si>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</si>
  <si>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</si>
  <si>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</si>
  <si>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</si>
  <si>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</si>
  <si>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</si>
  <si>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</si>
  <si>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</si>
  <si>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</si>
  <si>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</si>
  <si>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</si>
  <si>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</si>
  <si>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</si>
  <si>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</si>
  <si>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</si>
  <si>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</si>
  <si>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</si>
  <si>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</si>
  <si>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</si>
  <si>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</si>
  <si>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</si>
  <si>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</si>
  <si>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</si>
  <si>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</si>
  <si>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</si>
  <si>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</si>
  <si>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</si>
  <si>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</si>
  <si>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</si>
  <si>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</si>
  <si>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</si>
  <si>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</si>
  <si>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</si>
  <si>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</si>
  <si>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</si>
  <si>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</si>
  <si>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</si>
  <si>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</si>
  <si>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</si>
  <si>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</si>
  <si>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</si>
  <si>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</si>
  <si>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</si>
  <si>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</si>
  <si>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</si>
  <si>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</si>
  <si>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</si>
  <si>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</si>
  <si>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</si>
  <si>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</si>
  <si>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</si>
  <si>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</si>
  <si>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</si>
  <si>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</si>
  <si>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</si>
  <si>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</si>
  <si>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</si>
  <si>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</si>
  <si>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</si>
  <si>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</si>
  <si>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</si>
  <si>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</si>
  <si>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</si>
  <si>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</si>
  <si>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</si>
  <si>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</si>
  <si>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</si>
  <si>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</si>
  <si>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</si>
  <si>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</si>
  <si>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</si>
  <si>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</si>
  <si>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</si>
  <si>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</si>
  <si>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</si>
  <si>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</si>
  <si>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</si>
  <si>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</si>
  <si>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</si>
  <si>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</si>
  <si>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</si>
  <si>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</si>
  <si>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</si>
  <si>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</si>
  <si>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</si>
  <si>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</si>
  <si>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</si>
  <si>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</si>
  <si>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</si>
  <si>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</si>
  <si>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</si>
  <si>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</si>
  <si>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</si>
  <si>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</si>
  <si>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</si>
  <si>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</si>
  <si>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</si>
  <si>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</si>
  <si>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</si>
  <si>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</si>
  <si>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</si>
  <si>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</si>
  <si>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</si>
  <si>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</si>
  <si>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</si>
  <si>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</si>
  <si>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</si>
  <si>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</si>
  <si>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</si>
  <si>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</si>
  <si>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</si>
  <si>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</si>
  <si>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</si>
  <si>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</si>
  <si>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</si>
  <si>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</si>
  <si>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</si>
  <si>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</si>
  <si>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</si>
  <si>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</si>
  <si>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</si>
  <si>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</si>
  <si>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</si>
  <si>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</si>
  <si>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</si>
  <si>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</si>
  <si>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</si>
  <si>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</si>
  <si>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</si>
  <si>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</si>
  <si>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</si>
  <si>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</si>
  <si>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</si>
  <si>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</si>
  <si>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</si>
  <si>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</si>
  <si>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</si>
  <si>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</si>
  <si>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</si>
  <si>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</si>
  <si>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</si>
  <si>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</si>
  <si>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</si>
  <si>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</si>
  <si>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</si>
  <si>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</si>
  <si>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</si>
  <si>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</si>
  <si>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</si>
  <si>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</si>
  <si>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</si>
  <si>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</si>
  <si>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</si>
  <si>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</si>
  <si>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</si>
  <si>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</si>
  <si>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</si>
  <si>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</si>
  <si>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</si>
  <si>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</si>
  <si>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</si>
  <si>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</si>
  <si>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</si>
  <si>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</si>
  <si>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</si>
  <si>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</si>
  <si>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</si>
  <si>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</si>
  <si>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</si>
  <si>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</si>
  <si>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</si>
  <si>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</si>
  <si>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</si>
  <si>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</si>
  <si>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</si>
  <si>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</si>
  <si>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</si>
  <si>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</si>
  <si>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</si>
  <si>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</si>
  <si>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</si>
  <si>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</si>
  <si>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</si>
  <si>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</si>
  <si>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</si>
  <si>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</si>
  <si>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</si>
  <si>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</si>
  <si>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</si>
  <si>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</si>
  <si>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</si>
  <si>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</si>
  <si>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</si>
  <si>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</si>
  <si>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</si>
  <si>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</si>
  <si>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</si>
  <si>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</si>
  <si>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</si>
  <si>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</si>
  <si>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</si>
  <si>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</si>
  <si>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</si>
  <si>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</si>
  <si>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</si>
  <si>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</si>
  <si>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</si>
  <si>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</si>
  <si>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</si>
  <si>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</si>
  <si>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</si>
  <si>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</si>
  <si>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</si>
  <si>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</si>
  <si>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</si>
  <si>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</si>
  <si>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</si>
  <si>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</si>
  <si>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</si>
  <si>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</si>
  <si>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</si>
  <si>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</si>
  <si>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</si>
  <si>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</si>
  <si>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</si>
  <si>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</si>
  <si>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</si>
  <si>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</si>
  <si>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</si>
  <si>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</si>
  <si>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</si>
  <si>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</si>
  <si>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</si>
  <si>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</si>
  <si>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</si>
  <si>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</si>
  <si>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</si>
  <si>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</si>
  <si>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</si>
  <si>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</si>
  <si>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</si>
  <si>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</si>
  <si>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</si>
  <si>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</si>
  <si>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</si>
  <si>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</si>
  <si>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</si>
  <si>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</si>
  <si>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</si>
  <si>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</si>
  <si>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</si>
  <si>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</si>
  <si>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</si>
  <si>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</si>
  <si>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</si>
  <si>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</si>
  <si>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</si>
  <si>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</si>
  <si>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</si>
  <si>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</si>
  <si>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</si>
  <si>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</si>
  <si>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</si>
  <si>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</si>
  <si>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</si>
  <si>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</si>
  <si>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</si>
  <si>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</si>
  <si>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</si>
  <si>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</si>
  <si>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</si>
  <si>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</si>
  <si>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</si>
  <si>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</si>
  <si>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</si>
  <si>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</si>
  <si>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</si>
  <si>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</si>
  <si>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</si>
  <si>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</si>
  <si>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</si>
  <si>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</si>
  <si>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</si>
  <si>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</si>
  <si>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</si>
  <si>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</si>
  <si>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</si>
  <si>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</si>
  <si>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</si>
  <si>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</si>
  <si>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</si>
  <si>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</si>
  <si>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</si>
  <si>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</si>
  <si>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</si>
  <si>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</si>
  <si>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</si>
  <si>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</si>
  <si>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</si>
  <si>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</si>
  <si>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</si>
  <si>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</si>
  <si>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</si>
  <si>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</si>
  <si>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</si>
  <si>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</si>
  <si>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</si>
  <si>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</si>
  <si>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</si>
  <si>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</si>
  <si>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</si>
  <si>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</si>
  <si>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</si>
  <si>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</si>
  <si>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</si>
  <si>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</si>
  <si>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</si>
  <si>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</si>
  <si>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</si>
  <si>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</si>
  <si>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</si>
  <si>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</si>
  <si>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</si>
  <si>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</si>
  <si>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</si>
  <si>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</si>
  <si>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</si>
  <si>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</si>
  <si>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</si>
  <si>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</si>
  <si>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</si>
  <si>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</si>
  <si>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</si>
  <si>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</si>
  <si>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</si>
  <si>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</si>
  <si>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</si>
  <si>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</si>
  <si>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</si>
  <si>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</si>
  <si>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</si>
  <si>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</si>
  <si>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</si>
  <si>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</si>
  <si>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</si>
  <si>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</si>
  <si>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</si>
  <si>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</si>
  <si>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</si>
  <si>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</si>
  <si>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</si>
  <si>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</si>
  <si>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</si>
  <si>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</si>
  <si>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</si>
  <si>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</si>
  <si>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</si>
  <si>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</si>
  <si>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</si>
  <si>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</si>
  <si>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</si>
  <si>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</si>
  <si>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</si>
  <si>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</si>
  <si>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</si>
  <si>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</si>
  <si>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</si>
  <si>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</si>
  <si>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</si>
  <si>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</si>
  <si>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</si>
  <si>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</si>
  <si>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</si>
  <si>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</si>
  <si>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</si>
  <si>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</si>
  <si>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</si>
  <si>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</si>
  <si>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</si>
  <si>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</si>
  <si>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</si>
  <si>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</si>
  <si>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</si>
  <si>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</si>
  <si>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</si>
  <si>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</si>
  <si>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</si>
  <si>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</si>
  <si>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</si>
  <si>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</si>
  <si>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</si>
  <si>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</si>
  <si>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</si>
  <si>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</si>
  <si>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</si>
  <si>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</si>
  <si>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</si>
  <si>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</si>
  <si>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</si>
  <si>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</si>
  <si>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</si>
  <si>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</si>
  <si>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</si>
  <si>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</si>
  <si>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</si>
  <si>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</si>
  <si>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</si>
  <si>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</si>
  <si>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</si>
  <si>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</si>
  <si>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</si>
  <si>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</si>
  <si>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</si>
  <si>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</si>
  <si>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</si>
  <si>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</si>
  <si>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</si>
  <si>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</si>
  <si>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</si>
  <si>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</si>
  <si>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</si>
  <si>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</si>
  <si>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</si>
  <si>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</si>
  <si>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</si>
  <si>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</si>
  <si>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</si>
  <si>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</si>
  <si>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</si>
  <si>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</si>
  <si>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</si>
  <si>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</si>
  <si>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</si>
  <si>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</si>
  <si>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</si>
  <si>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</si>
  <si>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</si>
  <si>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</si>
  <si>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</si>
  <si>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</si>
  <si>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</si>
  <si>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</si>
  <si>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</si>
  <si>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</si>
  <si>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</si>
  <si>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</si>
  <si>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</si>
  <si>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</si>
  <si>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</si>
  <si>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</si>
  <si>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</si>
  <si>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</si>
  <si>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</si>
  <si>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</si>
  <si>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</si>
  <si>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</si>
  <si>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</si>
  <si>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</si>
  <si>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</si>
  <si>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</si>
  <si>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</si>
  <si>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</si>
  <si>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</si>
  <si>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</si>
  <si>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</si>
  <si>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</si>
  <si>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</si>
  <si>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</si>
  <si>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</si>
  <si>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</si>
  <si>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</si>
  <si>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</si>
  <si>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</si>
  <si>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</si>
  <si>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</si>
  <si>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</si>
  <si>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</si>
  <si>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</si>
  <si>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</si>
  <si>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</si>
  <si>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</si>
  <si>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</si>
  <si>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</si>
  <si>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</si>
  <si>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</si>
  <si>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</si>
  <si>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</si>
  <si>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</si>
  <si>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</si>
  <si>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</si>
  <si>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</si>
  <si>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</si>
  <si>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</si>
  <si>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</si>
  <si>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</si>
  <si>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</si>
  <si>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</si>
  <si>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</si>
  <si>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</si>
  <si>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</si>
  <si>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</si>
  <si>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</si>
  <si>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</si>
  <si>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</si>
  <si>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</si>
  <si>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</si>
  <si>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</si>
  <si>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</si>
  <si>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</si>
  <si>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</si>
  <si>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</si>
  <si>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</si>
  <si>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</si>
  <si>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</si>
  <si>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</si>
  <si>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</si>
  <si>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</si>
  <si>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</si>
  <si>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</si>
  <si>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</si>
  <si>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</si>
  <si>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</si>
  <si>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</si>
  <si>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</si>
  <si>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</si>
  <si>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</si>
  <si>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</si>
  <si>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</si>
  <si>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</si>
  <si>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</si>
  <si>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</si>
  <si>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</si>
  <si>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</si>
  <si>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</si>
  <si>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</si>
  <si>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</si>
  <si>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</si>
  <si>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</si>
  <si>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</si>
  <si>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</si>
  <si>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</si>
  <si>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</si>
  <si>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</si>
  <si>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</si>
  <si>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</si>
  <si>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</si>
  <si>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</si>
  <si>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</si>
  <si>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</si>
  <si>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</si>
  <si>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</si>
  <si>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</si>
  <si>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</si>
  <si>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</si>
  <si>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</si>
  <si>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</si>
  <si>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</si>
  <si>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</si>
  <si>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</si>
  <si>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</si>
  <si>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</si>
  <si>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</si>
  <si>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</si>
  <si>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</si>
  <si>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</si>
  <si>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</si>
  <si>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</si>
  <si>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</si>
  <si>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</si>
  <si>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</si>
  <si>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</si>
  <si>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</si>
  <si>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</si>
  <si>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</si>
  <si>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</si>
  <si>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</si>
  <si>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</si>
  <si>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</si>
  <si>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</si>
  <si>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</si>
  <si>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</si>
  <si>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</si>
  <si>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</si>
  <si>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</si>
  <si>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</si>
  <si>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</si>
  <si>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</si>
  <si>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</si>
  <si>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</si>
  <si>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</si>
  <si>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</si>
  <si>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</si>
  <si>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</si>
  <si>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</si>
  <si>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</si>
  <si>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</si>
  <si>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</si>
  <si>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</si>
  <si>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</si>
  <si>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</si>
  <si>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</si>
  <si>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</si>
  <si>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</si>
  <si>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</si>
  <si>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</si>
  <si>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</si>
  <si>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</si>
  <si>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</si>
  <si>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</si>
  <si>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</si>
  <si>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</si>
  <si>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</si>
  <si>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</si>
  <si>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</si>
  <si>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</si>
  <si>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</si>
  <si>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</si>
  <si>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</si>
  <si>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</si>
  <si>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</si>
  <si>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</si>
  <si>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</si>
  <si>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</si>
  <si>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</si>
  <si>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</si>
  <si>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</si>
  <si>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</si>
  <si>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</si>
  <si>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</si>
  <si>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</si>
  <si>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</si>
  <si>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</si>
  <si>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</si>
  <si>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</si>
  <si>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</si>
  <si>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</si>
  <si>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</si>
  <si>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</si>
  <si>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</si>
  <si>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</si>
  <si>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</si>
  <si>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</si>
  <si>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</si>
  <si>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</si>
  <si>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</si>
  <si>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</si>
  <si>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</si>
  <si>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</si>
  <si>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</si>
  <si>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</si>
  <si>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</si>
  <si>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</si>
  <si>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</si>
  <si>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</si>
  <si>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</si>
  <si>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</si>
  <si>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</si>
  <si>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</si>
  <si>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</si>
  <si>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</si>
  <si>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</si>
  <si>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</si>
  <si>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</si>
  <si>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</si>
  <si>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</si>
  <si>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</si>
  <si>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</si>
  <si>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</si>
  <si>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</si>
  <si>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</si>
  <si>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</si>
  <si>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</si>
  <si>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</si>
  <si>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</si>
  <si>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</si>
  <si>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</si>
  <si>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</si>
  <si>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</si>
  <si>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</si>
  <si>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</si>
  <si>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</si>
  <si>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</si>
  <si>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</si>
  <si>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</si>
  <si>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</si>
  <si>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</si>
  <si>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</si>
  <si>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</si>
  <si>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</si>
  <si>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</si>
  <si>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</si>
  <si>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</si>
  <si>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</si>
  <si>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</si>
  <si>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</si>
  <si>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</si>
  <si>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</si>
  <si>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</si>
  <si>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</si>
  <si>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</si>
  <si>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</si>
  <si>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</si>
  <si>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</si>
  <si>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</si>
  <si>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</si>
  <si>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</si>
  <si>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</si>
  <si>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</si>
  <si>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</si>
  <si>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</si>
  <si>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</si>
  <si>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</si>
  <si>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</si>
  <si>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</si>
  <si>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</si>
  <si>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</si>
  <si>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</si>
  <si>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</si>
  <si>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</si>
  <si>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</si>
  <si>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</si>
  <si>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</si>
  <si>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</si>
  <si>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</si>
  <si>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</si>
  <si>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</si>
  <si>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</si>
  <si>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</si>
  <si>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</si>
  <si>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</si>
  <si>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</si>
  <si>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</si>
  <si>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</si>
  <si>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</si>
  <si>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</si>
  <si>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</si>
  <si>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</si>
  <si>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</si>
  <si>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</si>
  <si>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</si>
  <si>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</si>
  <si>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</si>
  <si>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</si>
  <si>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</si>
  <si>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</si>
  <si>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</si>
  <si>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</si>
  <si>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</si>
  <si>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</si>
  <si>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</si>
  <si>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</si>
  <si>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</si>
  <si>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</si>
  <si>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</si>
  <si>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</si>
  <si>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</si>
  <si>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</si>
  <si>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</si>
  <si>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</si>
  <si>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</si>
  <si>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</si>
  <si>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</si>
  <si>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</si>
  <si>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</si>
  <si>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</si>
  <si>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</si>
  <si>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</si>
  <si>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</si>
  <si>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</si>
  <si>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</si>
  <si>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</si>
  <si>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</si>
  <si>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</si>
  <si>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</si>
  <si>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</si>
  <si>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</si>
  <si>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</si>
  <si>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</si>
  <si>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</si>
  <si>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</si>
  <si>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</si>
  <si>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</si>
  <si>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</si>
  <si>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</si>
  <si>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</si>
  <si>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</si>
  <si>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</si>
  <si>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</si>
  <si>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</si>
  <si>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</si>
  <si>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</si>
  <si>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</si>
  <si>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</si>
  <si>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</si>
  <si>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</si>
  <si>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</si>
  <si>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</si>
  <si>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</si>
  <si>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</si>
  <si>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</si>
  <si>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</si>
  <si>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</si>
  <si>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</si>
  <si>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</si>
  <si>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</si>
  <si>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</si>
  <si>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</si>
  <si>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</si>
  <si>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</si>
  <si>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</si>
  <si>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</si>
  <si>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</si>
  <si>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</si>
  <si>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</si>
  <si>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</si>
  <si>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</si>
  <si>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</si>
  <si>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</si>
  <si>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</si>
  <si>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</si>
  <si>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</si>
  <si>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</si>
  <si>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</si>
  <si>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</si>
  <si>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</si>
  <si>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</si>
  <si>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</si>
  <si>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</si>
  <si>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</si>
  <si>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</si>
  <si>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</si>
  <si>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</si>
  <si>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</si>
  <si>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</si>
  <si>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</si>
  <si>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</si>
  <si>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</si>
  <si>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</si>
  <si>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</si>
  <si>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</si>
  <si>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</si>
  <si>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</si>
  <si>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</si>
  <si>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</si>
  <si>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</si>
  <si>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</si>
  <si>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</si>
  <si>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</si>
  <si>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</si>
  <si>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</si>
  <si>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</si>
  <si>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</si>
  <si>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</si>
  <si>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</si>
  <si>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</si>
  <si>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</si>
  <si>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</si>
  <si>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</si>
  <si>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</si>
  <si>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</si>
  <si>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</si>
  <si>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</si>
  <si>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</si>
  <si>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</si>
  <si>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</si>
  <si>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</si>
  <si>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</si>
  <si>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</si>
  <si>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</si>
  <si>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</si>
  <si>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</si>
  <si>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</si>
  <si>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</si>
  <si>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</si>
  <si>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</si>
  <si>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</si>
  <si>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</si>
  <si>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</si>
  <si>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</si>
  <si>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</si>
  <si>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</si>
  <si>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</si>
  <si>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</si>
  <si>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</si>
  <si>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</si>
  <si>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</si>
  <si>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</si>
  <si>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</si>
  <si>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</si>
  <si>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</si>
  <si>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</si>
  <si>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</si>
  <si>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</si>
  <si>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</si>
  <si>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</si>
  <si>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</si>
  <si>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</si>
  <si>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</si>
  <si>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</si>
  <si>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</si>
  <si>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</si>
  <si>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</si>
  <si>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</si>
  <si>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</si>
  <si>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</si>
  <si>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</si>
  <si>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</si>
  <si>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</si>
  <si>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</si>
  <si>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</si>
  <si>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</si>
  <si>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</si>
  <si>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</si>
  <si>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</si>
  <si>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</si>
  <si>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</si>
  <si>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</si>
  <si>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</si>
  <si>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</si>
  <si>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</si>
  <si>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</si>
  <si>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</si>
  <si>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</si>
  <si>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</si>
  <si>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</si>
  <si>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</si>
  <si>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</si>
  <si>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</si>
  <si>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</si>
  <si>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</si>
  <si>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</si>
  <si>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</si>
  <si>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</si>
  <si>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</si>
  <si>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</si>
  <si>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</si>
  <si>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</si>
  <si>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</si>
  <si>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</si>
  <si>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</si>
  <si>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</si>
  <si>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</si>
  <si>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</si>
  <si>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</si>
  <si>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</si>
  <si>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</si>
  <si>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</si>
  <si>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</si>
  <si>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</si>
  <si>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</si>
  <si>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</si>
  <si>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</si>
  <si>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</si>
  <si>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</si>
  <si>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</si>
  <si>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</si>
  <si>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</si>
  <si>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</si>
  <si>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</si>
  <si>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</si>
  <si>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</si>
  <si>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</si>
  <si>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</si>
  <si>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</si>
  <si>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</si>
  <si>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</si>
  <si>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</si>
  <si>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</si>
  <si>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</si>
  <si>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</si>
  <si>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</si>
  <si>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</si>
  <si>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</si>
  <si>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</si>
  <si>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</si>
  <si>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</si>
  <si>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</si>
  <si>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</si>
  <si>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</si>
  <si>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</si>
  <si>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</si>
  <si>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</si>
  <si>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</si>
  <si>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</si>
  <si>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</si>
  <si>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</si>
  <si>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</si>
  <si>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</si>
  <si>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</si>
  <si>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</si>
  <si>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</si>
  <si>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</si>
  <si>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</si>
  <si>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</si>
  <si>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</si>
  <si>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</si>
  <si>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</si>
  <si>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</si>
  <si>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</si>
  <si>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</si>
  <si>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</si>
  <si>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</si>
  <si>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</si>
  <si>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</si>
  <si>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</si>
  <si>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</si>
  <si>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</si>
  <si>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</si>
  <si>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</si>
  <si>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</si>
  <si>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</si>
  <si>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</si>
  <si>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</si>
  <si>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</si>
  <si>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</si>
  <si>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</si>
  <si>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</si>
  <si>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</si>
  <si>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</si>
  <si>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</si>
  <si>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</si>
  <si>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</si>
  <si>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</si>
  <si>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</si>
  <si>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</si>
  <si>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</si>
  <si>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</si>
  <si>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</si>
  <si>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</si>
  <si>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</si>
  <si>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</si>
  <si>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</si>
  <si>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</si>
  <si>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</si>
  <si>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</si>
  <si>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</si>
  <si>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</si>
  <si>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</si>
  <si>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</si>
  <si>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</si>
  <si>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</si>
  <si>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</si>
  <si>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</si>
  <si>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</si>
  <si>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</si>
  <si>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</si>
  <si>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</si>
  <si>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</si>
  <si>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</si>
  <si>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</si>
  <si>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</si>
  <si>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</si>
  <si>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</si>
  <si>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</si>
  <si>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</si>
  <si>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</si>
  <si>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</si>
  <si>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</si>
  <si>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</si>
  <si>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</si>
  <si>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</si>
  <si>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</si>
  <si>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</si>
  <si>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</si>
  <si>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</si>
  <si>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</si>
  <si>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</si>
  <si>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</si>
  <si>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</si>
  <si>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</si>
  <si>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</si>
  <si>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</si>
  <si>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</si>
  <si>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</si>
  <si>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</si>
  <si>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</si>
  <si>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</si>
  <si>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</si>
  <si>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</si>
  <si>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</si>
  <si>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</si>
  <si>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</si>
  <si>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</si>
  <si>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</si>
  <si>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</si>
  <si>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</si>
  <si>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</si>
  <si>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</si>
  <si>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</si>
  <si>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</si>
  <si>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</si>
  <si>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</si>
  <si>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</si>
  <si>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</si>
  <si>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</si>
  <si>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</si>
  <si>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</si>
  <si>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</si>
  <si>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</si>
  <si>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</si>
  <si>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</si>
  <si>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</si>
  <si>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</si>
  <si>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</si>
  <si>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</si>
  <si>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</si>
  <si>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</si>
  <si>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</si>
  <si>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</si>
  <si>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</si>
  <si>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</si>
  <si>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</si>
  <si>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</si>
  <si>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</si>
  <si>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</si>
  <si>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</si>
  <si>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</si>
  <si>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</si>
  <si>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</si>
  <si>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</si>
  <si>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</si>
  <si>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</si>
  <si>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</si>
  <si>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</si>
  <si>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</si>
  <si>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</si>
  <si>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</si>
  <si>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</si>
  <si>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</si>
  <si>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</si>
  <si>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</si>
  <si>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</si>
  <si>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</si>
  <si>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</si>
  <si>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</si>
  <si>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</si>
  <si>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</si>
  <si>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</si>
  <si>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</si>
  <si>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</si>
  <si>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</si>
  <si>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</si>
  <si>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</si>
  <si>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</si>
  <si>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</si>
  <si>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</si>
  <si>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</si>
  <si>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</si>
  <si>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</si>
  <si>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</si>
  <si>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</si>
  <si>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</si>
  <si>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</si>
  <si>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</si>
  <si>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</si>
  <si>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</si>
  <si>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</si>
  <si>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</si>
  <si>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</si>
  <si>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</si>
  <si>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</si>
  <si>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</si>
  <si>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</si>
  <si>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</si>
  <si>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</si>
  <si>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</si>
  <si>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</si>
  <si>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</si>
  <si>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</si>
  <si>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</si>
  <si>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</si>
  <si>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</si>
  <si>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</si>
  <si>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</si>
  <si>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</si>
  <si>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</si>
  <si>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</si>
  <si>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</si>
  <si>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</si>
  <si>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</si>
  <si>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</si>
  <si>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</si>
  <si>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</si>
  <si>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</si>
  <si>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</si>
  <si>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</si>
  <si>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</si>
  <si>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</si>
  <si>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</si>
  <si>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</si>
  <si>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</si>
  <si>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</si>
  <si>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</si>
  <si>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</si>
  <si>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</si>
  <si>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</si>
  <si>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</si>
  <si>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</si>
  <si>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</si>
  <si>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</si>
  <si>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</si>
  <si>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</si>
  <si>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</si>
  <si>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</si>
  <si>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</si>
  <si>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</si>
  <si>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</si>
  <si>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</si>
  <si>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</si>
  <si>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</si>
  <si>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</si>
  <si>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</si>
  <si>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</si>
  <si>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</si>
  <si>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</si>
  <si>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</si>
  <si>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</si>
  <si>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</si>
  <si>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</si>
  <si>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</si>
  <si>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</si>
  <si>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</si>
  <si>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</si>
  <si>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</si>
  <si>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</si>
  <si>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</si>
  <si>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</si>
  <si>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</si>
  <si>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</si>
  <si>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</si>
  <si>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</si>
  <si>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</si>
  <si>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</si>
  <si>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</si>
  <si>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</si>
  <si>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</si>
  <si>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</si>
  <si>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</si>
  <si>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</si>
  <si>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</si>
  <si>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</si>
  <si>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</si>
  <si>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</si>
  <si>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</si>
  <si>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</si>
  <si>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</si>
  <si>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</si>
  <si>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</si>
  <si>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</si>
  <si>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</si>
  <si>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</si>
  <si>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</si>
  <si>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</si>
  <si>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</si>
  <si>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</si>
  <si>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</si>
  <si>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</si>
  <si>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</si>
  <si>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</si>
  <si>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</si>
  <si>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</si>
  <si>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</si>
  <si>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</si>
  <si>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</si>
  <si>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</si>
  <si>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</si>
  <si>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</si>
  <si>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</si>
  <si>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</si>
  <si>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</si>
  <si>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</si>
  <si>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</si>
  <si>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</si>
  <si>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</si>
  <si>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</si>
  <si>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</si>
  <si>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</si>
  <si>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</si>
  <si>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</si>
  <si>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</si>
  <si>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</si>
  <si>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</si>
  <si>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</si>
  <si>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</si>
  <si>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</si>
  <si>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</si>
  <si>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</si>
  <si>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</si>
  <si>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</si>
  <si>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</si>
  <si>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</si>
  <si>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</si>
  <si>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</si>
  <si>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</si>
  <si>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</si>
  <si>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</si>
  <si>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</si>
  <si>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</si>
  <si>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</si>
  <si>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</si>
  <si>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</si>
  <si>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</si>
  <si>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</si>
  <si>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</si>
  <si>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</si>
  <si>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</si>
  <si>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</si>
  <si>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</si>
  <si>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</si>
  <si>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</si>
  <si>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</si>
  <si>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</si>
  <si>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</si>
  <si>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</si>
  <si>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</si>
  <si>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</si>
  <si>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</si>
  <si>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</si>
  <si>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</si>
  <si>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</si>
  <si>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</si>
  <si>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</si>
  <si>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</si>
  <si>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</si>
  <si>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</si>
  <si>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</si>
  <si>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</si>
  <si>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</si>
  <si>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</si>
  <si>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</si>
  <si>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</si>
  <si>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</si>
  <si>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</si>
  <si>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</si>
  <si>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</si>
  <si>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</si>
  <si>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</si>
  <si>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</si>
  <si>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</si>
  <si>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</si>
  <si>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</si>
  <si>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</si>
  <si>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</si>
  <si>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</si>
  <si>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</si>
  <si>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</si>
  <si>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</si>
  <si>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</si>
  <si>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</si>
  <si>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</si>
  <si>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</si>
  <si>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</si>
  <si>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</si>
  <si>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</si>
  <si>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</si>
  <si>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</si>
  <si>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</si>
  <si>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</si>
  <si>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</si>
  <si>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</si>
  <si>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</si>
  <si>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</si>
  <si>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</si>
  <si>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</si>
  <si>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</si>
  <si>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</si>
  <si>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</si>
  <si>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</si>
  <si>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</si>
  <si>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</si>
  <si>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</si>
  <si>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</si>
  <si>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</si>
  <si>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</si>
  <si>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</si>
  <si>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</si>
  <si>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</si>
  <si>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</si>
  <si>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</si>
  <si>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</si>
  <si>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</si>
  <si>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</si>
  <si>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</si>
  <si>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</si>
  <si>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</si>
  <si>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</si>
  <si>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</si>
  <si>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</si>
  <si>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</si>
  <si>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</si>
  <si>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</si>
  <si>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</si>
  <si>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</si>
  <si>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</si>
  <si>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</si>
  <si>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</si>
  <si>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</si>
  <si>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</si>
  <si>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</si>
  <si>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</si>
  <si>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</si>
  <si>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</si>
  <si>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</si>
  <si>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</si>
  <si>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</si>
  <si>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</si>
  <si>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</si>
  <si>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</si>
  <si>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</si>
  <si>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</si>
  <si>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</si>
  <si>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</si>
  <si>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</si>
  <si>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</si>
  <si>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</si>
  <si>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</si>
  <si>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</si>
  <si>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</si>
  <si>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</si>
  <si>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</si>
  <si>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</si>
  <si>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</si>
  <si>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</si>
  <si>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</si>
  <si>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</si>
  <si>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</si>
  <si>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</si>
  <si>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</si>
  <si>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</si>
  <si>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</si>
  <si>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</si>
  <si>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</si>
  <si>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</si>
  <si>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</si>
  <si>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</si>
  <si>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</si>
  <si>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</si>
  <si>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</si>
  <si>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</si>
  <si>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</si>
  <si>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</si>
  <si>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</si>
  <si>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</si>
  <si>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</si>
  <si>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</si>
  <si>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</si>
  <si>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</si>
  <si>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</si>
  <si>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</si>
  <si>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</si>
  <si>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</si>
  <si>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</si>
  <si>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</si>
  <si>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</si>
  <si>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</si>
  <si>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</si>
  <si>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</si>
  <si>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</si>
  <si>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</si>
  <si>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</si>
  <si>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</si>
  <si>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</si>
  <si>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</si>
  <si>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</si>
  <si>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</si>
  <si>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</si>
  <si>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</si>
  <si>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</si>
  <si>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</si>
  <si>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</si>
  <si>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</si>
  <si>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</si>
  <si>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</si>
  <si>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</si>
  <si>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</si>
  <si>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</si>
  <si>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</si>
  <si>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</si>
  <si>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</si>
  <si>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</si>
  <si>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</si>
  <si>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</si>
  <si>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</si>
  <si>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</si>
  <si>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</si>
  <si>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</si>
  <si>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</si>
  <si>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</si>
  <si>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</si>
  <si>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</si>
  <si>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</si>
  <si>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</si>
  <si>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</si>
  <si>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</si>
  <si>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</si>
  <si>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</si>
  <si>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</si>
  <si>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</si>
  <si>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</si>
  <si>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</si>
  <si>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</si>
  <si>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</si>
  <si>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</si>
  <si>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</si>
  <si>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</si>
  <si>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</si>
  <si>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</si>
  <si>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</si>
  <si>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</si>
  <si>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</si>
  <si>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</si>
  <si>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</si>
  <si>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</si>
  <si>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</si>
  <si>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</si>
  <si>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</si>
  <si>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</si>
  <si>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</si>
  <si>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</si>
  <si>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</si>
  <si>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</si>
  <si>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</si>
  <si>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</si>
  <si>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</si>
  <si>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</si>
  <si>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</si>
  <si>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</si>
  <si>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</si>
  <si>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</si>
  <si>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</si>
  <si>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</si>
  <si>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</si>
  <si>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</si>
  <si>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</si>
  <si>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</si>
  <si>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</si>
  <si>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</si>
  <si>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</si>
  <si>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</si>
  <si>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</si>
  <si>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</si>
  <si>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</si>
  <si>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</si>
  <si>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</si>
  <si>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</si>
  <si>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</si>
  <si>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</si>
  <si>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</si>
  <si>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</si>
  <si>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</si>
  <si>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</si>
  <si>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</si>
  <si>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</si>
  <si>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</si>
  <si>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</si>
  <si>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</si>
  <si>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</si>
  <si>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</si>
  <si>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</si>
  <si>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</si>
  <si>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</si>
  <si>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</si>
  <si>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</si>
  <si>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</si>
  <si>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</si>
  <si>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</si>
  <si>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</si>
  <si>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</si>
  <si>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</si>
  <si>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</si>
  <si>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</si>
  <si>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</si>
  <si>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</si>
  <si>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</si>
  <si>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</si>
  <si>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</si>
  <si>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</si>
  <si>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</si>
  <si>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</si>
  <si>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</si>
  <si>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</si>
  <si>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</si>
  <si>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</si>
  <si>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</si>
  <si>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</si>
  <si>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</si>
  <si>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</si>
  <si>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</si>
  <si>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</si>
  <si>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</si>
  <si>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</si>
  <si>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</si>
  <si>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</si>
  <si>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</si>
  <si>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</si>
  <si>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</si>
  <si>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</si>
  <si>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</si>
  <si>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</si>
  <si>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</si>
  <si>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</si>
  <si>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</si>
  <si>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</si>
  <si>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</si>
  <si>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</si>
  <si>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</si>
  <si>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</si>
  <si>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</si>
  <si>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</si>
  <si>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</si>
  <si>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</si>
  <si>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</si>
  <si>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</si>
  <si>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</si>
  <si>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</si>
  <si>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</si>
  <si>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</si>
  <si>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</si>
  <si>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</si>
  <si>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</si>
  <si>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</si>
  <si>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</si>
  <si>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</si>
  <si>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</si>
  <si>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</si>
  <si>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</si>
  <si>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</si>
  <si>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</si>
  <si>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</si>
  <si>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</si>
  <si>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</si>
  <si>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</si>
  <si>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</si>
  <si>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</si>
  <si>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</si>
  <si>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</si>
  <si>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</si>
  <si>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</si>
  <si>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</si>
  <si>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</si>
  <si>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</si>
  <si>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</si>
  <si>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</si>
  <si>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</si>
  <si>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</si>
  <si>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</si>
  <si>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</si>
  <si>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</si>
  <si>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</si>
  <si>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</si>
  <si>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</si>
  <si>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</si>
  <si>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</si>
  <si>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</si>
  <si>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</si>
  <si>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</si>
  <si>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</si>
  <si>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</si>
  <si>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</si>
  <si>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</si>
  <si>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</si>
  <si>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</si>
  <si>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</si>
  <si>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</si>
  <si>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</si>
  <si>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</si>
  <si>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</si>
  <si>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</si>
  <si>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</si>
  <si>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</si>
  <si>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</si>
  <si>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</si>
  <si>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</si>
  <si>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</si>
  <si>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</si>
  <si>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</si>
  <si>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</si>
  <si>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</si>
  <si>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</si>
  <si>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</si>
  <si>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</si>
  <si>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</si>
  <si>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</si>
  <si>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</si>
  <si>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</si>
  <si>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</si>
  <si>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</si>
  <si>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</si>
  <si>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</si>
  <si>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</si>
  <si>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</si>
  <si>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</si>
  <si>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</si>
  <si>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</si>
  <si>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</si>
  <si>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</si>
  <si>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</si>
  <si>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</si>
  <si>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</si>
  <si>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</si>
  <si>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</si>
  <si>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</si>
  <si>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</si>
  <si>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</si>
  <si>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</si>
  <si>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</si>
  <si>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</si>
  <si>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</si>
  <si>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</si>
  <si>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</si>
  <si>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</si>
  <si>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</si>
  <si>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</si>
  <si>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</si>
  <si>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</si>
  <si>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</si>
  <si>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</si>
  <si>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</si>
  <si>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</si>
  <si>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</si>
  <si>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</si>
  <si>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</si>
  <si>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</si>
  <si>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</si>
  <si>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</si>
  <si>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</si>
  <si>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</si>
  <si>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</si>
  <si>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</si>
  <si>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</si>
  <si>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</si>
  <si>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</si>
  <si>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</si>
  <si>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</si>
  <si>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</si>
  <si>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</si>
  <si>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</si>
  <si>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</si>
  <si>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</si>
  <si>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</si>
  <si>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</si>
  <si>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</si>
  <si>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</si>
  <si>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</si>
  <si>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</si>
  <si>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</si>
  <si>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</si>
  <si>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</si>
  <si>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</si>
  <si>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</si>
  <si>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</si>
  <si>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</si>
  <si>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</si>
  <si>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</si>
  <si>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</si>
  <si>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</si>
  <si>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</si>
  <si>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</si>
  <si>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</si>
  <si>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</si>
  <si>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</si>
  <si>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</si>
  <si>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</si>
  <si>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</si>
  <si>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</si>
  <si>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</si>
  <si>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</si>
  <si>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</si>
  <si>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</si>
  <si>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</si>
  <si>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</si>
  <si>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</si>
  <si>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</si>
  <si>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</si>
  <si>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</si>
  <si>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</si>
  <si>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</si>
  <si>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</si>
  <si>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</si>
  <si>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</si>
  <si>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</si>
  <si>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</si>
  <si>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</si>
  <si>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</si>
  <si>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</si>
  <si>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</si>
  <si>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</si>
  <si>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</si>
  <si>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</si>
  <si>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</si>
  <si>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</si>
  <si>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</si>
  <si>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</si>
  <si>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</si>
  <si>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</si>
  <si>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</si>
  <si>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</si>
  <si>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</si>
  <si>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</si>
  <si>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</si>
  <si>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</si>
  <si>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</si>
  <si>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</si>
  <si>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</si>
  <si>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</si>
  <si>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</si>
  <si>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</si>
  <si>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</si>
  <si>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</si>
  <si>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</si>
  <si>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</si>
  <si>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</si>
  <si>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</si>
  <si>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</si>
  <si>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</si>
  <si>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</si>
  <si>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</si>
  <si>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</si>
  <si>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</si>
  <si>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</si>
  <si>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</si>
  <si>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</si>
  <si>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</si>
  <si>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</si>
  <si>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</si>
  <si>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</si>
  <si>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</si>
  <si>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</si>
  <si>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</si>
  <si>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</si>
  <si>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</si>
  <si>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</si>
  <si>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</si>
  <si>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</si>
  <si>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</si>
  <si>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</si>
  <si>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</si>
  <si>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</si>
  <si>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</si>
  <si>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</si>
  <si>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</si>
  <si>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</si>
  <si>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</si>
  <si>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</si>
  <si>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</si>
  <si>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</si>
  <si>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</si>
  <si>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</si>
  <si>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</si>
  <si>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</si>
  <si>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</si>
  <si>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</si>
  <si>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</si>
  <si>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</si>
  <si>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</si>
  <si>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</si>
  <si>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</si>
  <si>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</si>
  <si>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</si>
  <si>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</si>
  <si>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</si>
  <si>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</si>
  <si>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</si>
  <si>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</si>
  <si>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</si>
  <si>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</si>
  <si>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</si>
  <si>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</si>
  <si>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</si>
  <si>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</si>
  <si>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</si>
  <si>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</si>
  <si>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</si>
  <si>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</si>
  <si>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</si>
  <si>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</si>
  <si>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</si>
  <si>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</si>
  <si>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</si>
  <si>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</si>
  <si>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</si>
  <si>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</si>
  <si>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</si>
  <si>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</si>
  <si>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</si>
  <si>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</si>
  <si>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</si>
  <si>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</si>
  <si>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</si>
  <si>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</si>
  <si>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</si>
  <si>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</si>
  <si>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</si>
  <si>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</si>
  <si>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</si>
  <si>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</si>
  <si>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</si>
  <si>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</si>
  <si>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ALAMBRADO EM MOURÕES DE CONCRETO, COM TELA DE ARAME GALVANIZADO (INCLUSIVE MURETA EM CONCRETO). AF_05/2018</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</si>
  <si>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</si>
  <si>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</si>
  <si>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</si>
  <si>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</si>
  <si>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</si>
  <si>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</si>
  <si>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</si>
  <si>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</si>
  <si>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</si>
  <si>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</si>
  <si>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</si>
  <si>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</si>
  <si>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</si>
  <si>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</si>
  <si>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</si>
  <si>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</si>
  <si>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</si>
  <si>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</si>
  <si>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</si>
  <si>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</si>
  <si>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</si>
  <si>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</si>
  <si>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</si>
  <si>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</si>
  <si>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</si>
  <si>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</si>
  <si>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</si>
  <si>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</si>
  <si>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</si>
  <si>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</si>
  <si>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</si>
  <si>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</si>
  <si>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</si>
  <si>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</si>
  <si>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</si>
  <si>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</si>
  <si>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</si>
  <si>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</si>
  <si>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</si>
  <si>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</si>
  <si>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</si>
  <si>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</si>
  <si>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</si>
  <si>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</si>
  <si>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</si>
  <si>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</si>
  <si>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</si>
  <si>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</si>
  <si>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</si>
  <si>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</si>
  <si>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</si>
  <si>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</si>
  <si>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</si>
  <si>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</si>
  <si>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</si>
  <si>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</si>
  <si>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</si>
  <si>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</si>
  <si>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</si>
  <si>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</si>
  <si>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</si>
  <si>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</si>
  <si>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</si>
  <si>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</si>
  <si>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</si>
  <si>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</si>
  <si>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</si>
  <si>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</si>
  <si>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</si>
  <si>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</si>
  <si>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</si>
  <si>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</si>
  <si>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</si>
  <si>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</si>
  <si>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</si>
  <si>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</si>
  <si>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</si>
  <si>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</si>
  <si>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</si>
  <si>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</si>
  <si>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</si>
  <si>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</si>
  <si>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</si>
  <si>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</si>
  <si>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</si>
  <si>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</si>
  <si>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</si>
  <si>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</si>
  <si>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</si>
  <si>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</si>
  <si>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</si>
  <si>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</si>
  <si>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</si>
  <si>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</si>
  <si>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</si>
  <si>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</si>
  <si>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</si>
  <si>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</si>
  <si>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</si>
  <si>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</si>
  <si>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</si>
  <si>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</si>
  <si>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</si>
  <si>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</si>
  <si>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</si>
  <si>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</si>
  <si>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</si>
  <si>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</si>
  <si>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</si>
  <si>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</si>
  <si>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</si>
  <si>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</si>
  <si>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</si>
  <si>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</si>
  <si>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</si>
  <si>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</si>
  <si>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</si>
  <si>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</si>
  <si>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</si>
  <si>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</si>
  <si>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</si>
  <si>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</si>
  <si>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</si>
  <si>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</si>
  <si>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</si>
  <si>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</si>
  <si>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</si>
  <si>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</si>
  <si>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</si>
  <si>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</si>
  <si>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</si>
  <si>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</si>
  <si>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</si>
  <si>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</si>
  <si>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</si>
  <si>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</si>
  <si>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</si>
  <si>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</si>
  <si>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</si>
  <si>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</si>
  <si>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</si>
  <si>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</si>
  <si>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</si>
  <si>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</si>
  <si>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</si>
  <si>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</si>
  <si>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</si>
  <si>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</si>
  <si>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</si>
  <si>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</si>
  <si>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</si>
  <si>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</si>
  <si>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</si>
  <si>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</si>
  <si>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</si>
  <si>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</si>
  <si>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</si>
  <si>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</si>
  <si>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</si>
  <si>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</si>
  <si>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</si>
  <si>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</si>
  <si>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</si>
  <si>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</si>
  <si>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</si>
  <si>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</si>
  <si>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</si>
  <si>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</si>
  <si>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</si>
  <si>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</si>
  <si>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</si>
  <si>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</si>
  <si>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</si>
  <si>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</si>
  <si>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</si>
  <si>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</si>
  <si>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</si>
  <si>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</si>
  <si>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</si>
  <si>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</si>
  <si>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</si>
  <si>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</si>
  <si>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</si>
  <si>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</si>
  <si>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</si>
  <si>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</si>
  <si>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</si>
  <si>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</si>
  <si>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</si>
  <si>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</si>
  <si>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</si>
  <si>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</si>
  <si>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</si>
  <si>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</si>
  <si>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</si>
  <si>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</si>
  <si>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</si>
  <si>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</si>
  <si>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</si>
  <si>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</si>
  <si>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</si>
  <si>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</si>
  <si>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</si>
  <si>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</si>
  <si>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</si>
  <si>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</si>
  <si>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</si>
  <si>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</si>
  <si>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</si>
  <si>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</si>
  <si>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</si>
  <si>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</si>
  <si>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</si>
  <si>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</si>
  <si>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</si>
  <si>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</si>
  <si>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</si>
  <si>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</si>
  <si>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</si>
  <si>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</si>
  <si>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</si>
  <si>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</si>
  <si>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</si>
  <si>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</si>
  <si>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</si>
  <si>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</si>
  <si>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</si>
  <si>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</si>
  <si>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</si>
  <si>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</si>
  <si>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</si>
  <si>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</si>
  <si>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</si>
  <si>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</si>
  <si>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</si>
  <si>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</si>
  <si>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</si>
  <si>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</si>
  <si>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</si>
  <si>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</si>
  <si>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</si>
  <si>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</si>
  <si>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</si>
  <si>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</si>
  <si>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</si>
  <si>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</si>
  <si>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</si>
  <si>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</si>
  <si>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</si>
  <si>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</si>
  <si>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</si>
  <si>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</si>
  <si>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</si>
  <si>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</si>
  <si>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</si>
  <si>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</si>
  <si>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</si>
  <si>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</si>
  <si>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</si>
  <si>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</si>
  <si>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</si>
  <si>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</si>
  <si>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</si>
  <si>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</si>
  <si>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</si>
  <si>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</si>
  <si>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</si>
  <si>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</si>
  <si>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</si>
  <si>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</si>
  <si>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</si>
  <si>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</si>
  <si>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</si>
  <si>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</si>
  <si>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</si>
  <si>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</si>
  <si>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</si>
  <si>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</si>
  <si>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</si>
  <si>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</si>
  <si>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</si>
  <si>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</si>
  <si>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</si>
  <si>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</si>
  <si>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</si>
  <si>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</si>
  <si>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</si>
  <si>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</si>
  <si>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</si>
  <si>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</si>
  <si>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</si>
  <si>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</si>
  <si>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</si>
  <si>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</si>
  <si>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</si>
  <si>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</si>
  <si>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</si>
  <si>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</si>
  <si>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</si>
  <si>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</si>
  <si>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</si>
  <si>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</si>
  <si>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</si>
  <si>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</si>
  <si>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</si>
  <si>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</si>
  <si>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</si>
  <si>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</si>
  <si>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</si>
  <si>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</si>
  <si>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</si>
  <si>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</si>
  <si>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</si>
  <si>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</si>
  <si>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</si>
  <si>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</si>
  <si>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</si>
  <si>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</si>
  <si>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</si>
  <si>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</si>
  <si>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</si>
  <si>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</si>
  <si>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</si>
  <si>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</si>
  <si>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</si>
  <si>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</si>
  <si>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</si>
  <si>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</si>
  <si>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</si>
  <si>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</si>
  <si>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</si>
  <si>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</si>
  <si>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</si>
  <si>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</si>
  <si>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</si>
  <si>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</si>
  <si>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</si>
  <si>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</si>
  <si>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</si>
  <si>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</si>
  <si>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</si>
  <si>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</si>
  <si>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</si>
  <si>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</si>
  <si>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</si>
  <si>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</si>
  <si>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</si>
  <si>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</si>
  <si>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</si>
  <si>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</si>
  <si>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</si>
  <si>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</si>
  <si>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</si>
  <si>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</si>
  <si>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</si>
  <si>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</si>
  <si>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</si>
  <si>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</si>
  <si>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</si>
  <si>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</si>
  <si>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</si>
  <si>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</si>
  <si>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</si>
  <si>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</si>
  <si>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</si>
  <si>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</si>
  <si>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</si>
  <si>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</si>
  <si>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</si>
  <si>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</si>
  <si>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</si>
  <si>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DATA BASE</t>
  </si>
  <si>
    <t>INCC 01/2025</t>
  </si>
  <si>
    <t>DEMOLIÇÃO DE PILARES E VIGAS EM CONCRETO ARMADO, DE FORMA MECANIZADA COM MARTELETE, SEM REAPROVEITAMENTO. AF_12/2017</t>
  </si>
  <si>
    <t>SICRO</t>
  </si>
  <si>
    <t>1619003</t>
  </si>
  <si>
    <t>Demolição mecânica de concreto armado com escavadeira hidráulica</t>
  </si>
  <si>
    <t>Ministério da Educação</t>
  </si>
  <si>
    <t>Obra: Proinfância - Tipo  B</t>
  </si>
  <si>
    <t>Preço base: Sinapi Junho com desoneração/2014</t>
  </si>
  <si>
    <t>EDIF B - Edificação principal do Proinfância B - 127V</t>
  </si>
  <si>
    <t>PR. UNIT.(R$)</t>
  </si>
  <si>
    <t>1.3</t>
  </si>
  <si>
    <t>73822/2</t>
  </si>
  <si>
    <t>Limpeza de terreno com remoção de camada vegetal</t>
  </si>
  <si>
    <t>2.8</t>
  </si>
  <si>
    <t>2.9</t>
  </si>
  <si>
    <t>2.10</t>
  </si>
  <si>
    <t>3.11</t>
  </si>
  <si>
    <t>3.12</t>
  </si>
  <si>
    <t>3.13</t>
  </si>
  <si>
    <t>3.14</t>
  </si>
  <si>
    <t>3.15</t>
  </si>
  <si>
    <t>3.16</t>
  </si>
  <si>
    <t>3.18</t>
  </si>
  <si>
    <t>3.19</t>
  </si>
  <si>
    <t>3.20</t>
  </si>
  <si>
    <t>3.21</t>
  </si>
  <si>
    <t>3.22</t>
  </si>
  <si>
    <t>4.14</t>
  </si>
  <si>
    <t>4.15</t>
  </si>
  <si>
    <t>4.16</t>
  </si>
  <si>
    <t>4.17</t>
  </si>
  <si>
    <t>6.13</t>
  </si>
  <si>
    <t>6.27</t>
  </si>
  <si>
    <t>6.28</t>
  </si>
  <si>
    <t>6.29</t>
  </si>
  <si>
    <t>6.30</t>
  </si>
  <si>
    <t>6.31</t>
  </si>
  <si>
    <t>6.32</t>
  </si>
  <si>
    <t>6.33</t>
  </si>
  <si>
    <t>6.34</t>
  </si>
  <si>
    <t>6.35</t>
  </si>
  <si>
    <t>6.36</t>
  </si>
  <si>
    <t>6.37</t>
  </si>
  <si>
    <t>9.5</t>
  </si>
  <si>
    <t>9.6</t>
  </si>
  <si>
    <t>9.7</t>
  </si>
  <si>
    <t>9.8</t>
  </si>
  <si>
    <t>9.9</t>
  </si>
  <si>
    <t>9.10</t>
  </si>
  <si>
    <t>10.12</t>
  </si>
  <si>
    <t>10.14</t>
  </si>
  <si>
    <t>10.15</t>
  </si>
  <si>
    <t>10.16</t>
  </si>
  <si>
    <t>10.17</t>
  </si>
  <si>
    <t>10.18</t>
  </si>
  <si>
    <t>10.19</t>
  </si>
  <si>
    <t>10.20</t>
  </si>
  <si>
    <t>10.21</t>
  </si>
  <si>
    <t>10.22</t>
  </si>
  <si>
    <t>12.11</t>
  </si>
  <si>
    <t>12.12</t>
  </si>
  <si>
    <t>12.13</t>
  </si>
  <si>
    <t>12.14</t>
  </si>
  <si>
    <t>12.15</t>
  </si>
  <si>
    <t>12.16</t>
  </si>
  <si>
    <t>12.17</t>
  </si>
  <si>
    <t>12.18</t>
  </si>
  <si>
    <t>12.19</t>
  </si>
  <si>
    <t>12.20</t>
  </si>
  <si>
    <t>12.21</t>
  </si>
  <si>
    <t>12.22</t>
  </si>
  <si>
    <t>12.23</t>
  </si>
  <si>
    <t>12.24</t>
  </si>
  <si>
    <t>12.25</t>
  </si>
  <si>
    <t>12.26</t>
  </si>
  <si>
    <t>12.27</t>
  </si>
  <si>
    <t>12.28</t>
  </si>
  <si>
    <t>12.29</t>
  </si>
  <si>
    <t>12.30</t>
  </si>
  <si>
    <t>Execução de dreno c/ Tubo de PVC corrugado  Ø75mm</t>
  </si>
  <si>
    <t>14.15</t>
  </si>
  <si>
    <t>14.16</t>
  </si>
  <si>
    <t>15.12</t>
  </si>
  <si>
    <t>15.13</t>
  </si>
  <si>
    <t>15.14</t>
  </si>
  <si>
    <t>15.15</t>
  </si>
  <si>
    <t>15.16</t>
  </si>
  <si>
    <t>15.17</t>
  </si>
  <si>
    <t>15.18</t>
  </si>
  <si>
    <t>15.19</t>
  </si>
  <si>
    <t>17.9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</si>
  <si>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</si>
  <si>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</si>
  <si>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</si>
  <si>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</si>
  <si>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</si>
  <si>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</si>
  <si>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</si>
  <si>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</si>
  <si>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</si>
  <si>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</si>
  <si>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</si>
  <si>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</si>
  <si>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</si>
  <si>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</si>
  <si>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</si>
  <si>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</si>
  <si>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</si>
  <si>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</si>
  <si>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</si>
  <si>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</si>
  <si>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</si>
  <si>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</si>
  <si>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</si>
  <si>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</si>
  <si>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</si>
  <si>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</si>
  <si>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</si>
  <si>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</si>
  <si>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</si>
  <si>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</si>
  <si>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</si>
  <si>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</si>
  <si>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</si>
  <si>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</si>
  <si>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</si>
  <si>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</si>
  <si>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</si>
  <si>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</si>
  <si>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</si>
  <si>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</si>
  <si>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</si>
  <si>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</si>
  <si>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</si>
  <si>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</si>
  <si>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</si>
  <si>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</si>
  <si>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</si>
  <si>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</si>
  <si>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</si>
  <si>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20.11</t>
  </si>
  <si>
    <t>20.12</t>
  </si>
  <si>
    <t>20.13</t>
  </si>
  <si>
    <t>20.14</t>
  </si>
  <si>
    <t>20.15</t>
  </si>
  <si>
    <t>20.16</t>
  </si>
  <si>
    <t>20.17</t>
  </si>
  <si>
    <t>20.18</t>
  </si>
  <si>
    <t>20.19</t>
  </si>
  <si>
    <t>20.20</t>
  </si>
  <si>
    <t>20.21</t>
  </si>
  <si>
    <t>20.22</t>
  </si>
  <si>
    <t>20.23</t>
  </si>
  <si>
    <t>20.24</t>
  </si>
  <si>
    <t>20.25</t>
  </si>
  <si>
    <t>20.26</t>
  </si>
  <si>
    <t>20.27</t>
  </si>
  <si>
    <t>20.28</t>
  </si>
  <si>
    <t>20.29</t>
  </si>
  <si>
    <t>22.10</t>
  </si>
  <si>
    <t>22.11</t>
  </si>
  <si>
    <t>22.12</t>
  </si>
  <si>
    <t>Peitoril em granito cinza, largura=17,00cm espessura variável e pingadeira</t>
  </si>
  <si>
    <t>23.13</t>
  </si>
  <si>
    <t>23.14</t>
  </si>
  <si>
    <t>23.15</t>
  </si>
  <si>
    <t>23.16</t>
  </si>
  <si>
    <t>23.17</t>
  </si>
  <si>
    <t>19.49</t>
  </si>
  <si>
    <t>19.50</t>
  </si>
  <si>
    <t>19.51</t>
  </si>
  <si>
    <t>19.52</t>
  </si>
  <si>
    <t>19.53</t>
  </si>
  <si>
    <t>19.54</t>
  </si>
  <si>
    <t>19.55</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</si>
</sst>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mmmm/yyyy"/>
    <numFmt numFmtId="169" formatCode="#,##0.000"/>
    <numFmt numFmtId="170" formatCode="0.0000"/>
    <numFmt numFmtId="171" formatCode="&quot;R$&quot;\ #,##0.00"/>
    <numFmt numFmtId="172" formatCode="0.0%"/>
  </numFmts>
  <fonts count="42">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name val="Arial1"/>
    </font>
    <font>
      <b/>
      <i/>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0"/>
      <color rgb="FFFF0000"/>
      <name val="Arial"/>
      <family val="2"/>
    </font>
    <font>
      <sz val="11"/>
      <color rgb="FF000000"/>
      <name val="Arial"/>
      <family val="2"/>
    </font>
    <font>
      <sz val="16"/>
      <name val="Arial"/>
      <family val="2"/>
    </font>
    <font>
      <sz val="10"/>
      <name val="Arial"/>
      <family val="2"/>
    </font>
    <font>
      <sz val="10"/>
      <color indexed="8"/>
      <name val="Arial"/>
      <family val="2"/>
    </font>
    <font>
      <u/>
      <sz val="11"/>
      <color indexed="12"/>
      <name val="Arial"/>
      <family val="2"/>
    </font>
    <font>
      <sz val="10"/>
      <name val="Arial"/>
      <family val="2"/>
    </font>
    <font>
      <sz val="10"/>
      <color rgb="FF000000"/>
      <name val="Arial"/>
      <family val="2"/>
    </font>
    <font>
      <sz val="8"/>
      <name val="Arial"/>
      <family val="2"/>
    </font>
    <font>
      <b/>
      <sz val="10"/>
      <color theme="1"/>
      <name val="Arial"/>
      <family val="2"/>
    </font>
    <font>
      <b/>
      <sz val="10"/>
      <color theme="0"/>
      <name val="Arial"/>
      <family val="2"/>
    </font>
    <font>
      <sz val="9"/>
      <color rgb="FF000000"/>
      <name val="Arial"/>
      <family val="2"/>
    </font>
    <font>
      <b/>
      <sz val="10"/>
      <color theme="1"/>
      <name val="Calibri"/>
      <family val="2"/>
      <scheme val="minor"/>
    </font>
    <font>
      <sz val="10"/>
      <color theme="1"/>
      <name val="Calibri"/>
      <family val="2"/>
      <scheme val="minor"/>
    </font>
    <font>
      <b/>
      <sz val="12"/>
      <name val="Calibri"/>
      <family val="2"/>
      <scheme val="minor"/>
    </font>
    <font>
      <b/>
      <i/>
      <sz val="10"/>
      <color theme="1"/>
      <name val="Calibri"/>
      <family val="2"/>
      <scheme val="minor"/>
    </font>
    <font>
      <sz val="10"/>
      <name val="Calibri"/>
      <family val="2"/>
      <scheme val="minor"/>
    </font>
    <font>
      <sz val="11"/>
      <name val="Arial"/>
      <family val="1"/>
    </font>
    <font>
      <sz val="14"/>
      <name val="Arial"/>
      <family val="1"/>
    </font>
    <font>
      <sz val="14"/>
      <color theme="1"/>
      <name val="Arial"/>
      <family val="1"/>
    </font>
    <font>
      <b/>
      <sz val="14"/>
      <name val="Arial"/>
      <family val="2"/>
    </font>
    <font>
      <sz val="14"/>
      <name val="Arial"/>
      <family val="2"/>
    </font>
    <font>
      <sz val="20"/>
      <name val="Arial"/>
      <family val="2"/>
    </font>
    <font>
      <b/>
      <sz val="26"/>
      <name val="Times New Roman"/>
      <family val="1"/>
    </font>
    <font>
      <sz val="36"/>
      <name val="Arial"/>
      <family val="2"/>
    </font>
    <font>
      <sz val="18"/>
      <name val="Arial"/>
      <family val="2"/>
    </font>
    <font>
      <sz val="28"/>
      <name val="Arial"/>
      <family val="1"/>
    </font>
    <font>
      <sz val="10"/>
      <name val="Arial"/>
    </font>
    <font>
      <sz val="10"/>
      <name val="Courier New"/>
    </font>
  </fonts>
  <fills count="12">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1" tint="0.49998474074526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indexed="9"/>
        <bgColor indexed="64"/>
      </patternFill>
    </fill>
    <fill>
      <patternFill patternType="solid">
        <fgColor rgb="FFFF0000"/>
        <bgColor indexed="64"/>
      </patternFill>
    </fill>
    <fill>
      <patternFill patternType="solid">
        <fgColor rgb="FFC000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51">
    <xf numFmtId="0" fontId="0" fillId="0" borderId="0"/>
    <xf numFmtId="0" fontId="9" fillId="0" borderId="0" applyNumberFormat="0" applyBorder="0" applyProtection="0"/>
    <xf numFmtId="0" fontId="9" fillId="0" borderId="0" applyNumberFormat="0" applyBorder="0" applyProtection="0"/>
    <xf numFmtId="165" fontId="9" fillId="0" borderId="0" applyBorder="0" applyProtection="0"/>
    <xf numFmtId="165" fontId="9" fillId="0" borderId="0" applyBorder="0" applyProtection="0"/>
    <xf numFmtId="0" fontId="10" fillId="0" borderId="0" applyNumberFormat="0" applyBorder="0" applyProtection="0"/>
    <xf numFmtId="0" fontId="9" fillId="0" borderId="0" applyNumberFormat="0" applyBorder="0" applyProtection="0"/>
    <xf numFmtId="166" fontId="10" fillId="0" borderId="0" applyBorder="0" applyProtection="0"/>
    <xf numFmtId="0" fontId="11" fillId="0" borderId="0" applyNumberFormat="0" applyBorder="0" applyProtection="0">
      <alignment horizontal="center"/>
    </xf>
    <xf numFmtId="0" fontId="11" fillId="0" borderId="0" applyNumberFormat="0" applyBorder="0" applyProtection="0">
      <alignment horizontal="center" textRotation="90"/>
    </xf>
    <xf numFmtId="0" fontId="4" fillId="0" borderId="0"/>
    <xf numFmtId="9" fontId="4" fillId="0" borderId="0" applyFont="0" applyFill="0" applyBorder="0" applyAlignment="0" applyProtection="0"/>
    <xf numFmtId="0" fontId="12" fillId="0" borderId="0" applyNumberFormat="0" applyBorder="0" applyProtection="0"/>
    <xf numFmtId="167" fontId="12" fillId="0" borderId="0" applyBorder="0" applyProtection="0"/>
    <xf numFmtId="164" fontId="6" fillId="0" borderId="0" applyFont="0" applyFill="0" applyBorder="0" applyAlignment="0" applyProtection="0"/>
    <xf numFmtId="164" fontId="4" fillId="0" borderId="0" applyFont="0" applyFill="0" applyBorder="0" applyAlignment="0" applyProtection="0"/>
    <xf numFmtId="165" fontId="9" fillId="0" borderId="0" applyBorder="0" applyProtection="0"/>
    <xf numFmtId="0" fontId="4" fillId="0" borderId="0"/>
    <xf numFmtId="0" fontId="4" fillId="0" borderId="0"/>
    <xf numFmtId="0" fontId="4" fillId="0" borderId="0"/>
    <xf numFmtId="0" fontId="14" fillId="0" borderId="0"/>
    <xf numFmtId="164" fontId="4" fillId="0" borderId="0" applyFont="0" applyFill="0" applyBorder="0" applyAlignment="0" applyProtection="0"/>
    <xf numFmtId="164" fontId="6" fillId="0" borderId="0" applyFont="0" applyFill="0" applyBorder="0" applyAlignment="0" applyProtection="0"/>
    <xf numFmtId="0" fontId="3" fillId="0" borderId="0"/>
    <xf numFmtId="0" fontId="2" fillId="0" borderId="0"/>
    <xf numFmtId="0" fontId="16" fillId="0" borderId="0"/>
    <xf numFmtId="164" fontId="6" fillId="0" borderId="0" applyFont="0" applyFill="0" applyBorder="0" applyAlignment="0" applyProtection="0"/>
    <xf numFmtId="0" fontId="14" fillId="0" borderId="0"/>
    <xf numFmtId="164" fontId="4" fillId="0" borderId="0" applyFont="0" applyFill="0" applyBorder="0" applyAlignment="0" applyProtection="0"/>
    <xf numFmtId="9" fontId="4" fillId="0" borderId="0" applyFont="0" applyFill="0" applyBorder="0" applyAlignment="0" applyProtection="0"/>
    <xf numFmtId="0" fontId="10" fillId="0" borderId="0" applyNumberFormat="0" applyBorder="0" applyProtection="0"/>
    <xf numFmtId="0" fontId="18" fillId="0" borderId="0" applyNumberFormat="0" applyFill="0" applyBorder="0" applyAlignment="0" applyProtection="0">
      <alignment vertical="top"/>
      <protection locked="0"/>
    </xf>
    <xf numFmtId="44" fontId="6"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6" fillId="0" borderId="0" applyFont="0" applyFill="0" applyBorder="0" applyAlignment="0" applyProtection="0"/>
    <xf numFmtId="164" fontId="4" fillId="0" borderId="0" applyFont="0" applyFill="0" applyBorder="0" applyAlignment="0" applyProtection="0"/>
    <xf numFmtId="0" fontId="19" fillId="0" borderId="0"/>
    <xf numFmtId="0" fontId="4" fillId="0" borderId="0"/>
    <xf numFmtId="0" fontId="1" fillId="0" borderId="0"/>
    <xf numFmtId="9" fontId="1"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4" fillId="0" borderId="0"/>
    <xf numFmtId="43" fontId="30" fillId="0" borderId="0" applyFont="0" applyFill="0" applyBorder="0" applyAlignment="0" applyProtection="0"/>
    <xf numFmtId="0" fontId="40" fillId="0" borderId="0"/>
  </cellStyleXfs>
  <cellXfs count="511">
    <xf numFmtId="0" fontId="0" fillId="0" borderId="0" xfId="0"/>
    <xf numFmtId="0" fontId="4" fillId="0" borderId="0" xfId="10" applyAlignment="1">
      <alignment vertical="center"/>
    </xf>
    <xf numFmtId="0" fontId="4" fillId="0" borderId="0" xfId="10" applyAlignment="1">
      <alignment horizontal="center" vertical="center"/>
    </xf>
    <xf numFmtId="0" fontId="4" fillId="0" borderId="0" xfId="10" applyAlignment="1">
      <alignment horizontal="center"/>
    </xf>
    <xf numFmtId="0" fontId="4" fillId="0" borderId="0" xfId="10" applyAlignment="1">
      <alignment horizontal="left" vertical="center"/>
    </xf>
    <xf numFmtId="0" fontId="5" fillId="0" borderId="1" xfId="10" applyFont="1" applyBorder="1" applyAlignment="1">
      <alignment horizontal="center" vertical="center"/>
    </xf>
    <xf numFmtId="0" fontId="5" fillId="0" borderId="1" xfId="10" applyFont="1" applyBorder="1" applyAlignment="1">
      <alignment vertical="center"/>
    </xf>
    <xf numFmtId="0" fontId="4" fillId="0" borderId="1" xfId="10" applyBorder="1" applyAlignment="1">
      <alignment vertical="center"/>
    </xf>
    <xf numFmtId="0" fontId="4" fillId="0" borderId="1" xfId="10" applyBorder="1" applyAlignment="1">
      <alignment horizontal="center" vertical="center"/>
    </xf>
    <xf numFmtId="4" fontId="4" fillId="0" borderId="1" xfId="10" applyNumberFormat="1" applyBorder="1" applyAlignment="1">
      <alignment vertical="center"/>
    </xf>
    <xf numFmtId="0" fontId="4" fillId="0" borderId="1" xfId="10" applyBorder="1" applyAlignment="1">
      <alignment horizontal="center" vertical="center" wrapText="1"/>
    </xf>
    <xf numFmtId="0" fontId="4" fillId="0" borderId="1" xfId="10" applyBorder="1" applyAlignment="1">
      <alignment horizontal="left" vertical="center" wrapText="1"/>
    </xf>
    <xf numFmtId="0" fontId="4" fillId="0" borderId="1" xfId="10" applyBorder="1" applyAlignment="1">
      <alignment horizontal="left" vertical="center"/>
    </xf>
    <xf numFmtId="0" fontId="5" fillId="0" borderId="1" xfId="10" applyFont="1" applyBorder="1" applyAlignment="1">
      <alignment vertical="center" wrapText="1"/>
    </xf>
    <xf numFmtId="4" fontId="5" fillId="0" borderId="1" xfId="10" applyNumberFormat="1" applyFont="1" applyBorder="1" applyAlignment="1">
      <alignment vertical="center" wrapText="1"/>
    </xf>
    <xf numFmtId="4" fontId="4" fillId="0" borderId="0" xfId="10" applyNumberFormat="1" applyAlignment="1">
      <alignment vertical="center"/>
    </xf>
    <xf numFmtId="0" fontId="5" fillId="0" borderId="1" xfId="10" applyFont="1" applyBorder="1" applyAlignment="1">
      <alignment horizontal="left" vertical="center" wrapText="1"/>
    </xf>
    <xf numFmtId="0" fontId="5" fillId="2" borderId="1" xfId="10" applyFont="1" applyFill="1" applyBorder="1" applyAlignment="1">
      <alignment horizontal="center"/>
    </xf>
    <xf numFmtId="0" fontId="5" fillId="2" borderId="1" xfId="10" applyFont="1" applyFill="1" applyBorder="1" applyAlignment="1">
      <alignment vertical="center"/>
    </xf>
    <xf numFmtId="4" fontId="5" fillId="2" borderId="1" xfId="10" applyNumberFormat="1" applyFont="1" applyFill="1" applyBorder="1" applyAlignment="1">
      <alignment vertical="center"/>
    </xf>
    <xf numFmtId="0" fontId="4" fillId="0" borderId="1" xfId="10" applyBorder="1" applyAlignment="1">
      <alignment vertical="center" wrapText="1"/>
    </xf>
    <xf numFmtId="49" fontId="4" fillId="0" borderId="1" xfId="10" applyNumberFormat="1" applyBorder="1" applyAlignment="1">
      <alignment vertical="center" wrapText="1"/>
    </xf>
    <xf numFmtId="164" fontId="4" fillId="0" borderId="0" xfId="10" applyNumberFormat="1" applyAlignment="1">
      <alignment vertical="center"/>
    </xf>
    <xf numFmtId="0" fontId="4" fillId="4" borderId="1" xfId="10" applyFill="1" applyBorder="1" applyAlignment="1">
      <alignment vertical="center" wrapText="1"/>
    </xf>
    <xf numFmtId="0" fontId="4" fillId="4" borderId="1" xfId="10" applyFill="1" applyBorder="1" applyAlignment="1">
      <alignment horizontal="center" vertical="center"/>
    </xf>
    <xf numFmtId="0" fontId="4" fillId="4" borderId="1" xfId="10" applyFill="1" applyBorder="1" applyAlignment="1">
      <alignment vertical="center"/>
    </xf>
    <xf numFmtId="0" fontId="4" fillId="4" borderId="0" xfId="10" applyFill="1" applyAlignment="1">
      <alignment vertical="center"/>
    </xf>
    <xf numFmtId="0" fontId="5" fillId="4" borderId="1" xfId="10" applyFont="1" applyFill="1" applyBorder="1" applyAlignment="1">
      <alignment vertical="center" wrapText="1"/>
    </xf>
    <xf numFmtId="0" fontId="5" fillId="4" borderId="1" xfId="10" applyFont="1" applyFill="1" applyBorder="1" applyAlignment="1">
      <alignment vertical="center"/>
    </xf>
    <xf numFmtId="49" fontId="4" fillId="4" borderId="1" xfId="10" applyNumberFormat="1" applyFill="1" applyBorder="1" applyAlignment="1">
      <alignment horizontal="center" vertical="center"/>
    </xf>
    <xf numFmtId="164" fontId="4" fillId="4" borderId="1" xfId="15" applyFont="1" applyFill="1" applyBorder="1" applyAlignment="1">
      <alignment horizontal="center" vertical="center" wrapText="1"/>
    </xf>
    <xf numFmtId="0" fontId="5" fillId="0" borderId="1" xfId="10" applyFont="1" applyBorder="1" applyAlignment="1">
      <alignment horizontal="center" vertical="center" wrapText="1"/>
    </xf>
    <xf numFmtId="4" fontId="4" fillId="0" borderId="1" xfId="10" applyNumberFormat="1" applyBorder="1" applyAlignment="1">
      <alignment horizontal="right" vertical="center" wrapText="1"/>
    </xf>
    <xf numFmtId="0" fontId="4" fillId="4" borderId="1" xfId="10" applyFill="1" applyBorder="1" applyAlignment="1">
      <alignment horizontal="center" vertical="center" wrapText="1"/>
    </xf>
    <xf numFmtId="0" fontId="4" fillId="4" borderId="1" xfId="10" applyFill="1" applyBorder="1" applyAlignment="1">
      <alignment horizontal="left" vertical="center" wrapText="1"/>
    </xf>
    <xf numFmtId="4" fontId="4" fillId="4" borderId="1" xfId="10" applyNumberFormat="1" applyFill="1" applyBorder="1" applyAlignment="1">
      <alignment vertical="center"/>
    </xf>
    <xf numFmtId="164" fontId="4" fillId="0" borderId="1" xfId="15" applyFont="1" applyFill="1" applyBorder="1" applyAlignment="1">
      <alignment horizontal="right" vertical="center" wrapText="1"/>
    </xf>
    <xf numFmtId="0" fontId="13" fillId="0" borderId="0" xfId="10" applyFont="1" applyAlignment="1">
      <alignment horizontal="left" vertical="center"/>
    </xf>
    <xf numFmtId="0" fontId="5" fillId="3" borderId="1" xfId="10" applyFont="1" applyFill="1" applyBorder="1" applyAlignment="1">
      <alignment vertical="center"/>
    </xf>
    <xf numFmtId="0" fontId="4" fillId="3" borderId="1" xfId="10" applyFill="1" applyBorder="1" applyAlignment="1">
      <alignment vertical="center"/>
    </xf>
    <xf numFmtId="0" fontId="5" fillId="3" borderId="1" xfId="10" applyFont="1" applyFill="1" applyBorder="1" applyAlignment="1">
      <alignment vertical="center" wrapText="1"/>
    </xf>
    <xf numFmtId="0" fontId="4" fillId="3" borderId="1" xfId="10" applyFill="1" applyBorder="1" applyAlignment="1">
      <alignment vertical="center" wrapText="1"/>
    </xf>
    <xf numFmtId="0" fontId="5" fillId="3" borderId="1" xfId="10" applyFont="1" applyFill="1" applyBorder="1" applyAlignment="1">
      <alignment horizontal="left" vertical="center"/>
    </xf>
    <xf numFmtId="0" fontId="5" fillId="3" borderId="1" xfId="10" applyFont="1" applyFill="1" applyBorder="1" applyAlignment="1">
      <alignment horizontal="center" vertical="center"/>
    </xf>
    <xf numFmtId="0" fontId="5" fillId="2" borderId="1" xfId="10" applyFont="1" applyFill="1" applyBorder="1" applyAlignment="1">
      <alignment horizontal="center" vertical="center"/>
    </xf>
    <xf numFmtId="0" fontId="7" fillId="0" borderId="1" xfId="5" applyNumberFormat="1" applyFont="1" applyBorder="1" applyAlignment="1">
      <alignment horizontal="center" vertical="center" wrapText="1"/>
    </xf>
    <xf numFmtId="2" fontId="4" fillId="0" borderId="1" xfId="10" applyNumberFormat="1" applyBorder="1" applyAlignment="1">
      <alignment horizontal="center" vertical="center" wrapText="1"/>
    </xf>
    <xf numFmtId="0" fontId="5" fillId="4" borderId="1" xfId="10" applyFont="1" applyFill="1" applyBorder="1" applyAlignment="1">
      <alignment horizontal="center" vertical="center"/>
    </xf>
    <xf numFmtId="4" fontId="5" fillId="3" borderId="1" xfId="10" applyNumberFormat="1" applyFont="1" applyFill="1" applyBorder="1" applyAlignment="1">
      <alignment vertical="center"/>
    </xf>
    <xf numFmtId="164" fontId="4" fillId="0" borderId="0" xfId="26" applyFont="1" applyFill="1" applyAlignment="1">
      <alignment vertical="center"/>
    </xf>
    <xf numFmtId="164" fontId="4" fillId="0" borderId="0" xfId="26" applyFont="1" applyFill="1" applyAlignment="1">
      <alignment horizontal="center" vertical="center"/>
    </xf>
    <xf numFmtId="164" fontId="5" fillId="0" borderId="9" xfId="26" applyFont="1" applyFill="1" applyBorder="1" applyAlignment="1" applyProtection="1">
      <alignment horizontal="center" vertical="center"/>
      <protection locked="0"/>
    </xf>
    <xf numFmtId="164" fontId="4" fillId="0" borderId="0" xfId="26" applyFont="1" applyFill="1" applyBorder="1" applyAlignment="1">
      <alignment vertical="center"/>
    </xf>
    <xf numFmtId="164" fontId="4" fillId="0" borderId="0" xfId="26" applyFont="1" applyFill="1" applyBorder="1" applyAlignment="1">
      <alignment horizontal="center" vertical="center"/>
    </xf>
    <xf numFmtId="164" fontId="5" fillId="0" borderId="1" xfId="26" applyFont="1" applyFill="1" applyBorder="1" applyAlignment="1">
      <alignment vertical="center" wrapText="1"/>
    </xf>
    <xf numFmtId="164" fontId="4" fillId="0" borderId="1" xfId="26" applyFont="1" applyFill="1" applyBorder="1" applyAlignment="1">
      <alignment vertical="center"/>
    </xf>
    <xf numFmtId="164" fontId="4" fillId="0" borderId="1" xfId="26" applyFont="1" applyFill="1" applyBorder="1" applyAlignment="1">
      <alignment horizontal="right" vertical="center" wrapText="1"/>
    </xf>
    <xf numFmtId="164" fontId="5" fillId="2" borderId="1" xfId="26" applyFont="1" applyFill="1" applyBorder="1" applyAlignment="1">
      <alignment vertical="center"/>
    </xf>
    <xf numFmtId="164" fontId="4" fillId="0" borderId="1" xfId="26" applyFont="1" applyFill="1" applyBorder="1" applyAlignment="1">
      <alignment vertical="center" wrapText="1"/>
    </xf>
    <xf numFmtId="4" fontId="4" fillId="0" borderId="1" xfId="27" applyNumberFormat="1" applyFont="1" applyBorder="1" applyAlignment="1">
      <alignment vertical="center" wrapText="1"/>
    </xf>
    <xf numFmtId="164" fontId="4" fillId="0" borderId="1" xfId="26" applyFont="1" applyFill="1" applyBorder="1" applyAlignment="1">
      <alignment horizontal="center" vertical="center"/>
    </xf>
    <xf numFmtId="49" fontId="4" fillId="0" borderId="1" xfId="27" applyNumberFormat="1" applyFont="1" applyBorder="1" applyAlignment="1">
      <alignment horizontal="center" vertical="center" wrapText="1"/>
    </xf>
    <xf numFmtId="49" fontId="4" fillId="0" borderId="1" xfId="27" applyNumberFormat="1" applyFont="1" applyBorder="1" applyAlignment="1">
      <alignment vertical="center" wrapText="1"/>
    </xf>
    <xf numFmtId="164" fontId="4" fillId="0" borderId="1" xfId="26" applyFont="1" applyFill="1" applyBorder="1" applyAlignment="1">
      <alignment horizontal="right" vertical="center"/>
    </xf>
    <xf numFmtId="164" fontId="4" fillId="4" borderId="1" xfId="26" applyFont="1" applyFill="1" applyBorder="1" applyAlignment="1">
      <alignment vertical="center"/>
    </xf>
    <xf numFmtId="164" fontId="5" fillId="3" borderId="1" xfId="26" applyFont="1" applyFill="1" applyBorder="1" applyAlignment="1">
      <alignment vertical="center"/>
    </xf>
    <xf numFmtId="164" fontId="5" fillId="3" borderId="1" xfId="26" applyFont="1" applyFill="1" applyBorder="1" applyAlignment="1">
      <alignment horizontal="center" vertical="center"/>
    </xf>
    <xf numFmtId="164" fontId="4" fillId="4" borderId="1" xfId="26" applyFont="1" applyFill="1" applyBorder="1" applyAlignment="1">
      <alignment vertical="center" wrapText="1"/>
    </xf>
    <xf numFmtId="164" fontId="4" fillId="4" borderId="1" xfId="26" applyFont="1" applyFill="1" applyBorder="1" applyAlignment="1">
      <alignment horizontal="center" vertical="center"/>
    </xf>
    <xf numFmtId="164" fontId="4" fillId="3" borderId="1" xfId="26" applyFont="1" applyFill="1" applyBorder="1" applyAlignment="1">
      <alignment vertical="center" wrapText="1"/>
    </xf>
    <xf numFmtId="164" fontId="4" fillId="4" borderId="1" xfId="26" applyFont="1" applyFill="1" applyBorder="1" applyAlignment="1">
      <alignment horizontal="center" vertical="center" wrapText="1"/>
    </xf>
    <xf numFmtId="164" fontId="4" fillId="0" borderId="1" xfId="26" applyFont="1" applyFill="1" applyBorder="1" applyAlignment="1">
      <alignment horizontal="center" vertical="center" wrapText="1"/>
    </xf>
    <xf numFmtId="164" fontId="4" fillId="4" borderId="1" xfId="26" applyFont="1" applyFill="1" applyBorder="1" applyAlignment="1">
      <alignment horizontal="right" vertical="center"/>
    </xf>
    <xf numFmtId="164" fontId="4" fillId="3" borderId="1" xfId="26" applyFont="1" applyFill="1" applyBorder="1" applyAlignment="1">
      <alignment vertical="center"/>
    </xf>
    <xf numFmtId="164" fontId="8" fillId="0" borderId="1" xfId="26" applyFont="1" applyFill="1" applyBorder="1" applyAlignment="1">
      <alignment vertical="center" wrapText="1"/>
    </xf>
    <xf numFmtId="164" fontId="4" fillId="2" borderId="1" xfId="26" applyFont="1" applyFill="1" applyBorder="1" applyAlignment="1">
      <alignment vertical="center"/>
    </xf>
    <xf numFmtId="164" fontId="5" fillId="0" borderId="0" xfId="26" applyFont="1" applyFill="1" applyBorder="1" applyAlignment="1">
      <alignment horizontal="center" vertical="center" wrapText="1"/>
    </xf>
    <xf numFmtId="164" fontId="5" fillId="0" borderId="0" xfId="26" applyFont="1" applyFill="1" applyBorder="1" applyAlignment="1" applyProtection="1">
      <alignment horizontal="center" vertical="center"/>
      <protection locked="0"/>
    </xf>
    <xf numFmtId="0" fontId="4" fillId="2" borderId="1" xfId="10" applyFill="1" applyBorder="1" applyAlignment="1">
      <alignment vertical="center"/>
    </xf>
    <xf numFmtId="0" fontId="17" fillId="0" borderId="1" xfId="10" applyFont="1" applyBorder="1" applyAlignment="1">
      <alignment horizontal="center" vertical="center" wrapText="1"/>
    </xf>
    <xf numFmtId="164" fontId="4" fillId="0" borderId="1" xfId="14" applyFont="1" applyFill="1" applyBorder="1" applyAlignment="1">
      <alignment horizontal="right" vertical="center"/>
    </xf>
    <xf numFmtId="164" fontId="4" fillId="0" borderId="1" xfId="14" applyFont="1" applyFill="1" applyBorder="1" applyAlignment="1">
      <alignment horizontal="right" vertical="center" wrapText="1"/>
    </xf>
    <xf numFmtId="164" fontId="5" fillId="0" borderId="1" xfId="15" applyFont="1" applyFill="1" applyBorder="1" applyAlignment="1">
      <alignment vertical="center" wrapText="1"/>
    </xf>
    <xf numFmtId="2" fontId="4" fillId="0" borderId="1" xfId="0" applyNumberFormat="1" applyFont="1" applyBorder="1" applyAlignment="1">
      <alignment horizontal="center" vertical="center" wrapText="1"/>
    </xf>
    <xf numFmtId="0" fontId="7" fillId="0" borderId="1" xfId="4" applyNumberFormat="1" applyFont="1" applyBorder="1" applyAlignment="1">
      <alignment horizontal="center" vertical="center" wrapText="1"/>
    </xf>
    <xf numFmtId="0" fontId="7" fillId="0" borderId="1" xfId="4" applyNumberFormat="1" applyFont="1" applyBorder="1" applyAlignment="1">
      <alignment horizontal="left" vertical="center" wrapText="1"/>
    </xf>
    <xf numFmtId="49" fontId="4" fillId="0" borderId="1" xfId="10" applyNumberFormat="1" applyBorder="1" applyAlignment="1">
      <alignment horizontal="center" vertical="center"/>
    </xf>
    <xf numFmtId="0" fontId="4" fillId="0" borderId="1" xfId="27" applyFont="1" applyBorder="1" applyAlignment="1">
      <alignment horizontal="center" vertical="center" wrapText="1"/>
    </xf>
    <xf numFmtId="164" fontId="4" fillId="0" borderId="1" xfId="14" applyFont="1" applyFill="1" applyBorder="1" applyAlignment="1">
      <alignment horizontal="center" vertical="center"/>
    </xf>
    <xf numFmtId="164" fontId="4" fillId="0" borderId="1" xfId="15" applyFont="1" applyFill="1" applyBorder="1" applyAlignment="1">
      <alignment horizontal="center" vertical="center" wrapText="1"/>
    </xf>
    <xf numFmtId="0" fontId="5" fillId="4" borderId="1" xfId="10" applyFont="1" applyFill="1" applyBorder="1" applyAlignment="1">
      <alignment horizontal="center" vertical="center" wrapText="1"/>
    </xf>
    <xf numFmtId="0" fontId="5" fillId="4" borderId="1" xfId="10" applyFont="1" applyFill="1" applyBorder="1" applyAlignment="1">
      <alignment horizontal="left" vertical="center" wrapText="1"/>
    </xf>
    <xf numFmtId="164" fontId="4" fillId="0" borderId="1" xfId="14" applyFont="1" applyFill="1" applyBorder="1" applyAlignment="1">
      <alignment horizontal="center" vertical="center" wrapText="1"/>
    </xf>
    <xf numFmtId="43" fontId="4" fillId="0" borderId="0" xfId="10" applyNumberFormat="1" applyAlignment="1">
      <alignment vertical="center"/>
    </xf>
    <xf numFmtId="165" fontId="7" fillId="0" borderId="1" xfId="4" applyFont="1" applyBorder="1" applyAlignment="1">
      <alignment horizontal="center" vertical="center" wrapText="1"/>
    </xf>
    <xf numFmtId="164" fontId="4" fillId="4" borderId="1" xfId="14" applyFont="1" applyFill="1" applyBorder="1" applyAlignment="1">
      <alignment vertical="center"/>
    </xf>
    <xf numFmtId="164" fontId="5" fillId="0" borderId="1" xfId="14" applyFont="1" applyFill="1" applyBorder="1" applyAlignment="1">
      <alignment vertical="center"/>
    </xf>
    <xf numFmtId="1" fontId="4" fillId="0" borderId="1" xfId="10" applyNumberFormat="1" applyBorder="1" applyAlignment="1">
      <alignment horizontal="center" vertical="center" wrapText="1"/>
    </xf>
    <xf numFmtId="164" fontId="4" fillId="0" borderId="1" xfId="14" applyFont="1" applyFill="1" applyBorder="1" applyAlignment="1">
      <alignment vertical="center"/>
    </xf>
    <xf numFmtId="2" fontId="4" fillId="0" borderId="1" xfId="14" applyNumberFormat="1" applyFont="1" applyFill="1" applyBorder="1" applyAlignment="1">
      <alignment vertical="center" wrapText="1"/>
    </xf>
    <xf numFmtId="44" fontId="4" fillId="4" borderId="1" xfId="43" applyFont="1" applyFill="1" applyBorder="1" applyAlignment="1">
      <alignment vertical="center"/>
    </xf>
    <xf numFmtId="0" fontId="0" fillId="0" borderId="0" xfId="0" applyAlignment="1">
      <alignment horizontal="center" vertical="center"/>
    </xf>
    <xf numFmtId="49" fontId="5" fillId="3" borderId="1" xfId="10" applyNumberFormat="1" applyFont="1" applyFill="1" applyBorder="1" applyAlignment="1">
      <alignment horizontal="center" vertical="center"/>
    </xf>
    <xf numFmtId="4" fontId="5" fillId="3" borderId="1" xfId="10" applyNumberFormat="1" applyFont="1" applyFill="1" applyBorder="1" applyAlignment="1">
      <alignment horizontal="center" vertical="center" wrapText="1"/>
    </xf>
    <xf numFmtId="4" fontId="5" fillId="3" borderId="1" xfId="10" applyNumberFormat="1" applyFont="1" applyFill="1" applyBorder="1" applyAlignment="1">
      <alignment horizontal="center" vertical="center"/>
    </xf>
    <xf numFmtId="0" fontId="4" fillId="0" borderId="1" xfId="0" applyFont="1" applyBorder="1" applyAlignment="1">
      <alignment horizontal="left" vertical="center" wrapText="1"/>
    </xf>
    <xf numFmtId="0" fontId="23" fillId="6" borderId="1" xfId="0" applyFont="1" applyFill="1" applyBorder="1" applyAlignment="1">
      <alignment horizontal="center" vertical="center"/>
    </xf>
    <xf numFmtId="168" fontId="20" fillId="0" borderId="1" xfId="0" applyNumberFormat="1" applyFont="1" applyBorder="1"/>
    <xf numFmtId="169" fontId="20" fillId="0" borderId="1" xfId="0" applyNumberFormat="1" applyFont="1" applyBorder="1" applyAlignment="1">
      <alignment horizontal="center"/>
    </xf>
    <xf numFmtId="2" fontId="20" fillId="0" borderId="1" xfId="0" applyNumberFormat="1" applyFont="1" applyBorder="1" applyAlignment="1">
      <alignment horizontal="center"/>
    </xf>
    <xf numFmtId="4" fontId="20" fillId="0" borderId="1" xfId="0" applyNumberFormat="1" applyFont="1" applyBorder="1"/>
    <xf numFmtId="0" fontId="20" fillId="0" borderId="1" xfId="0" applyFont="1" applyBorder="1"/>
    <xf numFmtId="170" fontId="20" fillId="0" borderId="1" xfId="0" applyNumberFormat="1" applyFont="1" applyBorder="1"/>
    <xf numFmtId="14" fontId="20" fillId="0" borderId="1" xfId="0" applyNumberFormat="1" applyFont="1" applyBorder="1"/>
    <xf numFmtId="4" fontId="5" fillId="4" borderId="1" xfId="10" applyNumberFormat="1" applyFont="1" applyFill="1" applyBorder="1" applyAlignment="1">
      <alignment vertical="center" wrapText="1"/>
    </xf>
    <xf numFmtId="0" fontId="8" fillId="4" borderId="1" xfId="10" applyFont="1" applyFill="1" applyBorder="1" applyAlignment="1">
      <alignment vertical="center" wrapText="1"/>
    </xf>
    <xf numFmtId="165" fontId="7" fillId="4" borderId="1" xfId="4" applyFont="1" applyFill="1" applyBorder="1" applyAlignment="1">
      <alignment horizontal="center" vertical="center" wrapText="1"/>
    </xf>
    <xf numFmtId="0" fontId="4" fillId="4" borderId="1" xfId="10" applyFill="1" applyBorder="1" applyAlignment="1">
      <alignment horizontal="left" vertical="center"/>
    </xf>
    <xf numFmtId="164" fontId="4" fillId="4" borderId="1" xfId="14" applyFont="1" applyFill="1" applyBorder="1" applyAlignment="1">
      <alignment horizontal="right" vertical="center"/>
    </xf>
    <xf numFmtId="0" fontId="20" fillId="8" borderId="1" xfId="0" applyFont="1" applyFill="1" applyBorder="1"/>
    <xf numFmtId="171" fontId="20" fillId="0" borderId="1" xfId="0" applyNumberFormat="1" applyFont="1" applyBorder="1"/>
    <xf numFmtId="0" fontId="20" fillId="7" borderId="1" xfId="0" applyFont="1" applyFill="1" applyBorder="1"/>
    <xf numFmtId="10" fontId="5" fillId="0" borderId="13" xfId="0" applyNumberFormat="1" applyFont="1" applyBorder="1"/>
    <xf numFmtId="164" fontId="5" fillId="0" borderId="1" xfId="14" applyFont="1" applyBorder="1" applyAlignment="1"/>
    <xf numFmtId="10" fontId="0" fillId="0" borderId="13" xfId="44" applyNumberFormat="1" applyFont="1" applyBorder="1" applyAlignment="1"/>
    <xf numFmtId="164" fontId="0" fillId="0" borderId="1" xfId="14" applyFont="1" applyBorder="1" applyAlignment="1"/>
    <xf numFmtId="0" fontId="0" fillId="0" borderId="1" xfId="0" applyBorder="1"/>
    <xf numFmtId="49" fontId="0" fillId="0" borderId="16" xfId="0" applyNumberFormat="1" applyBorder="1"/>
    <xf numFmtId="0" fontId="0" fillId="0" borderId="1" xfId="0" applyBorder="1" applyAlignment="1">
      <alignment wrapText="1"/>
    </xf>
    <xf numFmtId="0" fontId="0" fillId="0" borderId="16" xfId="0" applyBorder="1"/>
    <xf numFmtId="0" fontId="0" fillId="0" borderId="13" xfId="0" applyBorder="1"/>
    <xf numFmtId="0" fontId="0" fillId="0" borderId="13" xfId="0" applyBorder="1" applyAlignment="1">
      <alignment vertical="center"/>
    </xf>
    <xf numFmtId="164" fontId="0" fillId="0" borderId="1" xfId="14" applyFont="1" applyBorder="1" applyAlignment="1">
      <alignment vertical="center"/>
    </xf>
    <xf numFmtId="49" fontId="0" fillId="0" borderId="1" xfId="0" applyNumberFormat="1" applyBorder="1" applyAlignment="1">
      <alignment vertical="center"/>
    </xf>
    <xf numFmtId="49" fontId="0" fillId="0" borderId="16" xfId="0" applyNumberFormat="1" applyBorder="1" applyAlignment="1">
      <alignment vertical="center"/>
    </xf>
    <xf numFmtId="0" fontId="0" fillId="0" borderId="0" xfId="0" applyAlignment="1">
      <alignment horizontal="center"/>
    </xf>
    <xf numFmtId="0" fontId="4" fillId="0" borderId="1" xfId="0" applyFont="1" applyBorder="1"/>
    <xf numFmtId="0" fontId="4" fillId="0" borderId="13" xfId="0" applyFont="1" applyBorder="1"/>
    <xf numFmtId="49" fontId="0" fillId="0" borderId="14" xfId="0" applyNumberFormat="1" applyBorder="1" applyAlignment="1">
      <alignment horizontal="center"/>
    </xf>
    <xf numFmtId="0" fontId="0" fillId="0" borderId="12" xfId="0" applyBorder="1" applyAlignment="1">
      <alignment horizontal="left" wrapText="1"/>
    </xf>
    <xf numFmtId="43" fontId="0" fillId="0" borderId="1" xfId="0" applyNumberFormat="1" applyBorder="1"/>
    <xf numFmtId="43" fontId="0" fillId="0" borderId="13" xfId="0" applyNumberFormat="1" applyBorder="1"/>
    <xf numFmtId="164" fontId="0" fillId="0" borderId="31" xfId="0" applyNumberFormat="1" applyBorder="1"/>
    <xf numFmtId="43" fontId="0" fillId="0" borderId="31" xfId="0" applyNumberFormat="1" applyBorder="1"/>
    <xf numFmtId="2" fontId="0" fillId="0" borderId="0" xfId="0" applyNumberFormat="1"/>
    <xf numFmtId="10" fontId="0" fillId="0" borderId="0" xfId="44" applyNumberFormat="1" applyFont="1"/>
    <xf numFmtId="2" fontId="20" fillId="0" borderId="1" xfId="0" applyNumberFormat="1" applyFont="1" applyBorder="1"/>
    <xf numFmtId="169" fontId="24" fillId="0" borderId="1" xfId="0" applyNumberFormat="1" applyFont="1" applyBorder="1" applyAlignment="1">
      <alignment horizontal="center"/>
    </xf>
    <xf numFmtId="0" fontId="24" fillId="0" borderId="1" xfId="0" applyFont="1" applyBorder="1" applyAlignment="1">
      <alignment horizontal="center" vertical="center"/>
    </xf>
    <xf numFmtId="2" fontId="24" fillId="0" borderId="1" xfId="0" applyNumberFormat="1" applyFont="1" applyBorder="1" applyAlignment="1">
      <alignment horizontal="center" vertical="center"/>
    </xf>
    <xf numFmtId="169" fontId="24" fillId="0" borderId="1" xfId="0" applyNumberFormat="1" applyFont="1" applyBorder="1" applyAlignment="1">
      <alignment horizontal="center" vertical="center"/>
    </xf>
    <xf numFmtId="0" fontId="24" fillId="0" borderId="1" xfId="14" applyNumberFormat="1" applyFont="1" applyBorder="1" applyAlignment="1">
      <alignment horizontal="center" vertical="center"/>
    </xf>
    <xf numFmtId="2" fontId="24" fillId="0" borderId="1" xfId="14" applyNumberFormat="1" applyFont="1" applyBorder="1" applyAlignment="1">
      <alignment horizontal="center" vertical="center"/>
    </xf>
    <xf numFmtId="0" fontId="4" fillId="4" borderId="1" xfId="27" applyFont="1" applyFill="1" applyBorder="1" applyAlignment="1">
      <alignment horizontal="center" vertical="center" wrapText="1"/>
    </xf>
    <xf numFmtId="49" fontId="4" fillId="4" borderId="1" xfId="27" applyNumberFormat="1" applyFont="1" applyFill="1" applyBorder="1" applyAlignment="1">
      <alignment horizontal="center" vertical="center" wrapText="1"/>
    </xf>
    <xf numFmtId="164" fontId="5" fillId="0" borderId="1" xfId="26" applyFont="1" applyFill="1" applyBorder="1" applyAlignment="1">
      <alignment horizontal="center" vertical="center" wrapText="1"/>
    </xf>
    <xf numFmtId="164" fontId="4" fillId="0" borderId="1" xfId="26" applyFont="1" applyFill="1" applyBorder="1" applyAlignment="1">
      <alignment horizontal="center" vertical="center" wrapText="1"/>
    </xf>
    <xf numFmtId="0" fontId="0" fillId="0" borderId="0" xfId="0" applyAlignment="1">
      <alignment horizontal="center"/>
    </xf>
    <xf numFmtId="0" fontId="25" fillId="0" borderId="1" xfId="0" applyFont="1" applyBorder="1" applyAlignment="1">
      <alignment vertical="center"/>
    </xf>
    <xf numFmtId="0" fontId="4" fillId="5" borderId="1" xfId="10" applyFill="1" applyBorder="1" applyAlignment="1">
      <alignment horizontal="center" vertical="center" wrapText="1"/>
    </xf>
    <xf numFmtId="0" fontId="26" fillId="0" borderId="1" xfId="0" applyFont="1" applyBorder="1" applyAlignment="1">
      <alignment vertical="center" wrapText="1"/>
    </xf>
    <xf numFmtId="0" fontId="4" fillId="0" borderId="1" xfId="10" applyFont="1" applyBorder="1" applyAlignment="1">
      <alignment horizontal="center" vertical="center" wrapText="1"/>
    </xf>
    <xf numFmtId="10" fontId="4" fillId="0" borderId="1" xfId="10" applyNumberFormat="1" applyFont="1" applyBorder="1" applyAlignment="1">
      <alignment horizontal="center" vertical="center" wrapText="1"/>
    </xf>
    <xf numFmtId="164" fontId="29" fillId="0" borderId="1" xfId="14" applyFont="1" applyFill="1" applyBorder="1" applyAlignment="1">
      <alignment horizontal="center" vertical="center" wrapText="1"/>
    </xf>
    <xf numFmtId="0" fontId="28" fillId="0" borderId="0" xfId="0" applyFont="1" applyBorder="1" applyAlignment="1">
      <alignment vertical="center" wrapText="1"/>
    </xf>
    <xf numFmtId="0" fontId="4" fillId="5" borderId="1" xfId="10" applyFill="1" applyBorder="1" applyAlignment="1">
      <alignment horizontal="center" vertical="center"/>
    </xf>
    <xf numFmtId="0" fontId="4" fillId="5" borderId="1" xfId="10" applyFill="1" applyBorder="1" applyAlignment="1">
      <alignment horizontal="left" vertical="center"/>
    </xf>
    <xf numFmtId="164" fontId="4" fillId="5" borderId="1" xfId="26" applyFont="1" applyFill="1" applyBorder="1" applyAlignment="1">
      <alignment horizontal="center" vertical="center"/>
    </xf>
    <xf numFmtId="164" fontId="4" fillId="5" borderId="1" xfId="14" applyFont="1" applyFill="1" applyBorder="1" applyAlignment="1">
      <alignment horizontal="right" vertical="center"/>
    </xf>
    <xf numFmtId="4" fontId="4" fillId="5" borderId="1" xfId="10" applyNumberFormat="1" applyFill="1" applyBorder="1" applyAlignment="1">
      <alignment vertical="center"/>
    </xf>
    <xf numFmtId="0" fontId="4" fillId="5" borderId="0" xfId="10" applyFill="1" applyAlignment="1">
      <alignment vertical="center"/>
    </xf>
    <xf numFmtId="0" fontId="4" fillId="5" borderId="1" xfId="10" applyFill="1" applyBorder="1" applyAlignment="1">
      <alignment horizontal="left" vertical="center" wrapText="1"/>
    </xf>
    <xf numFmtId="164" fontId="4" fillId="5" borderId="1" xfId="26" applyFont="1" applyFill="1" applyBorder="1" applyAlignment="1">
      <alignment horizontal="right" vertical="center" wrapText="1"/>
    </xf>
    <xf numFmtId="0" fontId="30" fillId="0" borderId="0" xfId="45"/>
    <xf numFmtId="0" fontId="31" fillId="0" borderId="1" xfId="46" applyFont="1" applyBorder="1" applyAlignment="1">
      <alignment vertical="center"/>
    </xf>
    <xf numFmtId="164" fontId="34" fillId="0" borderId="1" xfId="15" applyFont="1" applyFill="1" applyBorder="1" applyAlignment="1">
      <alignment horizontal="center" vertical="center"/>
    </xf>
    <xf numFmtId="0" fontId="34" fillId="0" borderId="1" xfId="45" applyFont="1" applyBorder="1" applyAlignment="1">
      <alignment horizontal="center" vertical="center"/>
    </xf>
    <xf numFmtId="4" fontId="34" fillId="0" borderId="1" xfId="45" applyNumberFormat="1" applyFont="1" applyBorder="1" applyAlignment="1">
      <alignment horizontal="center" vertical="center"/>
    </xf>
    <xf numFmtId="2" fontId="34" fillId="0" borderId="1" xfId="45" applyNumberFormat="1" applyFont="1" applyBorder="1" applyAlignment="1">
      <alignment horizontal="center" vertical="center"/>
    </xf>
    <xf numFmtId="0" fontId="33" fillId="0" borderId="1" xfId="45" applyFont="1" applyBorder="1" applyAlignment="1">
      <alignment horizontal="center" vertical="center"/>
    </xf>
    <xf numFmtId="0" fontId="33" fillId="0" borderId="1" xfId="45" applyFont="1" applyBorder="1" applyAlignment="1">
      <alignment vertical="center"/>
    </xf>
    <xf numFmtId="4" fontId="34" fillId="0" borderId="1" xfId="45" applyNumberFormat="1" applyFont="1" applyBorder="1" applyAlignment="1">
      <alignment vertical="center"/>
    </xf>
    <xf numFmtId="10" fontId="34" fillId="0" borderId="1" xfId="11" applyNumberFormat="1" applyFont="1" applyFill="1" applyBorder="1" applyAlignment="1">
      <alignment horizontal="center" vertical="center"/>
    </xf>
    <xf numFmtId="4" fontId="33" fillId="0" borderId="1" xfId="45" applyNumberFormat="1" applyFont="1" applyBorder="1" applyAlignment="1">
      <alignment vertical="center"/>
    </xf>
    <xf numFmtId="3" fontId="33" fillId="0" borderId="1" xfId="45" applyNumberFormat="1" applyFont="1" applyBorder="1" applyAlignment="1">
      <alignment horizontal="center" vertical="center"/>
    </xf>
    <xf numFmtId="9" fontId="34" fillId="0" borderId="1" xfId="47" applyFont="1" applyBorder="1" applyAlignment="1">
      <alignment vertical="center"/>
    </xf>
    <xf numFmtId="9" fontId="34" fillId="0" borderId="1" xfId="11" applyFont="1" applyFill="1" applyBorder="1" applyAlignment="1">
      <alignment horizontal="center" vertical="center"/>
    </xf>
    <xf numFmtId="172" fontId="34" fillId="0" borderId="1" xfId="11" applyNumberFormat="1" applyFont="1" applyFill="1" applyBorder="1" applyAlignment="1">
      <alignment horizontal="center" vertical="center"/>
    </xf>
    <xf numFmtId="164" fontId="33" fillId="0" borderId="1" xfId="45" applyNumberFormat="1" applyFont="1" applyBorder="1" applyAlignment="1">
      <alignment vertical="center"/>
    </xf>
    <xf numFmtId="172" fontId="33" fillId="0" borderId="1" xfId="11" applyNumberFormat="1" applyFont="1" applyFill="1" applyBorder="1" applyAlignment="1">
      <alignment horizontal="center" vertical="center"/>
    </xf>
    <xf numFmtId="10" fontId="33" fillId="0" borderId="1" xfId="11" applyNumberFormat="1" applyFont="1" applyBorder="1" applyAlignment="1">
      <alignment horizontal="center" vertical="center"/>
    </xf>
    <xf numFmtId="172" fontId="33" fillId="0" borderId="1" xfId="11" applyNumberFormat="1" applyFont="1" applyBorder="1" applyAlignment="1">
      <alignment horizontal="center" vertical="center"/>
    </xf>
    <xf numFmtId="164" fontId="34" fillId="0" borderId="1" xfId="45" applyNumberFormat="1" applyFont="1" applyBorder="1" applyAlignment="1">
      <alignment vertical="center"/>
    </xf>
    <xf numFmtId="0" fontId="35" fillId="0" borderId="0" xfId="45" applyFont="1" applyAlignment="1">
      <alignment vertical="center"/>
    </xf>
    <xf numFmtId="0" fontId="36" fillId="0" borderId="0" xfId="48" applyFont="1" applyAlignment="1">
      <alignment horizontal="center" vertical="center"/>
    </xf>
    <xf numFmtId="43" fontId="37" fillId="0" borderId="0" xfId="49" applyFont="1" applyAlignment="1">
      <alignment vertical="center"/>
    </xf>
    <xf numFmtId="0" fontId="30" fillId="0" borderId="0" xfId="45" applyAlignment="1">
      <alignment vertical="center"/>
    </xf>
    <xf numFmtId="0" fontId="33" fillId="0" borderId="1" xfId="45" applyFont="1" applyBorder="1" applyAlignment="1">
      <alignment horizontal="center" vertical="center" wrapText="1"/>
    </xf>
    <xf numFmtId="4" fontId="33" fillId="0" borderId="1" xfId="45" applyNumberFormat="1" applyFont="1" applyBorder="1" applyAlignment="1">
      <alignment horizontal="center" vertical="center" wrapText="1"/>
    </xf>
    <xf numFmtId="4" fontId="33" fillId="0" borderId="1" xfId="45" applyNumberFormat="1" applyFont="1" applyBorder="1" applyAlignment="1">
      <alignment horizontal="center" vertical="center"/>
    </xf>
    <xf numFmtId="0" fontId="31" fillId="0" borderId="24" xfId="46" applyFont="1" applyBorder="1" applyAlignment="1">
      <alignment horizontal="center" vertical="center"/>
    </xf>
    <xf numFmtId="0" fontId="31" fillId="0" borderId="18" xfId="46" applyFont="1" applyBorder="1" applyAlignment="1">
      <alignment horizontal="center" vertical="center"/>
    </xf>
    <xf numFmtId="10" fontId="32" fillId="0" borderId="24" xfId="47" applyNumberFormat="1" applyFont="1" applyBorder="1" applyAlignment="1">
      <alignment horizontal="center" vertical="center" wrapText="1"/>
    </xf>
    <xf numFmtId="10" fontId="32" fillId="0" borderId="18" xfId="47" applyNumberFormat="1" applyFont="1" applyBorder="1" applyAlignment="1">
      <alignment horizontal="center" vertical="center" wrapText="1"/>
    </xf>
    <xf numFmtId="164" fontId="4" fillId="0" borderId="1" xfId="26" applyFont="1" applyFill="1" applyBorder="1" applyAlignment="1">
      <alignment horizontal="center" vertical="center" wrapText="1"/>
    </xf>
    <xf numFmtId="165" fontId="7" fillId="0" borderId="1" xfId="4" applyFont="1" applyFill="1" applyBorder="1" applyAlignment="1">
      <alignment horizontal="center" vertical="center" wrapText="1"/>
    </xf>
    <xf numFmtId="4" fontId="4" fillId="0" borderId="1" xfId="10" applyNumberFormat="1" applyFill="1" applyBorder="1" applyAlignment="1">
      <alignment vertical="center"/>
    </xf>
    <xf numFmtId="0" fontId="4" fillId="0" borderId="0" xfId="10" applyFill="1" applyAlignment="1">
      <alignment vertical="center"/>
    </xf>
    <xf numFmtId="0" fontId="7" fillId="0" borderId="1" xfId="5" applyFont="1" applyFill="1" applyBorder="1" applyAlignment="1">
      <alignment horizontal="center" vertical="center" wrapText="1"/>
    </xf>
    <xf numFmtId="0" fontId="4" fillId="0" borderId="1" xfId="10" applyFill="1" applyBorder="1" applyAlignment="1">
      <alignment horizontal="center" vertical="center" wrapText="1"/>
    </xf>
    <xf numFmtId="0" fontId="4" fillId="0" borderId="1" xfId="10" applyFill="1" applyBorder="1" applyAlignment="1">
      <alignment horizontal="left" vertical="center" wrapText="1"/>
    </xf>
    <xf numFmtId="0" fontId="41" fillId="0" borderId="0" xfId="0" applyFont="1" applyAlignment="1">
      <alignment horizontal="left"/>
    </xf>
    <xf numFmtId="0" fontId="0" fillId="0" borderId="0" xfId="0"/>
    <xf numFmtId="0" fontId="41" fillId="0" borderId="0" xfId="0" applyNumberFormat="1" applyFont="1" applyAlignment="1">
      <alignment horizontal="left"/>
    </xf>
    <xf numFmtId="0" fontId="41" fillId="0" borderId="0" xfId="0" applyNumberFormat="1" applyFont="1" applyAlignment="1">
      <alignment horizontal="right"/>
    </xf>
    <xf numFmtId="4" fontId="41" fillId="0" borderId="0" xfId="0" applyNumberFormat="1" applyFont="1" applyAlignment="1">
      <alignment horizontal="right"/>
    </xf>
    <xf numFmtId="164" fontId="4" fillId="0" borderId="1" xfId="14" applyFont="1" applyFill="1" applyBorder="1" applyAlignment="1">
      <alignment horizontal="center" vertical="center"/>
    </xf>
    <xf numFmtId="164" fontId="5" fillId="3" borderId="1" xfId="26" applyFont="1" applyFill="1" applyBorder="1" applyAlignment="1">
      <alignment horizontal="center" vertical="center"/>
    </xf>
    <xf numFmtId="164" fontId="4" fillId="4" borderId="1" xfId="26" applyFont="1" applyFill="1" applyBorder="1" applyAlignment="1">
      <alignment horizontal="center" vertical="center" wrapText="1"/>
    </xf>
    <xf numFmtId="164" fontId="4" fillId="4" borderId="1" xfId="26" applyFont="1" applyFill="1" applyBorder="1" applyAlignment="1">
      <alignment horizontal="center" vertical="center"/>
    </xf>
    <xf numFmtId="164" fontId="4" fillId="0" borderId="1" xfId="26" applyFont="1" applyFill="1" applyBorder="1" applyAlignment="1">
      <alignment horizontal="center" vertical="center"/>
    </xf>
    <xf numFmtId="164" fontId="4" fillId="0" borderId="1" xfId="26" applyFont="1" applyFill="1" applyBorder="1" applyAlignment="1">
      <alignment horizontal="center" vertical="center" wrapText="1"/>
    </xf>
    <xf numFmtId="0" fontId="34" fillId="0" borderId="1" xfId="45" applyFont="1" applyBorder="1" applyAlignment="1">
      <alignment horizontal="center" vertical="center"/>
    </xf>
    <xf numFmtId="0" fontId="33" fillId="0" borderId="1" xfId="45" applyFont="1" applyBorder="1" applyAlignment="1">
      <alignment horizontal="center" vertical="center"/>
    </xf>
    <xf numFmtId="0" fontId="20" fillId="0" borderId="0" xfId="0" applyFont="1" applyBorder="1"/>
    <xf numFmtId="4" fontId="20" fillId="0" borderId="0" xfId="0" applyNumberFormat="1" applyFont="1" applyBorder="1"/>
    <xf numFmtId="14" fontId="20" fillId="0" borderId="0" xfId="0" applyNumberFormat="1" applyFont="1" applyBorder="1"/>
    <xf numFmtId="0" fontId="20" fillId="0" borderId="24" xfId="0" applyFont="1" applyBorder="1"/>
    <xf numFmtId="14" fontId="20" fillId="0" borderId="33" xfId="0" applyNumberFormat="1" applyFont="1" applyBorder="1"/>
    <xf numFmtId="4" fontId="20" fillId="0" borderId="24" xfId="0" applyNumberFormat="1" applyFont="1" applyBorder="1"/>
    <xf numFmtId="0" fontId="4" fillId="10" borderId="1" xfId="10" applyFill="1" applyBorder="1" applyAlignment="1">
      <alignment horizontal="center" vertical="center"/>
    </xf>
    <xf numFmtId="164" fontId="4" fillId="10" borderId="1" xfId="26" applyFont="1" applyFill="1" applyBorder="1" applyAlignment="1">
      <alignment horizontal="center" vertical="center"/>
    </xf>
    <xf numFmtId="164" fontId="4" fillId="10" borderId="1" xfId="14" applyFont="1" applyFill="1" applyBorder="1" applyAlignment="1">
      <alignment horizontal="right" vertical="center"/>
    </xf>
    <xf numFmtId="4" fontId="4" fillId="10" borderId="1" xfId="10" applyNumberFormat="1" applyFill="1" applyBorder="1" applyAlignment="1">
      <alignment vertical="center"/>
    </xf>
    <xf numFmtId="0" fontId="4" fillId="10" borderId="0" xfId="10" applyFill="1" applyAlignment="1">
      <alignment vertical="center"/>
    </xf>
    <xf numFmtId="0" fontId="4" fillId="11" borderId="1" xfId="10" applyFill="1" applyBorder="1" applyAlignment="1">
      <alignment horizontal="center" vertical="center"/>
    </xf>
    <xf numFmtId="0" fontId="7" fillId="11" borderId="1" xfId="5" applyNumberFormat="1" applyFont="1" applyFill="1" applyBorder="1" applyAlignment="1">
      <alignment horizontal="center" vertical="center" wrapText="1"/>
    </xf>
    <xf numFmtId="165" fontId="7" fillId="11" borderId="1" xfId="4" applyFont="1" applyFill="1" applyBorder="1" applyAlignment="1">
      <alignment horizontal="center" vertical="center" wrapText="1"/>
    </xf>
    <xf numFmtId="0" fontId="4" fillId="11" borderId="1" xfId="10" applyFill="1" applyBorder="1" applyAlignment="1">
      <alignment vertical="center" wrapText="1"/>
    </xf>
    <xf numFmtId="164" fontId="4" fillId="11" borderId="1" xfId="26" applyFont="1" applyFill="1" applyBorder="1" applyAlignment="1">
      <alignment horizontal="center" vertical="center"/>
    </xf>
    <xf numFmtId="164" fontId="4" fillId="11" borderId="1" xfId="14" applyFont="1" applyFill="1" applyBorder="1" applyAlignment="1">
      <alignment horizontal="right" vertical="center"/>
    </xf>
    <xf numFmtId="4" fontId="4" fillId="11" borderId="1" xfId="10" applyNumberFormat="1" applyFill="1" applyBorder="1" applyAlignment="1">
      <alignment vertical="center"/>
    </xf>
    <xf numFmtId="0" fontId="4" fillId="11" borderId="0" xfId="10" applyFill="1" applyAlignment="1">
      <alignment vertical="center"/>
    </xf>
    <xf numFmtId="164" fontId="4" fillId="5" borderId="1" xfId="26" applyFont="1" applyFill="1" applyBorder="1" applyAlignment="1">
      <alignment vertical="center"/>
    </xf>
    <xf numFmtId="0" fontId="4" fillId="0" borderId="1" xfId="10" applyFont="1" applyFill="1" applyBorder="1" applyAlignment="1">
      <alignment horizontal="center" vertical="center" wrapText="1"/>
    </xf>
    <xf numFmtId="0" fontId="4" fillId="5" borderId="1" xfId="10" applyFont="1" applyFill="1" applyBorder="1" applyAlignment="1">
      <alignment horizontal="center" vertical="center" wrapText="1"/>
    </xf>
    <xf numFmtId="0" fontId="4" fillId="0" borderId="0" xfId="10" applyFont="1" applyFill="1" applyAlignment="1">
      <alignment vertical="center"/>
    </xf>
    <xf numFmtId="0" fontId="5" fillId="0" borderId="0" xfId="10" applyFont="1" applyFill="1" applyBorder="1" applyAlignment="1">
      <alignment horizontal="center" vertical="center" wrapText="1"/>
    </xf>
    <xf numFmtId="0" fontId="5" fillId="0" borderId="0" xfId="10" applyFont="1" applyFill="1" applyBorder="1" applyAlignment="1">
      <alignment horizontal="center" wrapText="1"/>
    </xf>
    <xf numFmtId="0" fontId="5" fillId="0" borderId="0" xfId="10" applyFont="1" applyFill="1" applyBorder="1" applyAlignment="1">
      <alignment horizontal="left" vertical="center"/>
    </xf>
    <xf numFmtId="0" fontId="5" fillId="0" borderId="0" xfId="10" applyFont="1" applyFill="1" applyBorder="1" applyAlignment="1">
      <alignment horizontal="center"/>
    </xf>
    <xf numFmtId="0" fontId="4" fillId="0" borderId="0" xfId="10" applyFont="1" applyFill="1" applyBorder="1" applyAlignment="1">
      <alignment horizontal="left" vertical="center" wrapText="1"/>
    </xf>
    <xf numFmtId="0" fontId="4" fillId="0" borderId="0" xfId="10" applyFont="1" applyFill="1" applyBorder="1" applyAlignment="1">
      <alignment horizontal="center" vertical="center" wrapText="1"/>
    </xf>
    <xf numFmtId="164" fontId="4" fillId="0" borderId="0" xfId="26" applyFont="1" applyFill="1" applyBorder="1" applyAlignment="1">
      <alignment horizontal="center" vertical="center" wrapText="1"/>
    </xf>
    <xf numFmtId="164" fontId="4" fillId="0" borderId="0" xfId="26" applyFont="1" applyFill="1" applyBorder="1" applyAlignment="1">
      <alignment vertical="center" wrapText="1"/>
    </xf>
    <xf numFmtId="0" fontId="4" fillId="0" borderId="0" xfId="10" applyFont="1" applyFill="1" applyBorder="1" applyAlignment="1">
      <alignment vertical="center" wrapText="1"/>
    </xf>
    <xf numFmtId="0" fontId="4" fillId="0" borderId="0" xfId="10" applyFont="1" applyFill="1" applyBorder="1" applyAlignment="1">
      <alignment horizontal="center" vertical="center"/>
    </xf>
    <xf numFmtId="0" fontId="4" fillId="5" borderId="0" xfId="10" applyFont="1" applyFill="1" applyBorder="1" applyAlignment="1">
      <alignment horizontal="center" vertical="center" wrapText="1"/>
    </xf>
    <xf numFmtId="0" fontId="4" fillId="0" borderId="0" xfId="10" applyFont="1" applyFill="1" applyAlignment="1">
      <alignment horizontal="center" vertical="center"/>
    </xf>
    <xf numFmtId="0" fontId="4" fillId="0" borderId="0" xfId="10" applyFont="1" applyFill="1" applyAlignment="1">
      <alignment horizontal="center"/>
    </xf>
    <xf numFmtId="0" fontId="4" fillId="0" borderId="0" xfId="10" applyFont="1" applyFill="1" applyAlignment="1">
      <alignment horizontal="left" vertical="center"/>
    </xf>
    <xf numFmtId="0" fontId="5" fillId="0" borderId="0" xfId="10" applyFont="1" applyFill="1" applyBorder="1" applyAlignment="1">
      <alignment horizontal="center" vertical="center"/>
    </xf>
    <xf numFmtId="0" fontId="5" fillId="0" borderId="1" xfId="10" applyFont="1" applyFill="1" applyBorder="1" applyAlignment="1">
      <alignment horizontal="center" vertical="center"/>
    </xf>
    <xf numFmtId="0" fontId="5" fillId="0" borderId="1" xfId="10" applyFont="1" applyFill="1" applyBorder="1" applyAlignment="1">
      <alignment horizontal="left" vertical="center"/>
    </xf>
    <xf numFmtId="164" fontId="5" fillId="0" borderId="1" xfId="26" applyFont="1" applyFill="1" applyBorder="1" applyAlignment="1">
      <alignment horizontal="center" vertical="center"/>
    </xf>
    <xf numFmtId="164" fontId="5" fillId="0" borderId="1" xfId="26" applyFont="1" applyFill="1" applyBorder="1" applyAlignment="1">
      <alignment vertical="center"/>
    </xf>
    <xf numFmtId="43" fontId="5" fillId="0" borderId="1" xfId="10" applyNumberFormat="1" applyFont="1" applyFill="1" applyBorder="1" applyAlignment="1">
      <alignment vertical="center"/>
    </xf>
    <xf numFmtId="164" fontId="5" fillId="0" borderId="0" xfId="26" applyFont="1" applyFill="1" applyBorder="1" applyAlignment="1">
      <alignment horizontal="center" vertical="center"/>
    </xf>
    <xf numFmtId="164" fontId="5" fillId="0" borderId="0" xfId="26" applyFont="1" applyFill="1" applyBorder="1" applyAlignment="1">
      <alignment vertical="center"/>
    </xf>
    <xf numFmtId="0" fontId="5" fillId="0" borderId="0" xfId="10" applyFont="1" applyFill="1" applyBorder="1" applyAlignment="1">
      <alignment vertical="center"/>
    </xf>
    <xf numFmtId="4" fontId="5" fillId="0" borderId="0" xfId="10" applyNumberFormat="1" applyFont="1" applyFill="1" applyBorder="1" applyAlignment="1">
      <alignment vertical="center"/>
    </xf>
    <xf numFmtId="0" fontId="4" fillId="0" borderId="0" xfId="10" applyFont="1" applyFill="1" applyBorder="1" applyAlignment="1">
      <alignment vertical="center"/>
    </xf>
    <xf numFmtId="49" fontId="5" fillId="3" borderId="36" xfId="10" applyNumberFormat="1" applyFont="1" applyFill="1" applyBorder="1" applyAlignment="1">
      <alignment horizontal="center" vertical="center"/>
    </xf>
    <xf numFmtId="49" fontId="5" fillId="3" borderId="37" xfId="10" applyNumberFormat="1" applyFont="1" applyFill="1" applyBorder="1" applyAlignment="1">
      <alignment horizontal="center" vertical="center"/>
    </xf>
    <xf numFmtId="49" fontId="5" fillId="3" borderId="38" xfId="10" applyNumberFormat="1" applyFont="1" applyFill="1" applyBorder="1" applyAlignment="1">
      <alignment horizontal="center" vertical="center"/>
    </xf>
    <xf numFmtId="164" fontId="5" fillId="3" borderId="39" xfId="26" applyFont="1" applyFill="1" applyBorder="1" applyAlignment="1">
      <alignment horizontal="center" vertical="center"/>
    </xf>
    <xf numFmtId="4" fontId="5" fillId="3" borderId="36" xfId="10" applyNumberFormat="1" applyFont="1" applyFill="1" applyBorder="1" applyAlignment="1">
      <alignment horizontal="center" vertical="center"/>
    </xf>
    <xf numFmtId="4" fontId="5" fillId="3" borderId="37" xfId="10" applyNumberFormat="1" applyFont="1" applyFill="1" applyBorder="1" applyAlignment="1">
      <alignment horizontal="center" vertical="center"/>
    </xf>
    <xf numFmtId="4" fontId="5" fillId="3" borderId="40" xfId="10" applyNumberFormat="1" applyFont="1" applyFill="1" applyBorder="1" applyAlignment="1">
      <alignment horizontal="center" vertical="center"/>
    </xf>
    <xf numFmtId="0" fontId="4" fillId="0" borderId="0" xfId="10" applyFont="1" applyFill="1" applyBorder="1" applyAlignment="1">
      <alignment horizontal="left" vertical="center"/>
    </xf>
    <xf numFmtId="0" fontId="4" fillId="0" borderId="1" xfId="10" applyFont="1" applyFill="1" applyBorder="1" applyAlignment="1">
      <alignment horizontal="center" vertical="center"/>
    </xf>
    <xf numFmtId="0" fontId="4" fillId="0" borderId="1" xfId="10" applyFont="1" applyFill="1" applyBorder="1" applyAlignment="1">
      <alignment horizontal="left" vertical="center"/>
    </xf>
    <xf numFmtId="4" fontId="4" fillId="0" borderId="1" xfId="10" applyNumberFormat="1" applyFont="1" applyFill="1" applyBorder="1" applyAlignment="1">
      <alignment vertical="center"/>
    </xf>
    <xf numFmtId="0" fontId="7" fillId="0" borderId="1" xfId="5" applyNumberFormat="1" applyFont="1" applyFill="1" applyBorder="1" applyAlignment="1">
      <alignment horizontal="center" vertical="center" wrapText="1"/>
    </xf>
    <xf numFmtId="0" fontId="4" fillId="0" borderId="1" xfId="10" applyFont="1" applyFill="1" applyBorder="1" applyAlignment="1">
      <alignment vertical="center"/>
    </xf>
    <xf numFmtId="0" fontId="7" fillId="0" borderId="1" xfId="5" applyFont="1" applyFill="1" applyBorder="1" applyAlignment="1">
      <alignment horizontal="justify" vertical="center" wrapText="1"/>
    </xf>
    <xf numFmtId="0" fontId="4" fillId="0" borderId="1" xfId="10" applyFont="1" applyFill="1" applyBorder="1" applyAlignment="1">
      <alignment horizontal="left" vertical="center" wrapText="1"/>
    </xf>
    <xf numFmtId="164" fontId="4" fillId="0" borderId="0" xfId="10" applyNumberFormat="1" applyFont="1" applyFill="1" applyAlignment="1">
      <alignment vertical="center"/>
    </xf>
    <xf numFmtId="0" fontId="5" fillId="0" borderId="1" xfId="10" applyFont="1" applyFill="1" applyBorder="1" applyAlignment="1">
      <alignment vertical="center" wrapText="1"/>
    </xf>
    <xf numFmtId="4" fontId="5" fillId="0" borderId="1" xfId="10" applyNumberFormat="1" applyFont="1" applyFill="1" applyBorder="1" applyAlignment="1">
      <alignment vertical="center" wrapText="1"/>
    </xf>
    <xf numFmtId="0" fontId="5" fillId="0" borderId="1" xfId="10" applyFont="1" applyFill="1" applyBorder="1" applyAlignment="1">
      <alignment horizontal="left" vertical="center" wrapText="1"/>
    </xf>
    <xf numFmtId="164" fontId="4" fillId="0" borderId="1" xfId="26" applyNumberFormat="1" applyFont="1" applyFill="1" applyBorder="1" applyAlignment="1">
      <alignment horizontal="right" vertical="center" wrapText="1"/>
    </xf>
    <xf numFmtId="0" fontId="5" fillId="2" borderId="10" xfId="10" applyFont="1" applyFill="1" applyBorder="1" applyAlignment="1">
      <alignment horizontal="center" vertical="center"/>
    </xf>
    <xf numFmtId="0" fontId="5" fillId="0" borderId="1" xfId="10" applyFont="1" applyFill="1" applyBorder="1" applyAlignment="1">
      <alignment vertical="center"/>
    </xf>
    <xf numFmtId="0" fontId="5" fillId="0" borderId="1" xfId="10" applyFont="1" applyFill="1" applyBorder="1" applyAlignment="1">
      <alignment horizontal="center" vertical="center" wrapText="1"/>
    </xf>
    <xf numFmtId="0" fontId="4" fillId="0" borderId="0" xfId="10" applyFont="1" applyAlignment="1">
      <alignment vertical="center"/>
    </xf>
    <xf numFmtId="0" fontId="4" fillId="0" borderId="1" xfId="10" applyFont="1" applyFill="1" applyBorder="1" applyAlignment="1">
      <alignment vertical="center" wrapText="1"/>
    </xf>
    <xf numFmtId="0" fontId="4" fillId="4" borderId="0" xfId="10" applyFont="1" applyFill="1" applyAlignment="1">
      <alignment vertical="center"/>
    </xf>
    <xf numFmtId="0" fontId="8" fillId="0" borderId="1" xfId="10" applyFont="1" applyFill="1" applyBorder="1" applyAlignment="1">
      <alignment vertical="center" wrapText="1"/>
    </xf>
    <xf numFmtId="4" fontId="4" fillId="0" borderId="1" xfId="10" applyNumberFormat="1" applyFont="1" applyFill="1" applyBorder="1" applyAlignment="1">
      <alignment horizontal="right" vertical="center" wrapText="1"/>
    </xf>
    <xf numFmtId="4" fontId="4" fillId="0" borderId="1" xfId="10" applyNumberFormat="1" applyFont="1" applyFill="1" applyBorder="1" applyAlignment="1">
      <alignment horizontal="right" vertical="center"/>
    </xf>
    <xf numFmtId="0" fontId="4" fillId="0" borderId="1" xfId="10" applyNumberFormat="1" applyFont="1" applyFill="1" applyBorder="1" applyAlignment="1">
      <alignment horizontal="center" vertical="center"/>
    </xf>
    <xf numFmtId="164" fontId="4" fillId="0" borderId="1" xfId="15" applyNumberFormat="1" applyFont="1" applyFill="1" applyBorder="1" applyAlignment="1">
      <alignment horizontal="right" vertical="center" wrapText="1"/>
    </xf>
    <xf numFmtId="2" fontId="4" fillId="0" borderId="1" xfId="10" applyNumberFormat="1" applyFont="1" applyFill="1" applyBorder="1" applyAlignment="1">
      <alignment horizontal="center" vertical="center" wrapText="1"/>
    </xf>
    <xf numFmtId="0" fontId="4" fillId="4" borderId="1" xfId="10" applyFont="1" applyFill="1" applyBorder="1" applyAlignment="1">
      <alignment horizontal="left" vertical="center" wrapText="1"/>
    </xf>
    <xf numFmtId="0" fontId="4" fillId="4" borderId="1" xfId="10" applyFont="1" applyFill="1" applyBorder="1" applyAlignment="1">
      <alignment horizontal="center" vertical="center" wrapText="1"/>
    </xf>
    <xf numFmtId="0" fontId="17" fillId="0" borderId="1" xfId="10" applyFont="1" applyFill="1" applyBorder="1" applyAlignment="1" applyProtection="1">
      <alignment horizontal="center" vertical="center" wrapText="1"/>
    </xf>
    <xf numFmtId="2" fontId="4" fillId="0" borderId="1" xfId="0" applyNumberFormat="1" applyFont="1" applyFill="1" applyBorder="1" applyAlignment="1">
      <alignment horizontal="center" vertical="center" wrapText="1"/>
    </xf>
    <xf numFmtId="0" fontId="4" fillId="0" borderId="41" xfId="0" applyFont="1" applyFill="1" applyBorder="1" applyAlignment="1">
      <alignment horizontal="left" vertical="center" wrapText="1"/>
    </xf>
    <xf numFmtId="0" fontId="7" fillId="0" borderId="1" xfId="4" applyNumberFormat="1" applyFont="1" applyFill="1" applyBorder="1" applyAlignment="1">
      <alignment horizontal="left" vertical="center" wrapText="1"/>
    </xf>
    <xf numFmtId="0" fontId="7" fillId="0" borderId="1" xfId="4" applyNumberFormat="1" applyFont="1" applyFill="1" applyBorder="1" applyAlignment="1">
      <alignment horizontal="center" vertical="center" wrapText="1"/>
    </xf>
    <xf numFmtId="43" fontId="4" fillId="0" borderId="0" xfId="10" applyNumberFormat="1" applyFont="1" applyFill="1" applyAlignment="1">
      <alignment vertical="center"/>
    </xf>
    <xf numFmtId="0" fontId="4" fillId="4" borderId="1" xfId="10" applyFont="1" applyFill="1" applyBorder="1" applyAlignment="1">
      <alignment vertical="center"/>
    </xf>
    <xf numFmtId="0" fontId="4" fillId="4" borderId="1" xfId="10" applyFont="1" applyFill="1" applyBorder="1" applyAlignment="1">
      <alignment horizontal="center" vertical="center"/>
    </xf>
    <xf numFmtId="0" fontId="4" fillId="4" borderId="1" xfId="10" applyFont="1" applyFill="1" applyBorder="1" applyAlignment="1">
      <alignment vertical="center" wrapText="1"/>
    </xf>
    <xf numFmtId="4" fontId="4" fillId="4" borderId="1" xfId="10" applyNumberFormat="1" applyFont="1" applyFill="1" applyBorder="1" applyAlignment="1">
      <alignment vertical="center"/>
    </xf>
    <xf numFmtId="0" fontId="4" fillId="3" borderId="1" xfId="10" applyFont="1" applyFill="1" applyBorder="1" applyAlignment="1">
      <alignment vertical="center"/>
    </xf>
    <xf numFmtId="4" fontId="4" fillId="3" borderId="1" xfId="10" applyNumberFormat="1" applyFont="1" applyFill="1" applyBorder="1" applyAlignment="1">
      <alignment vertical="center"/>
    </xf>
    <xf numFmtId="49" fontId="4" fillId="0" borderId="1" xfId="10" applyNumberFormat="1" applyFont="1" applyFill="1" applyBorder="1" applyAlignment="1">
      <alignment horizontal="center" vertical="center"/>
    </xf>
    <xf numFmtId="0" fontId="4" fillId="0" borderId="1" xfId="27" applyNumberFormat="1" applyFont="1" applyFill="1" applyBorder="1" applyAlignment="1">
      <alignment horizontal="center" vertical="center" wrapText="1"/>
    </xf>
    <xf numFmtId="49" fontId="4" fillId="0" borderId="1" xfId="27" applyNumberFormat="1" applyFont="1" applyFill="1" applyBorder="1" applyAlignment="1">
      <alignment horizontal="center" vertical="center" wrapText="1"/>
    </xf>
    <xf numFmtId="165" fontId="7" fillId="0" borderId="1" xfId="4" applyNumberFormat="1" applyFont="1" applyFill="1" applyBorder="1" applyAlignment="1">
      <alignment horizontal="center" vertical="center" wrapText="1"/>
    </xf>
    <xf numFmtId="0" fontId="4" fillId="3" borderId="1" xfId="10" applyFont="1" applyFill="1" applyBorder="1" applyAlignment="1">
      <alignment vertical="center" wrapText="1"/>
    </xf>
    <xf numFmtId="164" fontId="4" fillId="0" borderId="1" xfId="10" applyNumberFormat="1" applyFont="1" applyFill="1" applyBorder="1" applyAlignment="1">
      <alignment vertical="center"/>
    </xf>
    <xf numFmtId="49" fontId="4" fillId="4" borderId="1" xfId="10" applyNumberFormat="1" applyFont="1" applyFill="1" applyBorder="1" applyAlignment="1">
      <alignment horizontal="center" vertical="center"/>
    </xf>
    <xf numFmtId="49" fontId="4" fillId="0" borderId="1" xfId="27" applyNumberFormat="1" applyFont="1" applyFill="1" applyBorder="1" applyAlignment="1">
      <alignment vertical="center" wrapText="1"/>
    </xf>
    <xf numFmtId="4" fontId="4" fillId="0" borderId="1" xfId="27" applyNumberFormat="1" applyFont="1" applyFill="1" applyBorder="1" applyAlignment="1">
      <alignment vertical="center" wrapText="1"/>
    </xf>
    <xf numFmtId="0" fontId="4" fillId="0" borderId="10" xfId="10" applyFont="1" applyFill="1" applyBorder="1" applyAlignment="1">
      <alignment vertical="center"/>
    </xf>
    <xf numFmtId="1" fontId="4" fillId="0" borderId="1" xfId="10" applyNumberFormat="1" applyFont="1" applyFill="1" applyBorder="1" applyAlignment="1">
      <alignment horizontal="center" vertical="center" wrapText="1"/>
    </xf>
    <xf numFmtId="0" fontId="4" fillId="0" borderId="10" xfId="10" applyFont="1" applyFill="1" applyBorder="1" applyAlignment="1">
      <alignment vertical="center" wrapText="1"/>
    </xf>
    <xf numFmtId="49" fontId="4" fillId="0" borderId="1" xfId="10" applyNumberFormat="1" applyFont="1" applyFill="1" applyBorder="1" applyAlignment="1">
      <alignment vertical="center" wrapText="1"/>
    </xf>
    <xf numFmtId="0" fontId="4" fillId="2" borderId="1" xfId="10" applyFont="1" applyFill="1" applyBorder="1" applyAlignment="1">
      <alignment vertical="center"/>
    </xf>
    <xf numFmtId="0" fontId="4" fillId="0" borderId="0" xfId="10" applyFont="1" applyFill="1" applyBorder="1" applyAlignment="1">
      <alignment horizontal="center"/>
    </xf>
    <xf numFmtId="4" fontId="4" fillId="0" borderId="0" xfId="10" applyNumberFormat="1" applyFont="1" applyFill="1" applyAlignment="1">
      <alignment vertical="center"/>
    </xf>
    <xf numFmtId="0" fontId="4" fillId="0" borderId="0" xfId="10" applyNumberFormat="1" applyFont="1" applyFill="1" applyBorder="1" applyAlignment="1" applyProtection="1">
      <alignment horizontal="justify" vertical="justify"/>
      <protection locked="0"/>
    </xf>
    <xf numFmtId="0" fontId="14" fillId="0" borderId="0" xfId="27" applyBorder="1" applyAlignment="1">
      <alignment horizontal="left" vertical="center"/>
    </xf>
    <xf numFmtId="0" fontId="4" fillId="0" borderId="0" xfId="10" applyFont="1" applyFill="1" applyBorder="1" applyAlignment="1" applyProtection="1">
      <alignment horizontal="left"/>
      <protection locked="0"/>
    </xf>
    <xf numFmtId="0" fontId="4" fillId="0" borderId="7" xfId="10" applyFont="1" applyFill="1" applyBorder="1" applyAlignment="1" applyProtection="1">
      <alignment horizontal="center"/>
      <protection locked="0"/>
    </xf>
    <xf numFmtId="0" fontId="4" fillId="0" borderId="8" xfId="10" applyFont="1" applyFill="1" applyBorder="1" applyAlignment="1" applyProtection="1">
      <alignment horizontal="center"/>
      <protection locked="0"/>
    </xf>
    <xf numFmtId="0" fontId="4" fillId="0" borderId="8" xfId="10" applyFont="1" applyFill="1" applyBorder="1" applyAlignment="1" applyProtection="1">
      <alignment horizontal="left" vertical="center"/>
      <protection locked="0"/>
    </xf>
    <xf numFmtId="0" fontId="4" fillId="0" borderId="8" xfId="10" applyFont="1" applyFill="1" applyBorder="1" applyAlignment="1" applyProtection="1">
      <alignment horizontal="center" vertical="center"/>
      <protection locked="0"/>
    </xf>
    <xf numFmtId="0" fontId="13" fillId="0" borderId="0" xfId="10" applyFont="1" applyFill="1" applyAlignment="1">
      <alignment horizontal="left" vertical="center"/>
    </xf>
    <xf numFmtId="0" fontId="4" fillId="5" borderId="1" xfId="10" applyFill="1" applyBorder="1" applyAlignment="1">
      <alignment vertical="center" wrapText="1"/>
    </xf>
    <xf numFmtId="0" fontId="4" fillId="10" borderId="1" xfId="10" applyFill="1" applyBorder="1" applyAlignment="1">
      <alignment horizontal="center" vertical="center" wrapText="1"/>
    </xf>
    <xf numFmtId="0" fontId="4" fillId="10" borderId="1" xfId="10" applyFill="1" applyBorder="1" applyAlignment="1">
      <alignment horizontal="left" vertical="center" wrapText="1"/>
    </xf>
    <xf numFmtId="164" fontId="4" fillId="10" borderId="1" xfId="26" applyFont="1" applyFill="1" applyBorder="1" applyAlignment="1">
      <alignment horizontal="right" vertical="center" wrapText="1"/>
    </xf>
    <xf numFmtId="165" fontId="7" fillId="5" borderId="1" xfId="4" applyFont="1" applyFill="1" applyBorder="1" applyAlignment="1">
      <alignment horizontal="center" vertical="center" wrapText="1"/>
    </xf>
    <xf numFmtId="0" fontId="7" fillId="5" borderId="1" xfId="5" applyNumberFormat="1" applyFont="1" applyFill="1" applyBorder="1" applyAlignment="1">
      <alignment horizontal="center" vertical="center"/>
    </xf>
    <xf numFmtId="0" fontId="7" fillId="5" borderId="1" xfId="5" applyFont="1" applyFill="1" applyBorder="1" applyAlignment="1">
      <alignment horizontal="center" vertical="center" wrapText="1"/>
    </xf>
    <xf numFmtId="0" fontId="4" fillId="5" borderId="1" xfId="10" applyFill="1" applyBorder="1" applyAlignment="1">
      <alignment vertical="center"/>
    </xf>
    <xf numFmtId="0" fontId="7" fillId="5" borderId="1" xfId="5" applyNumberFormat="1" applyFont="1" applyFill="1" applyBorder="1" applyAlignment="1">
      <alignment horizontal="center" vertical="center" wrapText="1"/>
    </xf>
    <xf numFmtId="0" fontId="7" fillId="5" borderId="1" xfId="5" applyFont="1" applyFill="1" applyBorder="1" applyAlignment="1">
      <alignment horizontal="justify" vertical="center" wrapText="1"/>
    </xf>
    <xf numFmtId="9" fontId="34" fillId="0" borderId="1" xfId="44" applyFont="1" applyBorder="1" applyAlignment="1">
      <alignment vertical="center"/>
    </xf>
    <xf numFmtId="4" fontId="4" fillId="5" borderId="0" xfId="10" applyNumberFormat="1" applyFill="1" applyAlignment="1">
      <alignment vertical="center"/>
    </xf>
    <xf numFmtId="0" fontId="27" fillId="0" borderId="32" xfId="0" applyFont="1" applyBorder="1" applyAlignment="1">
      <alignment horizontal="center" vertical="center"/>
    </xf>
    <xf numFmtId="0" fontId="27" fillId="0" borderId="24" xfId="0" applyFont="1" applyBorder="1" applyAlignment="1">
      <alignment horizontal="center" vertical="center"/>
    </xf>
    <xf numFmtId="0" fontId="27" fillId="0" borderId="33" xfId="0" applyFont="1" applyBorder="1" applyAlignment="1">
      <alignment horizontal="center" vertical="center"/>
    </xf>
    <xf numFmtId="0" fontId="4" fillId="0" borderId="11" xfId="10" applyBorder="1" applyAlignment="1">
      <alignment horizontal="center" vertical="center" wrapText="1"/>
    </xf>
    <xf numFmtId="0" fontId="4" fillId="0" borderId="12" xfId="10" applyBorder="1" applyAlignment="1">
      <alignment horizontal="center" vertical="center" wrapText="1"/>
    </xf>
    <xf numFmtId="0" fontId="4" fillId="0" borderId="10" xfId="10" applyBorder="1" applyAlignment="1">
      <alignment horizontal="center" vertical="center" wrapText="1"/>
    </xf>
    <xf numFmtId="0" fontId="28" fillId="0" borderId="27" xfId="0" applyFont="1" applyBorder="1" applyAlignment="1">
      <alignment horizontal="center" vertical="center" wrapText="1"/>
    </xf>
    <xf numFmtId="0" fontId="29" fillId="0" borderId="1" xfId="0" applyFont="1" applyBorder="1" applyAlignment="1">
      <alignment vertical="center" wrapText="1"/>
    </xf>
    <xf numFmtId="0" fontId="29" fillId="0" borderId="1" xfId="0" applyFont="1" applyBorder="1" applyAlignment="1">
      <alignment horizontal="left" vertical="center"/>
    </xf>
    <xf numFmtId="0" fontId="29" fillId="0" borderId="1" xfId="0" applyFont="1" applyBorder="1" applyAlignment="1">
      <alignment vertical="center"/>
    </xf>
    <xf numFmtId="0" fontId="29" fillId="0" borderId="1" xfId="0" applyFont="1" applyBorder="1" applyAlignment="1">
      <alignment horizontal="left" vertical="center" wrapText="1"/>
    </xf>
    <xf numFmtId="0" fontId="5" fillId="0" borderId="32" xfId="10" applyFont="1" applyBorder="1" applyAlignment="1">
      <alignment horizontal="center" vertical="center"/>
    </xf>
    <xf numFmtId="0" fontId="5" fillId="0" borderId="24" xfId="10" applyFont="1" applyBorder="1" applyAlignment="1">
      <alignment horizontal="center" vertical="center"/>
    </xf>
    <xf numFmtId="0" fontId="5" fillId="0" borderId="33" xfId="10" applyFont="1" applyBorder="1" applyAlignment="1">
      <alignment horizontal="center" vertical="center"/>
    </xf>
    <xf numFmtId="0" fontId="5" fillId="0" borderId="34" xfId="10" applyFont="1" applyBorder="1" applyAlignment="1">
      <alignment horizontal="center" vertical="center"/>
    </xf>
    <xf numFmtId="0" fontId="5" fillId="0" borderId="18" xfId="10" applyFont="1" applyBorder="1" applyAlignment="1">
      <alignment horizontal="center" vertical="center"/>
    </xf>
    <xf numFmtId="0" fontId="5" fillId="0" borderId="35" xfId="10" applyFont="1" applyBorder="1" applyAlignment="1">
      <alignment horizontal="center" vertical="center"/>
    </xf>
    <xf numFmtId="0" fontId="29" fillId="0" borderId="1" xfId="0" applyFont="1" applyBorder="1" applyAlignment="1">
      <alignment horizontal="center" vertical="center" wrapText="1"/>
    </xf>
    <xf numFmtId="164" fontId="5" fillId="2" borderId="1" xfId="26" applyFont="1" applyFill="1" applyBorder="1" applyAlignment="1">
      <alignment horizontal="center" vertical="center"/>
    </xf>
    <xf numFmtId="49" fontId="4" fillId="0" borderId="1" xfId="26" applyNumberFormat="1" applyFont="1" applyFill="1" applyBorder="1" applyAlignment="1">
      <alignment horizontal="center" vertical="center"/>
    </xf>
    <xf numFmtId="0" fontId="5" fillId="0" borderId="1" xfId="10" applyFont="1" applyBorder="1" applyAlignment="1">
      <alignment horizontal="right" vertical="center" wrapText="1"/>
    </xf>
    <xf numFmtId="164" fontId="4" fillId="4" borderId="1" xfId="26" applyFont="1" applyFill="1" applyBorder="1" applyAlignment="1">
      <alignment horizontal="center" vertical="center"/>
    </xf>
    <xf numFmtId="0" fontId="4" fillId="0" borderId="11" xfId="10" applyBorder="1" applyAlignment="1">
      <alignment horizontal="center" vertical="center"/>
    </xf>
    <xf numFmtId="0" fontId="4" fillId="0" borderId="12" xfId="10" applyBorder="1" applyAlignment="1">
      <alignment horizontal="center" vertical="center"/>
    </xf>
    <xf numFmtId="0" fontId="4" fillId="0" borderId="10" xfId="10" applyBorder="1" applyAlignment="1">
      <alignment horizontal="center" vertical="center"/>
    </xf>
    <xf numFmtId="49" fontId="4" fillId="4" borderId="1" xfId="26" applyNumberFormat="1" applyFont="1" applyFill="1" applyBorder="1" applyAlignment="1">
      <alignment horizontal="center" vertical="center"/>
    </xf>
    <xf numFmtId="49" fontId="4" fillId="5" borderId="1" xfId="26" applyNumberFormat="1" applyFont="1" applyFill="1" applyBorder="1" applyAlignment="1">
      <alignment horizontal="center" vertical="center"/>
    </xf>
    <xf numFmtId="164" fontId="4" fillId="3" borderId="1" xfId="26" applyFont="1" applyFill="1" applyBorder="1" applyAlignment="1">
      <alignment horizontal="center" vertical="center"/>
    </xf>
    <xf numFmtId="49" fontId="4" fillId="10" borderId="1" xfId="26" applyNumberFormat="1" applyFont="1" applyFill="1" applyBorder="1" applyAlignment="1">
      <alignment horizontal="center" vertical="center"/>
    </xf>
    <xf numFmtId="164" fontId="4" fillId="0" borderId="1" xfId="14" applyFont="1" applyFill="1" applyBorder="1" applyAlignment="1">
      <alignment horizontal="center" vertical="center"/>
    </xf>
    <xf numFmtId="49" fontId="4" fillId="0" borderId="1" xfId="14" applyNumberFormat="1" applyFont="1" applyFill="1" applyBorder="1" applyAlignment="1">
      <alignment horizontal="center" vertical="center"/>
    </xf>
    <xf numFmtId="164" fontId="5" fillId="3" borderId="1" xfId="26" applyFont="1" applyFill="1" applyBorder="1" applyAlignment="1">
      <alignment horizontal="center" vertical="center"/>
    </xf>
    <xf numFmtId="49" fontId="4" fillId="5" borderId="1" xfId="14" applyNumberFormat="1" applyFont="1" applyFill="1" applyBorder="1" applyAlignment="1">
      <alignment horizontal="center" vertical="center"/>
    </xf>
    <xf numFmtId="164" fontId="5" fillId="0" borderId="1" xfId="26" applyFont="1" applyFill="1" applyBorder="1" applyAlignment="1">
      <alignment horizontal="center" vertical="center" wrapText="1"/>
    </xf>
    <xf numFmtId="49" fontId="4" fillId="0" borderId="1" xfId="26" applyNumberFormat="1" applyFont="1" applyFill="1" applyBorder="1" applyAlignment="1">
      <alignment horizontal="center" vertical="center" wrapText="1"/>
    </xf>
    <xf numFmtId="164" fontId="4" fillId="0" borderId="1" xfId="26" applyFont="1" applyFill="1" applyBorder="1" applyAlignment="1">
      <alignment horizontal="center" vertical="center" wrapText="1"/>
    </xf>
    <xf numFmtId="164" fontId="4" fillId="0" borderId="1" xfId="26" applyFont="1" applyFill="1" applyBorder="1" applyAlignment="1">
      <alignment horizontal="center" vertical="center"/>
    </xf>
    <xf numFmtId="0" fontId="5" fillId="4" borderId="11" xfId="10" applyFont="1" applyFill="1" applyBorder="1" applyAlignment="1">
      <alignment horizontal="center" vertical="center" wrapText="1"/>
    </xf>
    <xf numFmtId="0" fontId="5" fillId="4" borderId="12" xfId="10" applyFont="1" applyFill="1" applyBorder="1" applyAlignment="1">
      <alignment horizontal="center" vertical="center" wrapText="1"/>
    </xf>
    <xf numFmtId="0" fontId="5" fillId="4" borderId="10" xfId="10" applyFont="1" applyFill="1" applyBorder="1" applyAlignment="1">
      <alignment horizontal="center" vertical="center" wrapText="1"/>
    </xf>
    <xf numFmtId="164" fontId="4" fillId="2" borderId="1" xfId="26" applyFont="1" applyFill="1" applyBorder="1" applyAlignment="1">
      <alignment horizontal="center" vertical="center"/>
    </xf>
    <xf numFmtId="49" fontId="5" fillId="2" borderId="11" xfId="10" applyNumberFormat="1" applyFont="1" applyFill="1" applyBorder="1" applyAlignment="1">
      <alignment horizontal="right" vertical="center"/>
    </xf>
    <xf numFmtId="49" fontId="5" fillId="2" borderId="12" xfId="10" applyNumberFormat="1" applyFont="1" applyFill="1" applyBorder="1" applyAlignment="1">
      <alignment horizontal="right" vertical="center"/>
    </xf>
    <xf numFmtId="49" fontId="5" fillId="2" borderId="10" xfId="10" applyNumberFormat="1" applyFont="1" applyFill="1" applyBorder="1" applyAlignment="1">
      <alignment horizontal="right" vertical="center"/>
    </xf>
    <xf numFmtId="0" fontId="4" fillId="0" borderId="3" xfId="10" applyBorder="1" applyAlignment="1">
      <alignment horizontal="center" vertical="center" wrapText="1"/>
    </xf>
    <xf numFmtId="0" fontId="4" fillId="0" borderId="4" xfId="10" applyBorder="1" applyAlignment="1">
      <alignment horizontal="center" vertical="center" wrapText="1"/>
    </xf>
    <xf numFmtId="0" fontId="4" fillId="0" borderId="0" xfId="10" applyAlignment="1">
      <alignment horizontal="center" vertical="center" wrapText="1"/>
    </xf>
    <xf numFmtId="0" fontId="4" fillId="0" borderId="6" xfId="10" applyBorder="1" applyAlignment="1">
      <alignment horizontal="center" vertical="center" wrapText="1"/>
    </xf>
    <xf numFmtId="0" fontId="4" fillId="0" borderId="8" xfId="10" applyBorder="1" applyAlignment="1">
      <alignment horizontal="center" vertical="center" wrapText="1"/>
    </xf>
    <xf numFmtId="0" fontId="4" fillId="0" borderId="9" xfId="10" applyBorder="1" applyAlignment="1">
      <alignment horizontal="center" vertical="center" wrapText="1"/>
    </xf>
    <xf numFmtId="0" fontId="5" fillId="4" borderId="1" xfId="10" applyFont="1" applyFill="1" applyBorder="1" applyAlignment="1">
      <alignment horizontal="right" vertical="center" wrapText="1"/>
    </xf>
    <xf numFmtId="164" fontId="4" fillId="3" borderId="1" xfId="26" applyFont="1" applyFill="1" applyBorder="1" applyAlignment="1">
      <alignment horizontal="center" vertical="center" wrapText="1"/>
    </xf>
    <xf numFmtId="164" fontId="4" fillId="4" borderId="1" xfId="26" applyFont="1" applyFill="1" applyBorder="1" applyAlignment="1">
      <alignment horizontal="center" vertical="center" wrapText="1"/>
    </xf>
    <xf numFmtId="49" fontId="4" fillId="11" borderId="1" xfId="26" applyNumberFormat="1" applyFont="1" applyFill="1" applyBorder="1" applyAlignment="1">
      <alignment horizontal="center" vertical="center"/>
    </xf>
    <xf numFmtId="0" fontId="4" fillId="4" borderId="11" xfId="10" applyFill="1" applyBorder="1" applyAlignment="1">
      <alignment horizontal="center" vertical="center"/>
    </xf>
    <xf numFmtId="0" fontId="4" fillId="4" borderId="12" xfId="10" applyFill="1" applyBorder="1" applyAlignment="1">
      <alignment horizontal="center" vertical="center"/>
    </xf>
    <xf numFmtId="0" fontId="4" fillId="4" borderId="10" xfId="10" applyFill="1" applyBorder="1" applyAlignment="1">
      <alignment horizontal="center" vertical="center"/>
    </xf>
    <xf numFmtId="0" fontId="5" fillId="0" borderId="1" xfId="10" applyFont="1" applyFill="1" applyBorder="1" applyAlignment="1">
      <alignment horizontal="right" vertical="center" wrapText="1"/>
    </xf>
    <xf numFmtId="0" fontId="15" fillId="0" borderId="2" xfId="10" applyFont="1" applyFill="1" applyBorder="1" applyAlignment="1">
      <alignment horizontal="center" vertical="center" wrapText="1"/>
    </xf>
    <xf numFmtId="0" fontId="4" fillId="0" borderId="3" xfId="10" applyFont="1" applyFill="1" applyBorder="1" applyAlignment="1">
      <alignment horizontal="center" vertical="center" wrapText="1"/>
    </xf>
    <xf numFmtId="0" fontId="4" fillId="0" borderId="4" xfId="10" applyFont="1" applyFill="1" applyBorder="1" applyAlignment="1">
      <alignment horizontal="center" vertical="center" wrapText="1"/>
    </xf>
    <xf numFmtId="0" fontId="4" fillId="0" borderId="5" xfId="10" applyFont="1" applyFill="1" applyBorder="1" applyAlignment="1">
      <alignment horizontal="center" vertical="center" wrapText="1"/>
    </xf>
    <xf numFmtId="0" fontId="4" fillId="0" borderId="0" xfId="10" applyFont="1" applyFill="1" applyBorder="1" applyAlignment="1">
      <alignment horizontal="center" vertical="center" wrapText="1"/>
    </xf>
    <xf numFmtId="0" fontId="4" fillId="0" borderId="6" xfId="10" applyFont="1" applyFill="1" applyBorder="1" applyAlignment="1">
      <alignment horizontal="center" vertical="center" wrapText="1"/>
    </xf>
    <xf numFmtId="0" fontId="4" fillId="0" borderId="7" xfId="10" applyFont="1" applyFill="1" applyBorder="1" applyAlignment="1">
      <alignment horizontal="center" vertical="center" wrapText="1"/>
    </xf>
    <xf numFmtId="0" fontId="4" fillId="0" borderId="8" xfId="10" applyFont="1" applyFill="1" applyBorder="1" applyAlignment="1">
      <alignment horizontal="center" vertical="center" wrapText="1"/>
    </xf>
    <xf numFmtId="0" fontId="4" fillId="0" borderId="9" xfId="10" applyFont="1" applyFill="1" applyBorder="1" applyAlignment="1">
      <alignment horizontal="center" vertical="center" wrapText="1"/>
    </xf>
    <xf numFmtId="164" fontId="5" fillId="0" borderId="0" xfId="26" applyFont="1" applyFill="1" applyBorder="1" applyAlignment="1">
      <alignment horizontal="center" vertical="center" wrapText="1"/>
    </xf>
    <xf numFmtId="0" fontId="5" fillId="0" borderId="0" xfId="10" applyFont="1" applyFill="1" applyBorder="1" applyAlignment="1">
      <alignment horizontal="left" vertical="center"/>
    </xf>
    <xf numFmtId="164" fontId="5" fillId="3" borderId="22" xfId="26" applyFont="1" applyFill="1" applyBorder="1" applyAlignment="1">
      <alignment horizontal="center" vertical="center"/>
    </xf>
    <xf numFmtId="164" fontId="5" fillId="3" borderId="21" xfId="26" applyFont="1" applyFill="1" applyBorder="1" applyAlignment="1">
      <alignment horizontal="center" vertical="center"/>
    </xf>
    <xf numFmtId="164" fontId="5" fillId="3" borderId="20" xfId="26" applyFont="1" applyFill="1" applyBorder="1" applyAlignment="1">
      <alignment horizontal="center" vertical="center"/>
    </xf>
    <xf numFmtId="0" fontId="4" fillId="0" borderId="5" xfId="10" applyFont="1" applyFill="1" applyBorder="1" applyAlignment="1" applyProtection="1">
      <alignment horizontal="left" vertical="center"/>
      <protection locked="0"/>
    </xf>
    <xf numFmtId="0" fontId="14" fillId="0" borderId="0" xfId="27" applyBorder="1" applyAlignment="1">
      <alignment horizontal="left" vertical="center"/>
    </xf>
    <xf numFmtId="0" fontId="14" fillId="0" borderId="6" xfId="27" applyBorder="1" applyAlignment="1">
      <alignment horizontal="left" vertical="center"/>
    </xf>
    <xf numFmtId="0" fontId="14" fillId="0" borderId="5" xfId="27" applyBorder="1" applyAlignment="1">
      <alignment horizontal="left" vertical="center"/>
    </xf>
    <xf numFmtId="0" fontId="4" fillId="0" borderId="5" xfId="10" applyFont="1" applyFill="1" applyBorder="1" applyAlignment="1" applyProtection="1">
      <alignment horizontal="left"/>
      <protection locked="0"/>
    </xf>
    <xf numFmtId="0" fontId="4" fillId="0" borderId="0" xfId="10" applyFont="1" applyFill="1" applyBorder="1" applyAlignment="1" applyProtection="1">
      <alignment horizontal="left"/>
      <protection locked="0"/>
    </xf>
    <xf numFmtId="0" fontId="4" fillId="0" borderId="6" xfId="10" applyFont="1" applyFill="1" applyBorder="1" applyAlignment="1" applyProtection="1">
      <alignment horizontal="left"/>
      <protection locked="0"/>
    </xf>
    <xf numFmtId="49" fontId="5" fillId="2" borderId="1" xfId="10" applyNumberFormat="1" applyFont="1" applyFill="1" applyBorder="1" applyAlignment="1">
      <alignment horizontal="right" vertical="center"/>
    </xf>
    <xf numFmtId="0" fontId="4" fillId="0" borderId="2" xfId="10" applyNumberFormat="1" applyFont="1" applyFill="1" applyBorder="1" applyAlignment="1" applyProtection="1">
      <alignment horizontal="justify" vertical="justify"/>
      <protection locked="0"/>
    </xf>
    <xf numFmtId="0" fontId="4" fillId="0" borderId="3" xfId="10" applyNumberFormat="1" applyFont="1" applyFill="1" applyBorder="1" applyAlignment="1" applyProtection="1">
      <alignment horizontal="justify" vertical="justify"/>
      <protection locked="0"/>
    </xf>
    <xf numFmtId="0" fontId="4" fillId="0" borderId="4" xfId="10" applyNumberFormat="1" applyFont="1" applyFill="1" applyBorder="1" applyAlignment="1" applyProtection="1">
      <alignment horizontal="justify" vertical="justify"/>
      <protection locked="0"/>
    </xf>
    <xf numFmtId="0" fontId="4" fillId="0" borderId="5" xfId="10" applyNumberFormat="1" applyFont="1" applyFill="1" applyBorder="1" applyAlignment="1" applyProtection="1">
      <alignment horizontal="justify" vertical="justify"/>
      <protection locked="0"/>
    </xf>
    <xf numFmtId="0" fontId="4" fillId="0" borderId="0" xfId="10" applyNumberFormat="1" applyFont="1" applyFill="1" applyBorder="1" applyAlignment="1" applyProtection="1">
      <alignment horizontal="justify" vertical="justify"/>
      <protection locked="0"/>
    </xf>
    <xf numFmtId="0" fontId="4" fillId="0" borderId="6" xfId="10" applyNumberFormat="1" applyFont="1" applyFill="1" applyBorder="1" applyAlignment="1" applyProtection="1">
      <alignment horizontal="justify" vertical="justify"/>
      <protection locked="0"/>
    </xf>
    <xf numFmtId="0" fontId="15" fillId="0" borderId="0" xfId="45" applyFont="1" applyAlignment="1">
      <alignment horizontal="center" vertical="center" wrapText="1"/>
    </xf>
    <xf numFmtId="0" fontId="38" fillId="0" borderId="0" xfId="45" applyFont="1" applyAlignment="1">
      <alignment horizontal="center" vertical="center"/>
    </xf>
    <xf numFmtId="49" fontId="33" fillId="0" borderId="11" xfId="45" applyNumberFormat="1" applyFont="1" applyBorder="1" applyAlignment="1">
      <alignment horizontal="center" vertical="center"/>
    </xf>
    <xf numFmtId="49" fontId="33" fillId="0" borderId="10" xfId="45" applyNumberFormat="1" applyFont="1" applyBorder="1" applyAlignment="1">
      <alignment horizontal="center" vertical="center"/>
    </xf>
    <xf numFmtId="49" fontId="33" fillId="0" borderId="1" xfId="45" applyNumberFormat="1" applyFont="1" applyBorder="1" applyAlignment="1">
      <alignment horizontal="center" vertical="center"/>
    </xf>
    <xf numFmtId="0" fontId="33" fillId="9" borderId="1" xfId="45" applyFont="1" applyFill="1" applyBorder="1" applyAlignment="1">
      <alignment horizontal="right" vertical="center"/>
    </xf>
    <xf numFmtId="0" fontId="31" fillId="0" borderId="11" xfId="46" applyFont="1" applyBorder="1" applyAlignment="1">
      <alignment horizontal="left" vertical="center"/>
    </xf>
    <xf numFmtId="0" fontId="31" fillId="0" borderId="12" xfId="46" applyFont="1" applyBorder="1" applyAlignment="1">
      <alignment horizontal="left" vertical="center"/>
    </xf>
    <xf numFmtId="0" fontId="31" fillId="0" borderId="10" xfId="46" applyFont="1" applyBorder="1" applyAlignment="1">
      <alignment horizontal="left" vertical="center"/>
    </xf>
    <xf numFmtId="10" fontId="32" fillId="0" borderId="32" xfId="47" applyNumberFormat="1" applyFont="1" applyBorder="1" applyAlignment="1">
      <alignment horizontal="center" vertical="center" wrapText="1"/>
    </xf>
    <xf numFmtId="10" fontId="32" fillId="0" borderId="33" xfId="47" applyNumberFormat="1" applyFont="1" applyBorder="1" applyAlignment="1">
      <alignment horizontal="center" vertical="center" wrapText="1"/>
    </xf>
    <xf numFmtId="10" fontId="32" fillId="0" borderId="34" xfId="47" applyNumberFormat="1" applyFont="1" applyBorder="1" applyAlignment="1">
      <alignment horizontal="center" vertical="center" wrapText="1"/>
    </xf>
    <xf numFmtId="10" fontId="32" fillId="0" borderId="35" xfId="47" applyNumberFormat="1" applyFont="1" applyBorder="1" applyAlignment="1">
      <alignment horizontal="center" vertical="center" wrapText="1"/>
    </xf>
    <xf numFmtId="0" fontId="31" fillId="0" borderId="32" xfId="46" applyFont="1" applyBorder="1" applyAlignment="1">
      <alignment horizontal="center" vertical="center" wrapText="1"/>
    </xf>
    <xf numFmtId="0" fontId="31" fillId="0" borderId="33" xfId="46" applyFont="1" applyBorder="1" applyAlignment="1">
      <alignment horizontal="center" vertical="center" wrapText="1"/>
    </xf>
    <xf numFmtId="0" fontId="31" fillId="0" borderId="34" xfId="46" applyFont="1" applyBorder="1" applyAlignment="1">
      <alignment horizontal="center" vertical="center" wrapText="1"/>
    </xf>
    <xf numFmtId="0" fontId="31" fillId="0" borderId="35" xfId="46" applyFont="1" applyBorder="1" applyAlignment="1">
      <alignment horizontal="center" vertical="center" wrapText="1"/>
    </xf>
    <xf numFmtId="4" fontId="31" fillId="0" borderId="11" xfId="46" applyNumberFormat="1" applyFont="1" applyBorder="1" applyAlignment="1">
      <alignment horizontal="left" vertical="center"/>
    </xf>
    <xf numFmtId="4" fontId="31" fillId="0" borderId="12" xfId="46" applyNumberFormat="1" applyFont="1" applyBorder="1" applyAlignment="1">
      <alignment horizontal="left" vertical="center"/>
    </xf>
    <xf numFmtId="4" fontId="31" fillId="0" borderId="10" xfId="46" applyNumberFormat="1" applyFont="1" applyBorder="1" applyAlignment="1">
      <alignment horizontal="left" vertical="center"/>
    </xf>
    <xf numFmtId="0" fontId="33" fillId="0" borderId="1" xfId="45" applyFont="1" applyBorder="1" applyAlignment="1">
      <alignment horizontal="center" vertical="center" wrapText="1"/>
    </xf>
    <xf numFmtId="0" fontId="34" fillId="0" borderId="1" xfId="45" applyFont="1" applyBorder="1" applyAlignment="1">
      <alignment horizontal="center" vertical="center"/>
    </xf>
    <xf numFmtId="0" fontId="33" fillId="0" borderId="1" xfId="45" applyFont="1" applyBorder="1" applyAlignment="1">
      <alignment horizontal="center" vertical="center"/>
    </xf>
    <xf numFmtId="0" fontId="33" fillId="0" borderId="11" xfId="45" applyFont="1" applyBorder="1" applyAlignment="1">
      <alignment horizontal="center" vertical="center"/>
    </xf>
    <xf numFmtId="0" fontId="33" fillId="0" borderId="12" xfId="45" applyFont="1" applyBorder="1" applyAlignment="1">
      <alignment horizontal="center" vertical="center"/>
    </xf>
    <xf numFmtId="0" fontId="33" fillId="0" borderId="10" xfId="45" applyFont="1" applyBorder="1" applyAlignment="1">
      <alignment horizontal="center" vertical="center"/>
    </xf>
    <xf numFmtId="0" fontId="39" fillId="0" borderId="1" xfId="45" applyFont="1" applyBorder="1" applyAlignment="1">
      <alignment horizontal="center"/>
    </xf>
    <xf numFmtId="0" fontId="31" fillId="0" borderId="32" xfId="46" applyFont="1" applyBorder="1" applyAlignment="1">
      <alignment horizontal="center" vertical="center"/>
    </xf>
    <xf numFmtId="0" fontId="31" fillId="0" borderId="33" xfId="46" applyFont="1" applyBorder="1" applyAlignment="1">
      <alignment horizontal="center" vertical="center"/>
    </xf>
    <xf numFmtId="0" fontId="31" fillId="0" borderId="34" xfId="46" applyFont="1" applyBorder="1" applyAlignment="1">
      <alignment horizontal="center" vertical="center"/>
    </xf>
    <xf numFmtId="0" fontId="31" fillId="0" borderId="35" xfId="46" applyFont="1" applyBorder="1" applyAlignment="1">
      <alignment horizontal="center" vertical="center"/>
    </xf>
    <xf numFmtId="0" fontId="0" fillId="0" borderId="11" xfId="0" applyBorder="1" applyAlignment="1">
      <alignment horizontal="left"/>
    </xf>
    <xf numFmtId="0" fontId="0" fillId="0" borderId="12" xfId="0" applyBorder="1" applyAlignment="1">
      <alignment horizontal="left"/>
    </xf>
    <xf numFmtId="0" fontId="0" fillId="0" borderId="15" xfId="0" applyBorder="1" applyAlignment="1">
      <alignment horizontal="left"/>
    </xf>
    <xf numFmtId="0" fontId="5" fillId="0" borderId="14" xfId="0" applyFont="1" applyBorder="1" applyAlignment="1">
      <alignment horizontal="center"/>
    </xf>
    <xf numFmtId="0" fontId="5" fillId="0" borderId="10" xfId="0" applyFont="1" applyBorder="1" applyAlignment="1">
      <alignment horizontal="center"/>
    </xf>
    <xf numFmtId="0" fontId="0" fillId="0" borderId="25" xfId="0" applyBorder="1" applyAlignment="1">
      <alignment horizontal="center"/>
    </xf>
    <xf numFmtId="0" fontId="0" fillId="0" borderId="24" xfId="0" applyBorder="1" applyAlignment="1">
      <alignment horizontal="center"/>
    </xf>
    <xf numFmtId="0" fontId="0" fillId="0" borderId="23" xfId="0" applyBorder="1" applyAlignment="1">
      <alignment horizontal="center"/>
    </xf>
    <xf numFmtId="0" fontId="0" fillId="0" borderId="22" xfId="0" applyBorder="1" applyAlignment="1">
      <alignment horizontal="center"/>
    </xf>
    <xf numFmtId="0" fontId="0" fillId="0" borderId="21" xfId="0" applyBorder="1" applyAlignment="1">
      <alignment horizontal="center"/>
    </xf>
    <xf numFmtId="0" fontId="0" fillId="0" borderId="20" xfId="0" applyBorder="1" applyAlignment="1">
      <alignment horizontal="center"/>
    </xf>
    <xf numFmtId="0" fontId="0" fillId="0" borderId="19" xfId="0" applyBorder="1" applyAlignment="1">
      <alignment horizontal="center"/>
    </xf>
    <xf numFmtId="0" fontId="0" fillId="0" borderId="18" xfId="0" applyBorder="1" applyAlignment="1">
      <alignment horizontal="center"/>
    </xf>
    <xf numFmtId="0" fontId="0" fillId="0" borderId="17" xfId="0" applyBorder="1" applyAlignment="1">
      <alignment horizontal="center"/>
    </xf>
    <xf numFmtId="0" fontId="0" fillId="0" borderId="14" xfId="0" applyBorder="1" applyAlignment="1">
      <alignment horizontal="center"/>
    </xf>
    <xf numFmtId="0" fontId="0" fillId="0" borderId="12" xfId="0" applyBorder="1" applyAlignment="1">
      <alignment horizontal="center"/>
    </xf>
    <xf numFmtId="0" fontId="0" fillId="0" borderId="15" xfId="0" applyBorder="1" applyAlignment="1">
      <alignment horizontal="center"/>
    </xf>
    <xf numFmtId="0" fontId="0" fillId="0" borderId="28" xfId="0" applyBorder="1" applyAlignment="1">
      <alignment horizontal="center"/>
    </xf>
    <xf numFmtId="0" fontId="0" fillId="0" borderId="27" xfId="0" applyBorder="1" applyAlignment="1">
      <alignment horizontal="center"/>
    </xf>
    <xf numFmtId="0" fontId="0" fillId="0" borderId="26"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5" fillId="0" borderId="22" xfId="0" applyFont="1" applyBorder="1" applyAlignment="1">
      <alignment horizontal="center"/>
    </xf>
    <xf numFmtId="0" fontId="5" fillId="0" borderId="21" xfId="0" applyFont="1" applyBorder="1" applyAlignment="1">
      <alignment horizontal="center"/>
    </xf>
    <xf numFmtId="0" fontId="5" fillId="0" borderId="20" xfId="0" applyFont="1" applyBorder="1" applyAlignment="1">
      <alignment horizontal="center"/>
    </xf>
    <xf numFmtId="0" fontId="20" fillId="7" borderId="1" xfId="0" applyFont="1" applyFill="1" applyBorder="1" applyAlignment="1">
      <alignment horizontal="center"/>
    </xf>
    <xf numFmtId="0" fontId="20" fillId="7" borderId="1" xfId="0" applyFont="1" applyFill="1" applyBorder="1" applyAlignment="1">
      <alignment horizontal="center" wrapText="1"/>
    </xf>
    <xf numFmtId="0" fontId="20" fillId="7" borderId="1" xfId="0" applyFont="1" applyFill="1" applyBorder="1" applyAlignment="1">
      <alignment horizontal="center" vertical="center"/>
    </xf>
    <xf numFmtId="0" fontId="20" fillId="7" borderId="1" xfId="0" applyFont="1" applyFill="1" applyBorder="1" applyAlignment="1">
      <alignment horizontal="center" vertical="center" wrapText="1"/>
    </xf>
    <xf numFmtId="0" fontId="20" fillId="0" borderId="1" xfId="0" applyFont="1" applyBorder="1" applyAlignment="1">
      <alignment horizontal="center" wrapText="1"/>
    </xf>
    <xf numFmtId="0" fontId="20" fillId="7" borderId="0" xfId="0" applyFont="1" applyFill="1" applyAlignment="1">
      <alignment horizontal="center"/>
    </xf>
    <xf numFmtId="0" fontId="20" fillId="0" borderId="1" xfId="0" applyFont="1" applyBorder="1" applyAlignment="1">
      <alignment horizontal="center" vertical="top" wrapText="1"/>
    </xf>
    <xf numFmtId="17" fontId="0" fillId="0" borderId="1" xfId="0" applyNumberFormat="1" applyBorder="1" applyAlignment="1">
      <alignment horizontal="center"/>
    </xf>
    <xf numFmtId="0" fontId="0" fillId="0" borderId="1" xfId="0" applyBorder="1" applyAlignment="1">
      <alignment horizontal="center"/>
    </xf>
    <xf numFmtId="0" fontId="22" fillId="0" borderId="1" xfId="0" applyFont="1" applyBorder="1" applyAlignment="1">
      <alignment horizontal="center"/>
    </xf>
    <xf numFmtId="0" fontId="23" fillId="6" borderId="1" xfId="0" applyFont="1" applyFill="1" applyBorder="1" applyAlignment="1">
      <alignment horizontal="center" vertical="center"/>
    </xf>
    <xf numFmtId="0" fontId="23" fillId="6" borderId="1" xfId="0" applyFont="1" applyFill="1" applyBorder="1" applyAlignment="1">
      <alignment horizontal="center"/>
    </xf>
  </cellXfs>
  <cellStyles count="51">
    <cellStyle name="20% - Ênfase1 100" xfId="1"/>
    <cellStyle name="60% - Ênfase6 37" xfId="2"/>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_BuiltIn_Comma" xfId="7"/>
    <cellStyle name="Heading" xfId="8"/>
    <cellStyle name="Heading1" xfId="9"/>
    <cellStyle name="Hiperlink 2" xfId="31"/>
    <cellStyle name="Moeda" xfId="43" builtinId="4"/>
    <cellStyle name="Moeda 2" xfId="32"/>
    <cellStyle name="Normal" xfId="0" builtinId="0"/>
    <cellStyle name="Normal 10" xfId="45"/>
    <cellStyle name="Normal 11" xfId="50"/>
    <cellStyle name="Normal 2" xfId="10"/>
    <cellStyle name="Normal 2 2" xfId="17"/>
    <cellStyle name="Normal 2 3" xfId="46"/>
    <cellStyle name="Normal 3" xfId="18"/>
    <cellStyle name="Normal 3 2" xfId="19"/>
    <cellStyle name="Normal 3 3" xfId="27"/>
    <cellStyle name="Normal 4" xfId="20"/>
    <cellStyle name="Normal 5" xfId="23"/>
    <cellStyle name="Normal 6" xfId="24"/>
    <cellStyle name="Normal 7" xfId="25"/>
    <cellStyle name="Normal 7 2" xfId="40"/>
    <cellStyle name="Normal 8" xfId="39"/>
    <cellStyle name="Normal 9" xfId="41"/>
    <cellStyle name="Normal_Plhanilhas  750" xfId="48"/>
    <cellStyle name="Porcentagem" xfId="44" builtinId="5"/>
    <cellStyle name="Porcentagem 2" xfId="11"/>
    <cellStyle name="Porcentagem 3" xfId="33"/>
    <cellStyle name="Porcentagem 4" xfId="29"/>
    <cellStyle name="Porcentagem 4 2" xfId="34"/>
    <cellStyle name="Porcentagem 5" xfId="42"/>
    <cellStyle name="Porcentagem 6" xfId="47"/>
    <cellStyle name="Result" xfId="12"/>
    <cellStyle name="Result2" xfId="13"/>
    <cellStyle name="Separador de milhares 2" xfId="15"/>
    <cellStyle name="Separador de milhares 2 2" xfId="21"/>
    <cellStyle name="Separador de milhares 3" xfId="22"/>
    <cellStyle name="Separador de milhares 4" xfId="16"/>
    <cellStyle name="Vírgula" xfId="14" builtinId="3"/>
    <cellStyle name="Vírgula 2" xfId="26"/>
    <cellStyle name="Vírgula 3" xfId="35"/>
    <cellStyle name="Vírgula 3 2" xfId="36"/>
    <cellStyle name="Vírgula 4" xfId="37"/>
    <cellStyle name="Vírgula 5" xfId="28"/>
    <cellStyle name="Vírgula 5 2" xfId="38"/>
    <cellStyle name="Vírgula 6" xfId="49"/>
  </cellStyles>
  <dxfs count="3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2</xdr:col>
      <xdr:colOff>408214</xdr:colOff>
      <xdr:row>0</xdr:row>
      <xdr:rowOff>145596</xdr:rowOff>
    </xdr:from>
    <xdr:ext cx="912719" cy="317126"/>
    <xdr:pic>
      <xdr:nvPicPr>
        <xdr:cNvPr id="2" name="Picture 4">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31571" y="145596"/>
          <a:ext cx="912719" cy="317126"/>
        </a:xfrm>
        <a:prstGeom prst="rect">
          <a:avLst/>
        </a:prstGeom>
        <a:noFill/>
        <a:ln w="9525">
          <a:noFill/>
          <a:miter lim="800000"/>
          <a:headEnd/>
          <a:tailEnd/>
        </a:ln>
      </xdr:spPr>
    </xdr:pic>
    <xdr:clientData/>
  </xdr:oneCellAnchor>
  <xdr:oneCellAnchor>
    <xdr:from>
      <xdr:col>0</xdr:col>
      <xdr:colOff>620486</xdr:colOff>
      <xdr:row>0</xdr:row>
      <xdr:rowOff>117021</xdr:rowOff>
    </xdr:from>
    <xdr:ext cx="1085290" cy="364751"/>
    <xdr:pic>
      <xdr:nvPicPr>
        <xdr:cNvPr id="3" name="Picture 3">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042307" y="117021"/>
          <a:ext cx="1085290" cy="364751"/>
        </a:xfrm>
        <a:prstGeom prst="rect">
          <a:avLst/>
        </a:prstGeom>
        <a:noFill/>
        <a:ln w="9525">
          <a:noFill/>
          <a:miter lim="800000"/>
          <a:headEnd/>
          <a:tailEnd/>
        </a:ln>
      </xdr:spPr>
    </xdr:pic>
    <xdr:clientData/>
  </xdr:oneCellAnchor>
  <xdr:twoCellAnchor>
    <xdr:from>
      <xdr:col>10</xdr:col>
      <xdr:colOff>492577</xdr:colOff>
      <xdr:row>5</xdr:row>
      <xdr:rowOff>303437</xdr:rowOff>
    </xdr:from>
    <xdr:to>
      <xdr:col>10</xdr:col>
      <xdr:colOff>606877</xdr:colOff>
      <xdr:row>5</xdr:row>
      <xdr:rowOff>427262</xdr:rowOff>
    </xdr:to>
    <xdr:sp macro="" textlink="">
      <xdr:nvSpPr>
        <xdr:cNvPr id="5" name="Fluxograma: Conector 4">
          <a:extLst>
            <a:ext uri="{FF2B5EF4-FFF2-40B4-BE49-F238E27FC236}">
              <a16:creationId xmlns="" xmlns:a16="http://schemas.microsoft.com/office/drawing/2014/main" id="{827374A2-34CC-4E6D-A194-0BFE9C59B90C}"/>
            </a:ext>
          </a:extLst>
        </xdr:cNvPr>
        <xdr:cNvSpPr/>
      </xdr:nvSpPr>
      <xdr:spPr>
        <a:xfrm>
          <a:off x="9976756" y="1568901"/>
          <a:ext cx="114300" cy="123825"/>
        </a:xfrm>
        <a:prstGeom prst="flowChartConnector">
          <a:avLst/>
        </a:prstGeom>
        <a:solidFill>
          <a:srgbClr val="FFFF00"/>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pt-BR" sz="1100"/>
        </a:p>
      </xdr:txBody>
    </xdr:sp>
    <xdr:clientData/>
  </xdr:twoCellAnchor>
  <xdr:twoCellAnchor>
    <xdr:from>
      <xdr:col>10</xdr:col>
      <xdr:colOff>492577</xdr:colOff>
      <xdr:row>7</xdr:row>
      <xdr:rowOff>326570</xdr:rowOff>
    </xdr:from>
    <xdr:to>
      <xdr:col>10</xdr:col>
      <xdr:colOff>606877</xdr:colOff>
      <xdr:row>7</xdr:row>
      <xdr:rowOff>450395</xdr:rowOff>
    </xdr:to>
    <xdr:sp macro="" textlink="">
      <xdr:nvSpPr>
        <xdr:cNvPr id="6" name="Fluxograma: Conector 5">
          <a:extLst>
            <a:ext uri="{FF2B5EF4-FFF2-40B4-BE49-F238E27FC236}">
              <a16:creationId xmlns="" xmlns:a16="http://schemas.microsoft.com/office/drawing/2014/main" id="{D83CB010-4207-458F-8EEE-5DD2B5CA3641}"/>
            </a:ext>
          </a:extLst>
        </xdr:cNvPr>
        <xdr:cNvSpPr/>
      </xdr:nvSpPr>
      <xdr:spPr>
        <a:xfrm>
          <a:off x="9976756" y="3088820"/>
          <a:ext cx="114300" cy="123825"/>
        </a:xfrm>
        <a:prstGeom prst="flowChartConnector">
          <a:avLst/>
        </a:prstGeom>
        <a:solidFill>
          <a:srgbClr val="92D050"/>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10</xdr:col>
      <xdr:colOff>492578</xdr:colOff>
      <xdr:row>6</xdr:row>
      <xdr:rowOff>303437</xdr:rowOff>
    </xdr:from>
    <xdr:to>
      <xdr:col>10</xdr:col>
      <xdr:colOff>606878</xdr:colOff>
      <xdr:row>6</xdr:row>
      <xdr:rowOff>427262</xdr:rowOff>
    </xdr:to>
    <xdr:sp macro="" textlink="">
      <xdr:nvSpPr>
        <xdr:cNvPr id="7" name="Fluxograma: Conector 6">
          <a:extLst>
            <a:ext uri="{FF2B5EF4-FFF2-40B4-BE49-F238E27FC236}">
              <a16:creationId xmlns="" xmlns:a16="http://schemas.microsoft.com/office/drawing/2014/main" id="{00FC7502-D012-4219-B905-8A57C0F4331C}"/>
            </a:ext>
          </a:extLst>
        </xdr:cNvPr>
        <xdr:cNvSpPr/>
      </xdr:nvSpPr>
      <xdr:spPr>
        <a:xfrm>
          <a:off x="9976757" y="2385330"/>
          <a:ext cx="114300" cy="123825"/>
        </a:xfrm>
        <a:prstGeom prst="flowChartConnector">
          <a:avLst/>
        </a:prstGeom>
        <a:solidFill>
          <a:schemeClr val="accent2"/>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190500</xdr:colOff>
      <xdr:row>0</xdr:row>
      <xdr:rowOff>104775</xdr:rowOff>
    </xdr:from>
    <xdr:ext cx="912719" cy="317126"/>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266825" y="104775"/>
          <a:ext cx="912719" cy="317126"/>
        </a:xfrm>
        <a:prstGeom prst="rect">
          <a:avLst/>
        </a:prstGeom>
        <a:noFill/>
        <a:ln w="9525">
          <a:noFill/>
          <a:miter lim="800000"/>
          <a:headEnd/>
          <a:tailEnd/>
        </a:ln>
      </xdr:spPr>
    </xdr:pic>
    <xdr:clientData/>
  </xdr:oneCellAnchor>
  <xdr:oneCellAnchor>
    <xdr:from>
      <xdr:col>0</xdr:col>
      <xdr:colOff>76200</xdr:colOff>
      <xdr:row>0</xdr:row>
      <xdr:rowOff>76200</xdr:rowOff>
    </xdr:from>
    <xdr:ext cx="1085290" cy="364751"/>
    <xdr:pic>
      <xdr:nvPicPr>
        <xdr:cNvPr id="3"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76200" y="76200"/>
          <a:ext cx="1085290" cy="364751"/>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Engenheiro_02\Desktop\Projetos%202017\OBRAS%20PUBLICAS%20-%20CONV&#202;NIOS\Biblioteca%20-%20(Relicitar)\Projeto%20Atualizado\Planilha\PLANILHA%20ATUALIZADA%20BIBLIOTEC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Engenheiro_02\Desktop\Projetos%202017\OBRAS%20PUBLICAS%20-%20CONV&#202;NIOS\Pr&#243;-infancia%20Jd.%20Popular\Processo%20Antigo\PROINFANCIA%20REAJUSTE%20DE%20PRE&#199;O\PRO%20INFANCIA%20-%20REAJUS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Engenheiro_02\Desktop\Projetos%202017\OBRAS%20PUBLICAS%20-%20CONV&#202;NIOS\Pr&#243;-infancia%20Jd.%20Popular\Processo%20Novo\Planilha\TIPOB-PLN-AT1-R03%20-%20Atualizada%20Jo&#227;o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Resumo"/>
      <sheetName val="Orçamento Sintético (3)"/>
      <sheetName val="Memória de Cálculo"/>
      <sheetName val="COMPOSIÇÕES (2)"/>
      <sheetName val="Cálculo do BDI"/>
      <sheetName val="CRONOGRAMA"/>
      <sheetName val="QCI"/>
      <sheetName val="PRESTAÇÃO DE CONTAS"/>
      <sheetName val="M. calc. Arq. Aprovado (2)"/>
      <sheetName val="M. Calc Adição e Supressão Arq."/>
      <sheetName val="M. Calc. Aditivo Pilares"/>
      <sheetName val="Eletrodutos e Cabos"/>
      <sheetName val="Tomadas e Interruptores"/>
      <sheetName val="MEDIÇÃO"/>
      <sheetName val="SINAPI DESO"/>
    </sheetNames>
    <sheetDataSet>
      <sheetData sheetId="0" refreshError="1"/>
      <sheetData sheetId="1" refreshError="1"/>
      <sheetData sheetId="2">
        <row r="7">
          <cell r="K7" t="str">
            <v>SINAPI - 01/2024 NÃO DESONERADO</v>
          </cell>
        </row>
      </sheetData>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Geral Estacas+220V"/>
      <sheetName val="Planilha Geral Sapatas+220V"/>
      <sheetName val="PLANILHA 9° MEDIÇÃO"/>
      <sheetName val="Planilha1"/>
      <sheetName val="REALINHAMENTO 2011 A 2018"/>
      <sheetName val="RESUMO"/>
      <sheetName val="CRONOGRAMA"/>
      <sheetName val="QCI"/>
    </sheetNames>
    <sheetDataSet>
      <sheetData sheetId="0"/>
      <sheetData sheetId="1"/>
      <sheetData sheetId="2"/>
      <sheetData sheetId="3"/>
      <sheetData sheetId="4">
        <row r="1">
          <cell r="A1" t="str">
            <v>PREFEITURA MUNICIPAL DE SÃO JOSÉ DOS QUATRO MARCOS - MT</v>
          </cell>
        </row>
        <row r="2">
          <cell r="A2" t="str">
            <v>CNPJ Nº 15.024.029/0001-80</v>
          </cell>
        </row>
        <row r="4">
          <cell r="A4" t="str">
            <v>Assunto</v>
          </cell>
          <cell r="B4" t="str">
            <v>Escola de Educação Infantil - Proinfancia tipo B</v>
          </cell>
        </row>
        <row r="5">
          <cell r="A5" t="str">
            <v>Localização</v>
          </cell>
          <cell r="B5" t="str">
            <v xml:space="preserve">Rua Cezar Lattes, s/nº </v>
          </cell>
        </row>
        <row r="6">
          <cell r="A6" t="str">
            <v>Bairro</v>
          </cell>
          <cell r="B6" t="str">
            <v>Jardim Popular</v>
          </cell>
        </row>
        <row r="9">
          <cell r="A9" t="str">
            <v>ITEM</v>
          </cell>
          <cell r="B9" t="str">
            <v>DESCRIÇÃO DOS SERVIÇOS</v>
          </cell>
          <cell r="I9" t="str">
            <v>VALOR (R$)</v>
          </cell>
        </row>
      </sheetData>
      <sheetData sheetId="5">
        <row r="1">
          <cell r="A1" t="str">
            <v>PREFEITURA MUNICIPAL DE SÃO JOSÉ DOS QUATRO MARCOS - MT</v>
          </cell>
        </row>
        <row r="2">
          <cell r="A2" t="str">
            <v>CNPJ Nº 15.024.029/0001-80</v>
          </cell>
        </row>
        <row r="4">
          <cell r="A4" t="str">
            <v>Assunto</v>
          </cell>
          <cell r="B4" t="str">
            <v>Escola de Educação Infantil - Proinfancia tipo B</v>
          </cell>
        </row>
        <row r="5">
          <cell r="A5" t="str">
            <v>Localização</v>
          </cell>
          <cell r="B5" t="str">
            <v xml:space="preserve">Rua Cezar Lattes, s/nº </v>
          </cell>
        </row>
        <row r="6">
          <cell r="A6" t="str">
            <v>Bairro</v>
          </cell>
          <cell r="B6" t="str">
            <v>Jardim Popular</v>
          </cell>
        </row>
        <row r="10">
          <cell r="A10" t="str">
            <v>RESUMO DE SERVIÇOS</v>
          </cell>
        </row>
        <row r="12">
          <cell r="A12" t="str">
            <v>ITEM</v>
          </cell>
          <cell r="B12" t="str">
            <v>DESCRIÇÃO DOS SERVIÇOS</v>
          </cell>
          <cell r="C12" t="str">
            <v>VALOR (R$)</v>
          </cell>
        </row>
        <row r="23">
          <cell r="A23" t="str">
            <v>TOTAL DOS SERVIÇOS</v>
          </cell>
        </row>
      </sheetData>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Geral  B_110V"/>
      <sheetName val="COMPOSIÇÕES"/>
      <sheetName val="Cotação"/>
      <sheetName val="Indice INCC"/>
      <sheetName val="RESUMO"/>
      <sheetName val="QCI"/>
    </sheetNames>
    <sheetDataSet>
      <sheetData sheetId="0"/>
      <sheetData sheetId="1" refreshError="1"/>
      <sheetData sheetId="2" refreshError="1"/>
      <sheetData sheetId="3" refreshError="1"/>
      <sheetData sheetId="4">
        <row r="12">
          <cell r="A12" t="str">
            <v>1.0</v>
          </cell>
        </row>
        <row r="13">
          <cell r="A13" t="str">
            <v>2.0</v>
          </cell>
        </row>
        <row r="14">
          <cell r="A14" t="str">
            <v>3.0</v>
          </cell>
        </row>
        <row r="15">
          <cell r="A15" t="str">
            <v>4.0</v>
          </cell>
        </row>
        <row r="16">
          <cell r="A16" t="str">
            <v>5.0</v>
          </cell>
        </row>
        <row r="17">
          <cell r="A17" t="str">
            <v>6.0</v>
          </cell>
        </row>
        <row r="18">
          <cell r="A18" t="str">
            <v>7.0</v>
          </cell>
        </row>
        <row r="19">
          <cell r="A19" t="str">
            <v>8.0</v>
          </cell>
        </row>
        <row r="20">
          <cell r="A20" t="str">
            <v>9.0</v>
          </cell>
        </row>
        <row r="21">
          <cell r="A21" t="str">
            <v>10.0</v>
          </cell>
        </row>
        <row r="22">
          <cell r="A22" t="str">
            <v>11.0</v>
          </cell>
        </row>
        <row r="23">
          <cell r="A23" t="str">
            <v>12.0</v>
          </cell>
        </row>
        <row r="24">
          <cell r="A24" t="str">
            <v>13.0</v>
          </cell>
        </row>
        <row r="25">
          <cell r="A25" t="str">
            <v>14.0</v>
          </cell>
        </row>
        <row r="26">
          <cell r="A26" t="str">
            <v>15.0</v>
          </cell>
        </row>
        <row r="27">
          <cell r="A27" t="str">
            <v>16.0</v>
          </cell>
        </row>
        <row r="28">
          <cell r="A28" t="str">
            <v>17.0</v>
          </cell>
        </row>
        <row r="29">
          <cell r="A29" t="str">
            <v>18.0</v>
          </cell>
        </row>
        <row r="30">
          <cell r="A30" t="str">
            <v>19.0</v>
          </cell>
        </row>
        <row r="31">
          <cell r="A31" t="str">
            <v>20.0</v>
          </cell>
        </row>
        <row r="32">
          <cell r="A32" t="str">
            <v>21.0</v>
          </cell>
        </row>
        <row r="33">
          <cell r="A33" t="str">
            <v>22.0</v>
          </cell>
        </row>
        <row r="34">
          <cell r="A34" t="str">
            <v>23.0</v>
          </cell>
        </row>
        <row r="35">
          <cell r="A35" t="str">
            <v>24.0</v>
          </cell>
        </row>
        <row r="41">
          <cell r="B41" t="str">
            <v>LUIZ GUILHEME CADORE SILVA</v>
          </cell>
        </row>
        <row r="42">
          <cell r="B42" t="str">
            <v>Eng. Civil</v>
          </cell>
        </row>
        <row r="43">
          <cell r="B43" t="str">
            <v>CREA: MT041303</v>
          </cell>
        </row>
      </sheetData>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82"/>
  <sheetViews>
    <sheetView showGridLines="0" tabSelected="1" view="pageBreakPreview" topLeftCell="A214" zoomScale="70" zoomScaleNormal="80" zoomScaleSheetLayoutView="70" workbookViewId="0">
      <selection activeCell="F189" sqref="F189"/>
    </sheetView>
  </sheetViews>
  <sheetFormatPr defaultColWidth="9" defaultRowHeight="12.75" outlineLevelRow="1"/>
  <cols>
    <col min="1" max="1" width="14.25" style="3" customWidth="1"/>
    <col min="2" max="2" width="9.875" style="3" customWidth="1"/>
    <col min="3" max="3" width="9.375" style="3" customWidth="1"/>
    <col min="4" max="4" width="65.875" style="4" customWidth="1"/>
    <col min="5" max="5" width="9.25" style="2" customWidth="1"/>
    <col min="6" max="6" width="15.625" style="50" customWidth="1"/>
    <col min="7" max="7" width="5.375" style="50" hidden="1" customWidth="1"/>
    <col min="8" max="8" width="5.375" style="50" customWidth="1"/>
    <col min="9" max="9" width="8.25" style="50" customWidth="1"/>
    <col min="10" max="10" width="5.375" style="50" customWidth="1"/>
    <col min="11" max="11" width="11.25" style="49" customWidth="1"/>
    <col min="12" max="14" width="14.25" style="1" customWidth="1"/>
    <col min="15" max="15" width="28.875" style="1" customWidth="1"/>
    <col min="16" max="16" width="8" style="1" customWidth="1"/>
    <col min="17" max="16384" width="9" style="1"/>
  </cols>
  <sheetData>
    <row r="1" spans="1:20" ht="12.75" customHeight="1">
      <c r="A1" s="398"/>
      <c r="B1" s="398"/>
      <c r="C1" s="398"/>
      <c r="D1" s="398"/>
      <c r="E1" s="398"/>
      <c r="F1" s="398"/>
      <c r="G1" s="398"/>
      <c r="H1" s="398"/>
      <c r="I1" s="398"/>
      <c r="J1" s="398"/>
      <c r="K1" s="398"/>
      <c r="L1" s="398"/>
      <c r="M1" s="398"/>
      <c r="N1" s="398"/>
      <c r="O1" s="399"/>
    </row>
    <row r="2" spans="1:20" ht="14.25" customHeight="1">
      <c r="A2" s="400"/>
      <c r="B2" s="400"/>
      <c r="C2" s="400"/>
      <c r="D2" s="400"/>
      <c r="E2" s="400"/>
      <c r="F2" s="400"/>
      <c r="G2" s="400"/>
      <c r="H2" s="400"/>
      <c r="I2" s="400"/>
      <c r="J2" s="400"/>
      <c r="K2" s="400"/>
      <c r="L2" s="400"/>
      <c r="M2" s="400"/>
      <c r="N2" s="400"/>
      <c r="O2" s="401"/>
    </row>
    <row r="3" spans="1:20" ht="15" customHeight="1" thickBot="1">
      <c r="A3" s="402"/>
      <c r="B3" s="402"/>
      <c r="C3" s="402"/>
      <c r="D3" s="402"/>
      <c r="E3" s="402"/>
      <c r="F3" s="402"/>
      <c r="G3" s="402"/>
      <c r="H3" s="402"/>
      <c r="I3" s="402"/>
      <c r="J3" s="402"/>
      <c r="K3" s="402"/>
      <c r="L3" s="402"/>
      <c r="M3" s="402"/>
      <c r="N3" s="402"/>
      <c r="O3" s="403"/>
    </row>
    <row r="4" spans="1:20" ht="15.75">
      <c r="A4" s="354" t="s">
        <v>1110</v>
      </c>
      <c r="B4" s="355"/>
      <c r="C4" s="355"/>
      <c r="D4" s="355"/>
      <c r="E4" s="355"/>
      <c r="F4" s="355"/>
      <c r="G4" s="356"/>
      <c r="H4" s="76"/>
      <c r="I4" s="76"/>
      <c r="J4" s="76"/>
      <c r="K4" s="76"/>
      <c r="L4" s="360"/>
      <c r="M4" s="360"/>
      <c r="N4" s="360"/>
      <c r="O4" s="360"/>
      <c r="P4" s="164"/>
      <c r="Q4" s="164"/>
      <c r="R4" s="164"/>
      <c r="S4" s="164"/>
      <c r="T4" s="164"/>
    </row>
    <row r="5" spans="1:20" ht="41.25" customHeight="1">
      <c r="A5" s="158" t="s">
        <v>1103</v>
      </c>
      <c r="B5" s="364" t="s">
        <v>1115</v>
      </c>
      <c r="C5" s="364"/>
      <c r="D5" s="364"/>
      <c r="E5" s="364"/>
      <c r="F5" s="364"/>
      <c r="G5" s="364"/>
      <c r="H5" s="156"/>
      <c r="I5" s="204"/>
      <c r="J5" s="156"/>
      <c r="K5" s="160"/>
      <c r="L5" s="357"/>
      <c r="M5" s="358"/>
      <c r="N5" s="358"/>
      <c r="O5" s="359"/>
    </row>
    <row r="6" spans="1:20" ht="64.5" customHeight="1">
      <c r="A6" s="158" t="s">
        <v>1104</v>
      </c>
      <c r="B6" s="361" t="s">
        <v>1114</v>
      </c>
      <c r="C6" s="361"/>
      <c r="D6" s="361"/>
      <c r="E6" s="161" t="s">
        <v>872</v>
      </c>
      <c r="F6" s="162">
        <v>0.255</v>
      </c>
      <c r="G6" s="155"/>
      <c r="H6" s="54"/>
      <c r="I6" s="54"/>
      <c r="J6" s="54"/>
      <c r="K6" s="160"/>
      <c r="L6" s="357" t="s">
        <v>1111</v>
      </c>
      <c r="M6" s="358"/>
      <c r="N6" s="358"/>
      <c r="O6" s="359"/>
    </row>
    <row r="7" spans="1:20" ht="53.25" customHeight="1">
      <c r="A7" s="158" t="s">
        <v>1105</v>
      </c>
      <c r="B7" s="362" t="s">
        <v>1117</v>
      </c>
      <c r="C7" s="362"/>
      <c r="D7" s="362"/>
      <c r="E7" s="163" t="s">
        <v>1107</v>
      </c>
      <c r="F7" s="371" t="s">
        <v>22512</v>
      </c>
      <c r="G7" s="371"/>
      <c r="H7" s="156"/>
      <c r="I7" s="204"/>
      <c r="J7" s="156"/>
      <c r="K7" s="160"/>
      <c r="L7" s="357" t="s">
        <v>1112</v>
      </c>
      <c r="M7" s="358"/>
      <c r="N7" s="358"/>
      <c r="O7" s="359"/>
    </row>
    <row r="8" spans="1:20" ht="58.5" customHeight="1">
      <c r="A8" s="158" t="s">
        <v>1106</v>
      </c>
      <c r="B8" s="363" t="s">
        <v>1116</v>
      </c>
      <c r="C8" s="363"/>
      <c r="D8" s="363"/>
      <c r="E8" s="163" t="s">
        <v>1108</v>
      </c>
      <c r="F8" s="371" t="s">
        <v>1109</v>
      </c>
      <c r="G8" s="371"/>
      <c r="H8" s="6"/>
      <c r="I8" s="6"/>
      <c r="J8" s="6"/>
      <c r="K8" s="160"/>
      <c r="L8" s="357" t="s">
        <v>1113</v>
      </c>
      <c r="M8" s="358"/>
      <c r="N8" s="358"/>
      <c r="O8" s="359"/>
    </row>
    <row r="9" spans="1:20" ht="20.100000000000001" customHeight="1">
      <c r="A9" s="365" t="s">
        <v>140</v>
      </c>
      <c r="B9" s="366"/>
      <c r="C9" s="366"/>
      <c r="D9" s="366"/>
      <c r="E9" s="366"/>
      <c r="F9" s="366"/>
      <c r="G9" s="366"/>
      <c r="H9" s="366"/>
      <c r="I9" s="366"/>
      <c r="J9" s="366"/>
      <c r="K9" s="366"/>
      <c r="L9" s="366"/>
      <c r="M9" s="366"/>
      <c r="N9" s="366"/>
      <c r="O9" s="367"/>
    </row>
    <row r="10" spans="1:20" ht="20.100000000000001" customHeight="1">
      <c r="A10" s="368"/>
      <c r="B10" s="369"/>
      <c r="C10" s="369"/>
      <c r="D10" s="369"/>
      <c r="E10" s="369"/>
      <c r="F10" s="369"/>
      <c r="G10" s="369"/>
      <c r="H10" s="369"/>
      <c r="I10" s="369"/>
      <c r="J10" s="369"/>
      <c r="K10" s="369"/>
      <c r="L10" s="369"/>
      <c r="M10" s="369"/>
      <c r="N10" s="369"/>
      <c r="O10" s="370"/>
    </row>
    <row r="11" spans="1:20" ht="38.25">
      <c r="A11" s="102" t="s">
        <v>141</v>
      </c>
      <c r="B11" s="102" t="s">
        <v>142</v>
      </c>
      <c r="C11" s="102" t="s">
        <v>143</v>
      </c>
      <c r="D11" s="102" t="s">
        <v>144</v>
      </c>
      <c r="E11" s="102" t="s">
        <v>145</v>
      </c>
      <c r="F11" s="66" t="s">
        <v>146</v>
      </c>
      <c r="G11" s="385" t="s">
        <v>22511</v>
      </c>
      <c r="H11" s="385"/>
      <c r="I11" s="385"/>
      <c r="J11" s="385"/>
      <c r="K11" s="103" t="s">
        <v>870</v>
      </c>
      <c r="L11" s="103" t="s">
        <v>877</v>
      </c>
      <c r="M11" s="103" t="s">
        <v>878</v>
      </c>
      <c r="N11" s="103" t="s">
        <v>871</v>
      </c>
      <c r="O11" s="104" t="s">
        <v>147</v>
      </c>
    </row>
    <row r="12" spans="1:20" ht="20.100000000000001" customHeight="1">
      <c r="A12" s="376"/>
      <c r="B12" s="377"/>
      <c r="C12" s="377"/>
      <c r="D12" s="377"/>
      <c r="E12" s="377"/>
      <c r="F12" s="377"/>
      <c r="G12" s="377"/>
      <c r="H12" s="377"/>
      <c r="I12" s="377"/>
      <c r="J12" s="377"/>
      <c r="K12" s="377"/>
      <c r="L12" s="377"/>
      <c r="M12" s="377"/>
      <c r="N12" s="377"/>
      <c r="O12" s="378"/>
    </row>
    <row r="13" spans="1:20" ht="20.100000000000001" customHeight="1">
      <c r="A13" s="44">
        <v>1</v>
      </c>
      <c r="B13" s="44"/>
      <c r="C13" s="44"/>
      <c r="D13" s="18" t="s">
        <v>174</v>
      </c>
      <c r="E13" s="18"/>
      <c r="F13" s="75"/>
      <c r="G13" s="394"/>
      <c r="H13" s="394"/>
      <c r="I13" s="394"/>
      <c r="J13" s="394"/>
      <c r="K13" s="57"/>
      <c r="L13" s="18"/>
      <c r="M13" s="18"/>
      <c r="N13" s="18"/>
      <c r="O13" s="19">
        <f>O22</f>
        <v>55468.729999999996</v>
      </c>
    </row>
    <row r="14" spans="1:20" s="170" customFormat="1" ht="20.100000000000001" customHeight="1" outlineLevel="1">
      <c r="A14" s="165" t="s">
        <v>148</v>
      </c>
      <c r="B14" s="165" t="s">
        <v>448</v>
      </c>
      <c r="C14" s="346" t="s">
        <v>154</v>
      </c>
      <c r="D14" s="166" t="s">
        <v>175</v>
      </c>
      <c r="E14" s="165" t="s">
        <v>176</v>
      </c>
      <c r="F14" s="167">
        <v>10</v>
      </c>
      <c r="G14" s="380" t="s">
        <v>875</v>
      </c>
      <c r="H14" s="380"/>
      <c r="I14" s="380"/>
      <c r="J14" s="380"/>
      <c r="K14" s="168">
        <v>315.10000000000002</v>
      </c>
      <c r="L14" s="169">
        <f>1+INDICE!$H$11</f>
        <v>1.9681656798756928</v>
      </c>
      <c r="M14" s="169">
        <f>TRUNC(K14*L14,2)</f>
        <v>620.16</v>
      </c>
      <c r="N14" s="169">
        <f>TRUNC(M14+M14*$F$6,2)</f>
        <v>778.3</v>
      </c>
      <c r="O14" s="169">
        <f>N14*F14</f>
        <v>7783</v>
      </c>
    </row>
    <row r="15" spans="1:20" s="170" customFormat="1" ht="12.75" customHeight="1" outlineLevel="1">
      <c r="A15" s="165" t="s">
        <v>177</v>
      </c>
      <c r="B15" s="347" t="s">
        <v>623</v>
      </c>
      <c r="C15" s="348" t="s">
        <v>178</v>
      </c>
      <c r="D15" s="349" t="s">
        <v>179</v>
      </c>
      <c r="E15" s="165" t="s">
        <v>149</v>
      </c>
      <c r="F15" s="167">
        <v>1</v>
      </c>
      <c r="G15" s="380" t="s">
        <v>876</v>
      </c>
      <c r="H15" s="380"/>
      <c r="I15" s="380"/>
      <c r="J15" s="380"/>
      <c r="K15" s="168">
        <v>1036.79</v>
      </c>
      <c r="L15" s="169">
        <f>1+INDICE!$H$18</f>
        <v>1.3281409575525551</v>
      </c>
      <c r="M15" s="169">
        <f t="shared" ref="M15:M21" si="0">TRUNC(K15*L15,2)</f>
        <v>1377</v>
      </c>
      <c r="N15" s="169">
        <f t="shared" ref="N15:N21" si="1">TRUNC(M15+M15*$F$6,2)</f>
        <v>1728.13</v>
      </c>
      <c r="O15" s="169">
        <f t="shared" ref="O15:O21" si="2">N15*F15</f>
        <v>1728.13</v>
      </c>
    </row>
    <row r="16" spans="1:20" s="170" customFormat="1" outlineLevel="1">
      <c r="A16" s="165" t="s">
        <v>177</v>
      </c>
      <c r="B16" s="165" t="s">
        <v>441</v>
      </c>
      <c r="C16" s="346" t="s">
        <v>154</v>
      </c>
      <c r="D16" s="166" t="s">
        <v>180</v>
      </c>
      <c r="E16" s="165" t="s">
        <v>149</v>
      </c>
      <c r="F16" s="167">
        <v>1</v>
      </c>
      <c r="G16" s="380" t="s">
        <v>875</v>
      </c>
      <c r="H16" s="380"/>
      <c r="I16" s="380"/>
      <c r="J16" s="380"/>
      <c r="K16" s="168">
        <v>1128.18</v>
      </c>
      <c r="L16" s="169">
        <f>1+INDICE!$H$11</f>
        <v>1.9681656798756928</v>
      </c>
      <c r="M16" s="169">
        <f t="shared" si="0"/>
        <v>2220.44</v>
      </c>
      <c r="N16" s="169">
        <f t="shared" si="1"/>
        <v>2786.65</v>
      </c>
      <c r="O16" s="169">
        <f t="shared" si="2"/>
        <v>2786.65</v>
      </c>
    </row>
    <row r="17" spans="1:16" s="170" customFormat="1" ht="20.100000000000001" customHeight="1" outlineLevel="1">
      <c r="A17" s="165" t="s">
        <v>181</v>
      </c>
      <c r="B17" s="350" t="s">
        <v>182</v>
      </c>
      <c r="C17" s="348" t="s">
        <v>178</v>
      </c>
      <c r="D17" s="351" t="s">
        <v>183</v>
      </c>
      <c r="E17" s="348" t="s">
        <v>149</v>
      </c>
      <c r="F17" s="167">
        <v>1</v>
      </c>
      <c r="G17" s="380" t="s">
        <v>876</v>
      </c>
      <c r="H17" s="380"/>
      <c r="I17" s="380"/>
      <c r="J17" s="380"/>
      <c r="K17" s="168">
        <v>206</v>
      </c>
      <c r="L17" s="169">
        <f>1+INDICE!$H$18</f>
        <v>1.3281409575525551</v>
      </c>
      <c r="M17" s="169">
        <f t="shared" si="0"/>
        <v>273.58999999999997</v>
      </c>
      <c r="N17" s="169">
        <f t="shared" si="1"/>
        <v>343.35</v>
      </c>
      <c r="O17" s="169">
        <f t="shared" si="2"/>
        <v>343.35</v>
      </c>
    </row>
    <row r="18" spans="1:16" s="170" customFormat="1" ht="20.100000000000001" customHeight="1" outlineLevel="1">
      <c r="A18" s="165" t="s">
        <v>184</v>
      </c>
      <c r="B18" s="165" t="s">
        <v>449</v>
      </c>
      <c r="C18" s="346" t="s">
        <v>154</v>
      </c>
      <c r="D18" s="171" t="s">
        <v>185</v>
      </c>
      <c r="E18" s="165" t="s">
        <v>176</v>
      </c>
      <c r="F18" s="167">
        <v>60</v>
      </c>
      <c r="G18" s="380" t="s">
        <v>875</v>
      </c>
      <c r="H18" s="380"/>
      <c r="I18" s="380"/>
      <c r="J18" s="380"/>
      <c r="K18" s="168">
        <v>233.87</v>
      </c>
      <c r="L18" s="169">
        <f>1+INDICE!$H$11</f>
        <v>1.9681656798756928</v>
      </c>
      <c r="M18" s="169">
        <f t="shared" si="0"/>
        <v>460.29</v>
      </c>
      <c r="N18" s="169">
        <f t="shared" si="1"/>
        <v>577.66</v>
      </c>
      <c r="O18" s="169">
        <f t="shared" si="2"/>
        <v>34659.599999999999</v>
      </c>
    </row>
    <row r="19" spans="1:16" ht="20.100000000000001" customHeight="1" outlineLevel="1">
      <c r="A19" s="24" t="s">
        <v>186</v>
      </c>
      <c r="B19" s="24" t="s">
        <v>442</v>
      </c>
      <c r="C19" s="116" t="s">
        <v>154</v>
      </c>
      <c r="D19" s="117" t="s">
        <v>187</v>
      </c>
      <c r="E19" s="24" t="s">
        <v>176</v>
      </c>
      <c r="F19" s="68">
        <v>0</v>
      </c>
      <c r="G19" s="379" t="s">
        <v>875</v>
      </c>
      <c r="H19" s="379"/>
      <c r="I19" s="379"/>
      <c r="J19" s="379"/>
      <c r="K19" s="118">
        <v>5.72</v>
      </c>
      <c r="L19" s="206">
        <f>1+INDICE!$H$11</f>
        <v>1.9681656798756928</v>
      </c>
      <c r="M19" s="206">
        <f t="shared" si="0"/>
        <v>11.25</v>
      </c>
      <c r="N19" s="206">
        <f t="shared" si="1"/>
        <v>14.11</v>
      </c>
      <c r="O19" s="206">
        <f t="shared" si="2"/>
        <v>0</v>
      </c>
      <c r="P19" s="22"/>
    </row>
    <row r="20" spans="1:16" ht="20.100000000000001" customHeight="1" outlineLevel="1">
      <c r="A20" s="24" t="s">
        <v>386</v>
      </c>
      <c r="B20" s="24" t="s">
        <v>622</v>
      </c>
      <c r="C20" s="24" t="s">
        <v>178</v>
      </c>
      <c r="D20" s="117" t="s">
        <v>766</v>
      </c>
      <c r="E20" s="24" t="s">
        <v>149</v>
      </c>
      <c r="F20" s="68">
        <v>0</v>
      </c>
      <c r="G20" s="379" t="s">
        <v>876</v>
      </c>
      <c r="H20" s="379"/>
      <c r="I20" s="379"/>
      <c r="J20" s="379"/>
      <c r="K20" s="118">
        <v>54.52</v>
      </c>
      <c r="L20" s="206">
        <f>1+INDICE!$H$18</f>
        <v>1.3281409575525551</v>
      </c>
      <c r="M20" s="206">
        <f t="shared" si="0"/>
        <v>72.41</v>
      </c>
      <c r="N20" s="206">
        <f t="shared" si="1"/>
        <v>90.87</v>
      </c>
      <c r="O20" s="206">
        <f t="shared" si="2"/>
        <v>0</v>
      </c>
    </row>
    <row r="21" spans="1:16" s="170" customFormat="1" ht="20.100000000000001" customHeight="1" outlineLevel="1">
      <c r="A21" s="165" t="s">
        <v>601</v>
      </c>
      <c r="B21" s="165" t="s">
        <v>716</v>
      </c>
      <c r="C21" s="165" t="s">
        <v>154</v>
      </c>
      <c r="D21" s="166" t="s">
        <v>600</v>
      </c>
      <c r="E21" s="165" t="s">
        <v>176</v>
      </c>
      <c r="F21" s="167">
        <v>80</v>
      </c>
      <c r="G21" s="380" t="s">
        <v>875</v>
      </c>
      <c r="H21" s="380"/>
      <c r="I21" s="380"/>
      <c r="J21" s="380"/>
      <c r="K21" s="168">
        <v>41.34</v>
      </c>
      <c r="L21" s="169">
        <f>1+INDICE!$H$11</f>
        <v>1.9681656798756928</v>
      </c>
      <c r="M21" s="169">
        <f t="shared" si="0"/>
        <v>81.36</v>
      </c>
      <c r="N21" s="169">
        <f t="shared" si="1"/>
        <v>102.1</v>
      </c>
      <c r="O21" s="169">
        <f t="shared" si="2"/>
        <v>8168</v>
      </c>
    </row>
    <row r="22" spans="1:16" ht="20.100000000000001" customHeight="1" outlineLevel="1">
      <c r="A22" s="404" t="s">
        <v>484</v>
      </c>
      <c r="B22" s="404"/>
      <c r="C22" s="404"/>
      <c r="D22" s="404"/>
      <c r="E22" s="404"/>
      <c r="F22" s="404"/>
      <c r="G22" s="404"/>
      <c r="H22" s="404"/>
      <c r="I22" s="404"/>
      <c r="J22" s="404"/>
      <c r="K22" s="404"/>
      <c r="L22" s="27"/>
      <c r="M22" s="27"/>
      <c r="N22" s="27"/>
      <c r="O22" s="114">
        <f>SUM(O14:O21)</f>
        <v>55468.729999999996</v>
      </c>
    </row>
    <row r="23" spans="1:16" ht="20.100000000000001" customHeight="1" outlineLevel="1">
      <c r="A23" s="391"/>
      <c r="B23" s="392"/>
      <c r="C23" s="392"/>
      <c r="D23" s="392"/>
      <c r="E23" s="392"/>
      <c r="F23" s="392"/>
      <c r="G23" s="392"/>
      <c r="H23" s="392"/>
      <c r="I23" s="392"/>
      <c r="J23" s="392"/>
      <c r="K23" s="392"/>
      <c r="L23" s="392"/>
      <c r="M23" s="392"/>
      <c r="N23" s="392"/>
      <c r="O23" s="393"/>
    </row>
    <row r="24" spans="1:16" ht="20.100000000000001" customHeight="1">
      <c r="A24" s="44">
        <v>2</v>
      </c>
      <c r="B24" s="44"/>
      <c r="C24" s="44"/>
      <c r="D24" s="18" t="s">
        <v>927</v>
      </c>
      <c r="E24" s="18"/>
      <c r="F24" s="75"/>
      <c r="G24" s="394"/>
      <c r="H24" s="394"/>
      <c r="I24" s="394"/>
      <c r="J24" s="394"/>
      <c r="K24" s="57"/>
      <c r="L24" s="18"/>
      <c r="M24" s="18"/>
      <c r="N24" s="18"/>
      <c r="O24" s="19">
        <f>O25</f>
        <v>5491.1008000000002</v>
      </c>
    </row>
    <row r="25" spans="1:16" s="242" customFormat="1" ht="25.5" outlineLevel="1">
      <c r="A25" s="235" t="s">
        <v>150</v>
      </c>
      <c r="B25" s="236">
        <v>97627</v>
      </c>
      <c r="C25" s="237" t="s">
        <v>154</v>
      </c>
      <c r="D25" s="238" t="s">
        <v>22513</v>
      </c>
      <c r="E25" s="235" t="s">
        <v>152</v>
      </c>
      <c r="F25" s="239">
        <v>20.96</v>
      </c>
      <c r="G25" s="407" t="s">
        <v>1102</v>
      </c>
      <c r="H25" s="407"/>
      <c r="I25" s="407"/>
      <c r="J25" s="407"/>
      <c r="K25" s="240">
        <v>194.33</v>
      </c>
      <c r="L25" s="241">
        <f>1+INDICE!$H$39</f>
        <v>1.0742470909077544</v>
      </c>
      <c r="M25" s="241">
        <f>TRUNC(K25*L25,2)</f>
        <v>208.75</v>
      </c>
      <c r="N25" s="241">
        <f>TRUNC(M25+M25*$F$6,2)</f>
        <v>261.98</v>
      </c>
      <c r="O25" s="241">
        <f>N25*F25</f>
        <v>5491.1008000000002</v>
      </c>
    </row>
    <row r="26" spans="1:16" s="242" customFormat="1" ht="25.5" outlineLevel="1">
      <c r="A26" s="235" t="s">
        <v>188</v>
      </c>
      <c r="B26" s="236">
        <v>97633</v>
      </c>
      <c r="C26" s="237" t="s">
        <v>154</v>
      </c>
      <c r="D26" s="238" t="s">
        <v>926</v>
      </c>
      <c r="E26" s="235" t="s">
        <v>155</v>
      </c>
      <c r="F26" s="239">
        <v>1510.83</v>
      </c>
      <c r="G26" s="407" t="s">
        <v>1102</v>
      </c>
      <c r="H26" s="407"/>
      <c r="I26" s="407"/>
      <c r="J26" s="407"/>
      <c r="K26" s="240">
        <f>VLOOKUP(B26,'SINAPI 12.24'!A:D,4,0)</f>
        <v>21.58</v>
      </c>
      <c r="L26" s="241">
        <f>1+INDICE!$H$39</f>
        <v>1.0742470909077544</v>
      </c>
      <c r="M26" s="241">
        <f>TRUNC(K26*L26,2)</f>
        <v>23.18</v>
      </c>
      <c r="N26" s="241">
        <f>TRUNC(M26+M26*$F$6,2)</f>
        <v>29.09</v>
      </c>
      <c r="O26" s="241">
        <f>N26*F26</f>
        <v>43950.044699999999</v>
      </c>
    </row>
    <row r="27" spans="1:16" s="242" customFormat="1" outlineLevel="1">
      <c r="A27" s="235" t="s">
        <v>189</v>
      </c>
      <c r="B27" s="236" t="s">
        <v>22515</v>
      </c>
      <c r="C27" s="237" t="s">
        <v>22514</v>
      </c>
      <c r="D27" s="238" t="s">
        <v>22516</v>
      </c>
      <c r="E27" s="235" t="s">
        <v>152</v>
      </c>
      <c r="F27" s="239">
        <v>3.01</v>
      </c>
      <c r="G27" s="407" t="s">
        <v>1102</v>
      </c>
      <c r="H27" s="407"/>
      <c r="I27" s="407"/>
      <c r="J27" s="407"/>
      <c r="K27" s="240">
        <v>74.69</v>
      </c>
      <c r="L27" s="241">
        <f>1+INDICE!$H$39</f>
        <v>1.0742470909077544</v>
      </c>
      <c r="M27" s="241">
        <f>TRUNC(K27*L27,2)</f>
        <v>80.23</v>
      </c>
      <c r="N27" s="241">
        <f>TRUNC(M27+M27*$F$6,2)</f>
        <v>100.68</v>
      </c>
      <c r="O27" s="241">
        <f>N27*F27</f>
        <v>303.04680000000002</v>
      </c>
    </row>
    <row r="28" spans="1:16" ht="20.100000000000001" customHeight="1" outlineLevel="1">
      <c r="A28" s="404" t="s">
        <v>484</v>
      </c>
      <c r="B28" s="404"/>
      <c r="C28" s="404"/>
      <c r="D28" s="404"/>
      <c r="E28" s="404"/>
      <c r="F28" s="404"/>
      <c r="G28" s="404"/>
      <c r="H28" s="404"/>
      <c r="I28" s="404"/>
      <c r="J28" s="404"/>
      <c r="K28" s="404"/>
      <c r="L28" s="27"/>
      <c r="M28" s="27"/>
      <c r="N28" s="27"/>
      <c r="O28" s="114">
        <f>O25</f>
        <v>5491.1008000000002</v>
      </c>
    </row>
    <row r="29" spans="1:16" ht="20.100000000000001" customHeight="1" outlineLevel="1">
      <c r="A29" s="408"/>
      <c r="B29" s="409"/>
      <c r="C29" s="409"/>
      <c r="D29" s="409"/>
      <c r="E29" s="409"/>
      <c r="F29" s="409"/>
      <c r="G29" s="409"/>
      <c r="H29" s="409"/>
      <c r="I29" s="409"/>
      <c r="J29" s="409"/>
      <c r="K29" s="409"/>
      <c r="L29" s="409"/>
      <c r="M29" s="409"/>
      <c r="N29" s="409"/>
      <c r="O29" s="410"/>
    </row>
    <row r="30" spans="1:16" ht="20.100000000000001" customHeight="1">
      <c r="A30" s="44">
        <v>3</v>
      </c>
      <c r="B30" s="44"/>
      <c r="C30" s="44"/>
      <c r="D30" s="18" t="s">
        <v>473</v>
      </c>
      <c r="E30" s="18"/>
      <c r="F30" s="75"/>
      <c r="G30" s="394"/>
      <c r="H30" s="394"/>
      <c r="I30" s="394"/>
      <c r="J30" s="394"/>
      <c r="K30" s="57"/>
      <c r="L30" s="18"/>
      <c r="M30" s="18"/>
      <c r="N30" s="18"/>
      <c r="O30" s="19">
        <f>O43</f>
        <v>9847.5709599999991</v>
      </c>
    </row>
    <row r="31" spans="1:16" ht="30" customHeight="1" outlineLevel="1">
      <c r="A31" s="10" t="s">
        <v>150</v>
      </c>
      <c r="B31" s="10">
        <v>55835</v>
      </c>
      <c r="C31" s="10" t="s">
        <v>154</v>
      </c>
      <c r="D31" s="11" t="s">
        <v>159</v>
      </c>
      <c r="E31" s="10" t="s">
        <v>152</v>
      </c>
      <c r="F31" s="56">
        <v>0</v>
      </c>
      <c r="G31" s="373" t="s">
        <v>875</v>
      </c>
      <c r="H31" s="373"/>
      <c r="I31" s="373"/>
      <c r="J31" s="373"/>
      <c r="K31" s="80">
        <v>41.83</v>
      </c>
      <c r="L31" s="206">
        <f>1+INDICE!$H$11</f>
        <v>1.9681656798756928</v>
      </c>
      <c r="M31" s="206">
        <f>TRUNC(K31*L31,2)</f>
        <v>82.32</v>
      </c>
      <c r="N31" s="206">
        <f>TRUNC(M31+M31*$F$6,2)</f>
        <v>103.31</v>
      </c>
      <c r="O31" s="206">
        <f>N31*F31</f>
        <v>0</v>
      </c>
    </row>
    <row r="32" spans="1:16" ht="20.100000000000001" customHeight="1" outlineLevel="1">
      <c r="A32" s="10" t="s">
        <v>188</v>
      </c>
      <c r="B32" s="10" t="s">
        <v>436</v>
      </c>
      <c r="C32" s="10" t="s">
        <v>154</v>
      </c>
      <c r="D32" s="11" t="s">
        <v>160</v>
      </c>
      <c r="E32" s="10" t="s">
        <v>152</v>
      </c>
      <c r="F32" s="56">
        <v>0</v>
      </c>
      <c r="G32" s="373" t="s">
        <v>875</v>
      </c>
      <c r="H32" s="373"/>
      <c r="I32" s="373"/>
      <c r="J32" s="373"/>
      <c r="K32" s="80">
        <v>41.83</v>
      </c>
      <c r="L32" s="206">
        <f>1+INDICE!$H$11</f>
        <v>1.9681656798756928</v>
      </c>
      <c r="M32" s="206">
        <f>TRUNC(K32*L32,2)</f>
        <v>82.32</v>
      </c>
      <c r="N32" s="206">
        <f>TRUNC(M32+M32*$F$6,2)</f>
        <v>103.31</v>
      </c>
      <c r="O32" s="206">
        <f>N32*F32</f>
        <v>0</v>
      </c>
    </row>
    <row r="33" spans="1:15" ht="20.100000000000001" customHeight="1" outlineLevel="1">
      <c r="A33" s="10" t="s">
        <v>189</v>
      </c>
      <c r="B33" s="10">
        <v>79483</v>
      </c>
      <c r="C33" s="10" t="s">
        <v>154</v>
      </c>
      <c r="D33" s="11" t="s">
        <v>161</v>
      </c>
      <c r="E33" s="10" t="s">
        <v>155</v>
      </c>
      <c r="F33" s="56">
        <v>0</v>
      </c>
      <c r="G33" s="373" t="s">
        <v>875</v>
      </c>
      <c r="H33" s="373"/>
      <c r="I33" s="373"/>
      <c r="J33" s="373"/>
      <c r="K33" s="80">
        <v>17.920000000000002</v>
      </c>
      <c r="L33" s="206">
        <f>1+INDICE!$H$11</f>
        <v>1.9681656798756928</v>
      </c>
      <c r="M33" s="206">
        <f>TRUNC(K33*L33,2)</f>
        <v>35.26</v>
      </c>
      <c r="N33" s="206">
        <f>TRUNC(M33+M33*$F$6,2)</f>
        <v>44.25</v>
      </c>
      <c r="O33" s="206">
        <f>N33*F33</f>
        <v>0</v>
      </c>
    </row>
    <row r="34" spans="1:15" ht="20.100000000000001" customHeight="1" outlineLevel="1">
      <c r="A34" s="10" t="s">
        <v>190</v>
      </c>
      <c r="B34" s="10">
        <v>53527</v>
      </c>
      <c r="C34" s="10" t="s">
        <v>154</v>
      </c>
      <c r="D34" s="11" t="s">
        <v>162</v>
      </c>
      <c r="E34" s="10" t="s">
        <v>152</v>
      </c>
      <c r="F34" s="56">
        <v>0</v>
      </c>
      <c r="G34" s="373" t="s">
        <v>875</v>
      </c>
      <c r="H34" s="373"/>
      <c r="I34" s="373"/>
      <c r="J34" s="373"/>
      <c r="K34" s="80">
        <v>47.81</v>
      </c>
      <c r="L34" s="206">
        <f>1+INDICE!$H$11</f>
        <v>1.9681656798756928</v>
      </c>
      <c r="M34" s="206">
        <f>TRUNC(K34*L34,2)</f>
        <v>94.09</v>
      </c>
      <c r="N34" s="206">
        <f>TRUNC(M34+M34*$F$6,2)</f>
        <v>118.08</v>
      </c>
      <c r="O34" s="206">
        <f>N34*F34</f>
        <v>0</v>
      </c>
    </row>
    <row r="35" spans="1:15" ht="20.100000000000001" customHeight="1" outlineLevel="1">
      <c r="A35" s="10"/>
      <c r="B35" s="10"/>
      <c r="C35" s="10"/>
      <c r="D35" s="16" t="s">
        <v>866</v>
      </c>
      <c r="E35" s="10"/>
      <c r="F35" s="56"/>
      <c r="G35" s="383"/>
      <c r="H35" s="383"/>
      <c r="I35" s="383"/>
      <c r="J35" s="383"/>
      <c r="K35" s="80"/>
      <c r="L35" s="9"/>
      <c r="M35" s="9"/>
      <c r="N35" s="9"/>
      <c r="O35" s="35"/>
    </row>
    <row r="36" spans="1:15" ht="20.100000000000001" customHeight="1" outlineLevel="1">
      <c r="A36" s="10" t="s">
        <v>151</v>
      </c>
      <c r="B36" s="10" t="s">
        <v>436</v>
      </c>
      <c r="C36" s="10" t="s">
        <v>154</v>
      </c>
      <c r="D36" s="11" t="s">
        <v>160</v>
      </c>
      <c r="E36" s="10" t="s">
        <v>152</v>
      </c>
      <c r="F36" s="56">
        <v>36.343999999999994</v>
      </c>
      <c r="G36" s="373" t="s">
        <v>875</v>
      </c>
      <c r="H36" s="373"/>
      <c r="I36" s="373"/>
      <c r="J36" s="373"/>
      <c r="K36" s="80">
        <v>41.83</v>
      </c>
      <c r="L36" s="206">
        <f>1+INDICE!$H$11</f>
        <v>1.9681656798756928</v>
      </c>
      <c r="M36" s="206">
        <f>TRUNC(K36*L36,2)</f>
        <v>82.32</v>
      </c>
      <c r="N36" s="206">
        <f>TRUNC(M36+M36*$F$6,2)</f>
        <v>103.31</v>
      </c>
      <c r="O36" s="206">
        <f>N36*F36</f>
        <v>3754.6986399999996</v>
      </c>
    </row>
    <row r="37" spans="1:15" ht="20.100000000000001" customHeight="1" outlineLevel="1">
      <c r="A37" s="10" t="s">
        <v>168</v>
      </c>
      <c r="B37" s="10">
        <v>79483</v>
      </c>
      <c r="C37" s="10" t="s">
        <v>154</v>
      </c>
      <c r="D37" s="11" t="s">
        <v>161</v>
      </c>
      <c r="E37" s="10" t="s">
        <v>155</v>
      </c>
      <c r="F37" s="56">
        <v>44</v>
      </c>
      <c r="G37" s="373" t="s">
        <v>875</v>
      </c>
      <c r="H37" s="373"/>
      <c r="I37" s="373"/>
      <c r="J37" s="373"/>
      <c r="K37" s="80">
        <v>17.920000000000002</v>
      </c>
      <c r="L37" s="206">
        <f>1+INDICE!$H$11</f>
        <v>1.9681656798756928</v>
      </c>
      <c r="M37" s="206">
        <f>TRUNC(K37*L37,2)</f>
        <v>35.26</v>
      </c>
      <c r="N37" s="206">
        <f>TRUNC(M37+M37*$F$6,2)</f>
        <v>44.25</v>
      </c>
      <c r="O37" s="206">
        <f>N37*F37</f>
        <v>1947</v>
      </c>
    </row>
    <row r="38" spans="1:15" ht="20.100000000000001" customHeight="1" outlineLevel="1">
      <c r="A38" s="10" t="s">
        <v>485</v>
      </c>
      <c r="B38" s="10">
        <v>53527</v>
      </c>
      <c r="C38" s="10" t="s">
        <v>154</v>
      </c>
      <c r="D38" s="11" t="s">
        <v>162</v>
      </c>
      <c r="E38" s="10" t="s">
        <v>152</v>
      </c>
      <c r="F38" s="56">
        <v>29.193999999999996</v>
      </c>
      <c r="G38" s="373" t="s">
        <v>875</v>
      </c>
      <c r="H38" s="373"/>
      <c r="I38" s="373"/>
      <c r="J38" s="373"/>
      <c r="K38" s="80">
        <v>47.81</v>
      </c>
      <c r="L38" s="206">
        <f>1+INDICE!$H$11</f>
        <v>1.9681656798756928</v>
      </c>
      <c r="M38" s="206">
        <f>TRUNC(K38*L38,2)</f>
        <v>94.09</v>
      </c>
      <c r="N38" s="206">
        <f>TRUNC(M38+M38*$F$6,2)</f>
        <v>118.08</v>
      </c>
      <c r="O38" s="206">
        <f>N38*F38</f>
        <v>3447.2275199999995</v>
      </c>
    </row>
    <row r="39" spans="1:15" ht="20.100000000000001" customHeight="1" outlineLevel="1">
      <c r="A39" s="10"/>
      <c r="B39" s="10"/>
      <c r="C39" s="10"/>
      <c r="D39" s="16" t="s">
        <v>483</v>
      </c>
      <c r="E39" s="10"/>
      <c r="F39" s="56"/>
      <c r="G39" s="383"/>
      <c r="H39" s="383"/>
      <c r="I39" s="383"/>
      <c r="J39" s="383"/>
      <c r="K39" s="80"/>
      <c r="L39" s="9"/>
      <c r="M39" s="9"/>
      <c r="N39" s="9"/>
      <c r="O39" s="35"/>
    </row>
    <row r="40" spans="1:15" s="207" customFormat="1" ht="20.100000000000001" customHeight="1" outlineLevel="1">
      <c r="A40" s="209" t="s">
        <v>486</v>
      </c>
      <c r="B40" s="209" t="s">
        <v>436</v>
      </c>
      <c r="C40" s="209" t="s">
        <v>154</v>
      </c>
      <c r="D40" s="210" t="s">
        <v>160</v>
      </c>
      <c r="E40" s="209" t="s">
        <v>152</v>
      </c>
      <c r="F40" s="56">
        <v>0</v>
      </c>
      <c r="G40" s="373" t="s">
        <v>875</v>
      </c>
      <c r="H40" s="373"/>
      <c r="I40" s="373"/>
      <c r="J40" s="373"/>
      <c r="K40" s="80">
        <v>41.83</v>
      </c>
      <c r="L40" s="206">
        <f>1+INDICE!$H$11</f>
        <v>1.9681656798756928</v>
      </c>
      <c r="M40" s="206">
        <f>TRUNC(K40*L40,2)</f>
        <v>82.32</v>
      </c>
      <c r="N40" s="206">
        <f>TRUNC(M40+M40*$F$6,2)</f>
        <v>103.31</v>
      </c>
      <c r="O40" s="206">
        <f>N40*F40</f>
        <v>0</v>
      </c>
    </row>
    <row r="41" spans="1:15" s="170" customFormat="1" ht="20.100000000000001" customHeight="1" outlineLevel="1">
      <c r="A41" s="159" t="s">
        <v>494</v>
      </c>
      <c r="B41" s="159">
        <v>79483</v>
      </c>
      <c r="C41" s="159" t="s">
        <v>154</v>
      </c>
      <c r="D41" s="171" t="s">
        <v>161</v>
      </c>
      <c r="E41" s="159" t="s">
        <v>155</v>
      </c>
      <c r="F41" s="172">
        <v>12.96</v>
      </c>
      <c r="G41" s="380" t="s">
        <v>875</v>
      </c>
      <c r="H41" s="380"/>
      <c r="I41" s="380"/>
      <c r="J41" s="380"/>
      <c r="K41" s="168">
        <v>17.920000000000002</v>
      </c>
      <c r="L41" s="169">
        <f>1+INDICE!$H$11</f>
        <v>1.9681656798756928</v>
      </c>
      <c r="M41" s="169">
        <f>TRUNC(K41*L41,2)</f>
        <v>35.26</v>
      </c>
      <c r="N41" s="169">
        <f>TRUNC(M41+M41*$F$6,2)</f>
        <v>44.25</v>
      </c>
      <c r="O41" s="169">
        <f>N41*F41</f>
        <v>573.48</v>
      </c>
    </row>
    <row r="42" spans="1:15" s="170" customFormat="1" ht="20.100000000000001" customHeight="1" outlineLevel="1">
      <c r="A42" s="159" t="s">
        <v>495</v>
      </c>
      <c r="B42" s="159">
        <v>53527</v>
      </c>
      <c r="C42" s="159" t="s">
        <v>154</v>
      </c>
      <c r="D42" s="171" t="s">
        <v>162</v>
      </c>
      <c r="E42" s="159" t="s">
        <v>152</v>
      </c>
      <c r="F42" s="172">
        <v>1.06</v>
      </c>
      <c r="G42" s="380" t="s">
        <v>875</v>
      </c>
      <c r="H42" s="380"/>
      <c r="I42" s="380"/>
      <c r="J42" s="380"/>
      <c r="K42" s="168">
        <v>47.81</v>
      </c>
      <c r="L42" s="169">
        <f>1+INDICE!$H$11</f>
        <v>1.9681656798756928</v>
      </c>
      <c r="M42" s="169">
        <f>TRUNC(K42*L42,2)</f>
        <v>94.09</v>
      </c>
      <c r="N42" s="169">
        <f>TRUNC(M42+M42*$F$6,2)</f>
        <v>118.08</v>
      </c>
      <c r="O42" s="169">
        <f>N42*F42</f>
        <v>125.1648</v>
      </c>
    </row>
    <row r="43" spans="1:15" ht="20.100000000000001" customHeight="1" outlineLevel="1">
      <c r="A43" s="374" t="s">
        <v>484</v>
      </c>
      <c r="B43" s="374"/>
      <c r="C43" s="374"/>
      <c r="D43" s="374"/>
      <c r="E43" s="374"/>
      <c r="F43" s="374"/>
      <c r="G43" s="374"/>
      <c r="H43" s="374"/>
      <c r="I43" s="374"/>
      <c r="J43" s="374"/>
      <c r="K43" s="374"/>
      <c r="L43" s="9"/>
      <c r="M43" s="9"/>
      <c r="N43" s="9"/>
      <c r="O43" s="114">
        <f>O38+O37+O36+O42+O41+O40</f>
        <v>9847.5709599999991</v>
      </c>
    </row>
    <row r="44" spans="1:15" ht="20.100000000000001" customHeight="1">
      <c r="A44" s="376"/>
      <c r="B44" s="377"/>
      <c r="C44" s="377"/>
      <c r="D44" s="377"/>
      <c r="E44" s="377"/>
      <c r="F44" s="377"/>
      <c r="G44" s="377"/>
      <c r="H44" s="377"/>
      <c r="I44" s="377"/>
      <c r="J44" s="377"/>
      <c r="K44" s="377"/>
      <c r="L44" s="377"/>
      <c r="M44" s="377"/>
      <c r="N44" s="377"/>
      <c r="O44" s="378"/>
    </row>
    <row r="45" spans="1:15" ht="20.100000000000001" customHeight="1">
      <c r="A45" s="44">
        <v>4</v>
      </c>
      <c r="B45" s="44"/>
      <c r="C45" s="44"/>
      <c r="D45" s="18" t="s">
        <v>474</v>
      </c>
      <c r="E45" s="18"/>
      <c r="F45" s="75"/>
      <c r="G45" s="394"/>
      <c r="H45" s="394"/>
      <c r="I45" s="394"/>
      <c r="J45" s="394"/>
      <c r="K45" s="57"/>
      <c r="L45" s="57"/>
      <c r="M45" s="57"/>
      <c r="N45" s="57"/>
      <c r="O45" s="19">
        <f>O71</f>
        <v>81566.72123636365</v>
      </c>
    </row>
    <row r="46" spans="1:15" ht="20.100000000000001" customHeight="1" outlineLevel="1">
      <c r="A46" s="5"/>
      <c r="B46" s="5"/>
      <c r="C46" s="5"/>
      <c r="D46" s="6" t="s">
        <v>222</v>
      </c>
      <c r="E46" s="7"/>
      <c r="F46" s="55"/>
      <c r="G46" s="390"/>
      <c r="H46" s="390"/>
      <c r="I46" s="390"/>
      <c r="J46" s="390"/>
      <c r="K46" s="55"/>
      <c r="L46" s="9"/>
      <c r="M46" s="9"/>
      <c r="N46" s="9"/>
      <c r="O46" s="7"/>
    </row>
    <row r="47" spans="1:15" ht="20.100000000000001" customHeight="1" outlineLevel="1">
      <c r="A47" s="8" t="s">
        <v>151</v>
      </c>
      <c r="B47" s="10" t="s">
        <v>410</v>
      </c>
      <c r="C47" s="10" t="s">
        <v>154</v>
      </c>
      <c r="D47" s="11" t="s">
        <v>381</v>
      </c>
      <c r="E47" s="10" t="s">
        <v>167</v>
      </c>
      <c r="F47" s="58">
        <v>0</v>
      </c>
      <c r="G47" s="373" t="s">
        <v>875</v>
      </c>
      <c r="H47" s="373"/>
      <c r="I47" s="373"/>
      <c r="J47" s="373"/>
      <c r="K47" s="80">
        <v>39.67</v>
      </c>
      <c r="L47" s="206">
        <f>1+INDICE!$H$11</f>
        <v>1.9681656798756928</v>
      </c>
      <c r="M47" s="206">
        <f t="shared" ref="M47:M57" si="3">TRUNC(K47*L47,2)</f>
        <v>78.069999999999993</v>
      </c>
      <c r="N47" s="206">
        <f t="shared" ref="N47:N57" si="4">TRUNC(M47+M47*$F$6,2)</f>
        <v>97.97</v>
      </c>
      <c r="O47" s="206">
        <f t="shared" ref="O47:O57" si="5">N47*F47</f>
        <v>0</v>
      </c>
    </row>
    <row r="48" spans="1:15" ht="20.100000000000001" customHeight="1" outlineLevel="1">
      <c r="A48" s="8" t="s">
        <v>168</v>
      </c>
      <c r="B48" s="8" t="s">
        <v>440</v>
      </c>
      <c r="C48" s="10" t="s">
        <v>154</v>
      </c>
      <c r="D48" s="12" t="s">
        <v>223</v>
      </c>
      <c r="E48" s="8" t="s">
        <v>155</v>
      </c>
      <c r="F48" s="55">
        <v>0</v>
      </c>
      <c r="G48" s="373" t="s">
        <v>875</v>
      </c>
      <c r="H48" s="373"/>
      <c r="I48" s="373"/>
      <c r="J48" s="373"/>
      <c r="K48" s="80">
        <v>78.59</v>
      </c>
      <c r="L48" s="206">
        <f>1+INDICE!$H$11</f>
        <v>1.9681656798756928</v>
      </c>
      <c r="M48" s="206">
        <f t="shared" si="3"/>
        <v>154.66999999999999</v>
      </c>
      <c r="N48" s="206">
        <f t="shared" si="4"/>
        <v>194.11</v>
      </c>
      <c r="O48" s="206">
        <f t="shared" si="5"/>
        <v>0</v>
      </c>
    </row>
    <row r="49" spans="1:15" ht="20.100000000000001" customHeight="1" outlineLevel="1">
      <c r="A49" s="8" t="s">
        <v>485</v>
      </c>
      <c r="B49" s="8">
        <v>5651</v>
      </c>
      <c r="C49" s="10" t="s">
        <v>154</v>
      </c>
      <c r="D49" s="12" t="s">
        <v>382</v>
      </c>
      <c r="E49" s="8" t="s">
        <v>155</v>
      </c>
      <c r="F49" s="55">
        <v>0</v>
      </c>
      <c r="G49" s="373" t="s">
        <v>875</v>
      </c>
      <c r="H49" s="373"/>
      <c r="I49" s="373"/>
      <c r="J49" s="373"/>
      <c r="K49" s="80">
        <v>23.88</v>
      </c>
      <c r="L49" s="206">
        <f>1+INDICE!$H$11</f>
        <v>1.9681656798756928</v>
      </c>
      <c r="M49" s="206">
        <f t="shared" si="3"/>
        <v>46.99</v>
      </c>
      <c r="N49" s="206">
        <f t="shared" si="4"/>
        <v>58.97</v>
      </c>
      <c r="O49" s="206">
        <f t="shared" si="5"/>
        <v>0</v>
      </c>
    </row>
    <row r="50" spans="1:15" ht="30" customHeight="1" outlineLevel="1">
      <c r="A50" s="8" t="s">
        <v>486</v>
      </c>
      <c r="B50" s="8" t="s">
        <v>412</v>
      </c>
      <c r="C50" s="10" t="s">
        <v>154</v>
      </c>
      <c r="D50" s="11" t="s">
        <v>306</v>
      </c>
      <c r="E50" s="8" t="s">
        <v>164</v>
      </c>
      <c r="F50" s="55">
        <v>0</v>
      </c>
      <c r="G50" s="373" t="s">
        <v>875</v>
      </c>
      <c r="H50" s="373"/>
      <c r="I50" s="373"/>
      <c r="J50" s="373"/>
      <c r="K50" s="80">
        <v>6.75</v>
      </c>
      <c r="L50" s="206">
        <f>1+INDICE!$H$11</f>
        <v>1.9681656798756928</v>
      </c>
      <c r="M50" s="206">
        <f t="shared" si="3"/>
        <v>13.28</v>
      </c>
      <c r="N50" s="206">
        <f t="shared" si="4"/>
        <v>16.66</v>
      </c>
      <c r="O50" s="206">
        <f t="shared" si="5"/>
        <v>0</v>
      </c>
    </row>
    <row r="51" spans="1:15" ht="30" customHeight="1" outlineLevel="1">
      <c r="A51" s="8" t="s">
        <v>494</v>
      </c>
      <c r="B51" s="8" t="s">
        <v>411</v>
      </c>
      <c r="C51" s="10" t="s">
        <v>154</v>
      </c>
      <c r="D51" s="11" t="s">
        <v>307</v>
      </c>
      <c r="E51" s="8" t="s">
        <v>164</v>
      </c>
      <c r="F51" s="55">
        <v>0</v>
      </c>
      <c r="G51" s="373" t="s">
        <v>875</v>
      </c>
      <c r="H51" s="373"/>
      <c r="I51" s="373"/>
      <c r="J51" s="373"/>
      <c r="K51" s="80">
        <v>6.6</v>
      </c>
      <c r="L51" s="206">
        <f>1+INDICE!$H$11</f>
        <v>1.9681656798756928</v>
      </c>
      <c r="M51" s="206">
        <f t="shared" si="3"/>
        <v>12.98</v>
      </c>
      <c r="N51" s="206">
        <f t="shared" si="4"/>
        <v>16.28</v>
      </c>
      <c r="O51" s="206">
        <f t="shared" si="5"/>
        <v>0</v>
      </c>
    </row>
    <row r="52" spans="1:15" ht="20.100000000000001" customHeight="1" outlineLevel="1">
      <c r="A52" s="8" t="s">
        <v>495</v>
      </c>
      <c r="B52" s="8" t="s">
        <v>413</v>
      </c>
      <c r="C52" s="10" t="s">
        <v>154</v>
      </c>
      <c r="D52" s="11" t="s">
        <v>225</v>
      </c>
      <c r="E52" s="8" t="s">
        <v>152</v>
      </c>
      <c r="F52" s="55">
        <v>0</v>
      </c>
      <c r="G52" s="373" t="s">
        <v>875</v>
      </c>
      <c r="H52" s="373"/>
      <c r="I52" s="373"/>
      <c r="J52" s="373"/>
      <c r="K52" s="80">
        <v>363.24</v>
      </c>
      <c r="L52" s="206">
        <f>1+INDICE!$H$11</f>
        <v>1.9681656798756928</v>
      </c>
      <c r="M52" s="206">
        <f t="shared" si="3"/>
        <v>714.91</v>
      </c>
      <c r="N52" s="206">
        <f t="shared" si="4"/>
        <v>897.21</v>
      </c>
      <c r="O52" s="206">
        <f t="shared" si="5"/>
        <v>0</v>
      </c>
    </row>
    <row r="53" spans="1:15" ht="20.100000000000001" customHeight="1" outlineLevel="1">
      <c r="A53" s="5"/>
      <c r="B53" s="5"/>
      <c r="C53" s="5"/>
      <c r="D53" s="6" t="s">
        <v>165</v>
      </c>
      <c r="E53" s="7"/>
      <c r="F53" s="55"/>
      <c r="G53" s="390"/>
      <c r="H53" s="390"/>
      <c r="I53" s="390"/>
      <c r="J53" s="390"/>
      <c r="K53" s="80"/>
      <c r="L53" s="9"/>
      <c r="M53" s="206">
        <f t="shared" si="3"/>
        <v>0</v>
      </c>
      <c r="N53" s="206">
        <f t="shared" si="4"/>
        <v>0</v>
      </c>
      <c r="O53" s="206">
        <f t="shared" si="5"/>
        <v>0</v>
      </c>
    </row>
    <row r="54" spans="1:15" ht="20.100000000000001" customHeight="1" outlineLevel="1">
      <c r="A54" s="8" t="s">
        <v>817</v>
      </c>
      <c r="B54" s="8">
        <v>5651</v>
      </c>
      <c r="C54" s="10" t="s">
        <v>154</v>
      </c>
      <c r="D54" s="12" t="s">
        <v>382</v>
      </c>
      <c r="E54" s="8" t="s">
        <v>155</v>
      </c>
      <c r="F54" s="55">
        <v>0</v>
      </c>
      <c r="G54" s="373" t="s">
        <v>875</v>
      </c>
      <c r="H54" s="373"/>
      <c r="I54" s="373"/>
      <c r="J54" s="373"/>
      <c r="K54" s="80">
        <v>23.88</v>
      </c>
      <c r="L54" s="206">
        <f>1+INDICE!$H$11</f>
        <v>1.9681656798756928</v>
      </c>
      <c r="M54" s="206">
        <f t="shared" si="3"/>
        <v>46.99</v>
      </c>
      <c r="N54" s="206">
        <f t="shared" si="4"/>
        <v>58.97</v>
      </c>
      <c r="O54" s="206">
        <f t="shared" si="5"/>
        <v>0</v>
      </c>
    </row>
    <row r="55" spans="1:15" ht="30" customHeight="1" outlineLevel="1">
      <c r="A55" s="8" t="s">
        <v>496</v>
      </c>
      <c r="B55" s="8" t="s">
        <v>412</v>
      </c>
      <c r="C55" s="10" t="s">
        <v>154</v>
      </c>
      <c r="D55" s="11" t="s">
        <v>306</v>
      </c>
      <c r="E55" s="8" t="s">
        <v>164</v>
      </c>
      <c r="F55" s="55">
        <v>0</v>
      </c>
      <c r="G55" s="373" t="s">
        <v>875</v>
      </c>
      <c r="H55" s="373"/>
      <c r="I55" s="373"/>
      <c r="J55" s="373"/>
      <c r="K55" s="80">
        <v>6.75</v>
      </c>
      <c r="L55" s="206">
        <f>1+INDICE!$H$11</f>
        <v>1.9681656798756928</v>
      </c>
      <c r="M55" s="206">
        <f t="shared" si="3"/>
        <v>13.28</v>
      </c>
      <c r="N55" s="206">
        <f t="shared" si="4"/>
        <v>16.66</v>
      </c>
      <c r="O55" s="206">
        <f t="shared" si="5"/>
        <v>0</v>
      </c>
    </row>
    <row r="56" spans="1:15" ht="30" customHeight="1" outlineLevel="1">
      <c r="A56" s="8" t="s">
        <v>497</v>
      </c>
      <c r="B56" s="8" t="s">
        <v>411</v>
      </c>
      <c r="C56" s="10" t="s">
        <v>154</v>
      </c>
      <c r="D56" s="11" t="s">
        <v>307</v>
      </c>
      <c r="E56" s="8" t="s">
        <v>164</v>
      </c>
      <c r="F56" s="55">
        <v>0</v>
      </c>
      <c r="G56" s="373" t="s">
        <v>875</v>
      </c>
      <c r="H56" s="373"/>
      <c r="I56" s="373"/>
      <c r="J56" s="373"/>
      <c r="K56" s="80">
        <v>6.6</v>
      </c>
      <c r="L56" s="206">
        <f>1+INDICE!$H$11</f>
        <v>1.9681656798756928</v>
      </c>
      <c r="M56" s="206">
        <f t="shared" si="3"/>
        <v>12.98</v>
      </c>
      <c r="N56" s="206">
        <f t="shared" si="4"/>
        <v>16.28</v>
      </c>
      <c r="O56" s="206">
        <f t="shared" si="5"/>
        <v>0</v>
      </c>
    </row>
    <row r="57" spans="1:15" ht="20.100000000000001" customHeight="1" outlineLevel="1">
      <c r="A57" s="8" t="s">
        <v>498</v>
      </c>
      <c r="B57" s="8" t="s">
        <v>413</v>
      </c>
      <c r="C57" s="10" t="s">
        <v>154</v>
      </c>
      <c r="D57" s="11" t="s">
        <v>225</v>
      </c>
      <c r="E57" s="8" t="s">
        <v>152</v>
      </c>
      <c r="F57" s="55">
        <v>0</v>
      </c>
      <c r="G57" s="373" t="s">
        <v>875</v>
      </c>
      <c r="H57" s="373"/>
      <c r="I57" s="373"/>
      <c r="J57" s="373"/>
      <c r="K57" s="80">
        <v>363.24</v>
      </c>
      <c r="L57" s="206">
        <f>1+INDICE!$H$11</f>
        <v>1.9681656798756928</v>
      </c>
      <c r="M57" s="206">
        <f t="shared" si="3"/>
        <v>714.91</v>
      </c>
      <c r="N57" s="206">
        <f t="shared" si="4"/>
        <v>897.21</v>
      </c>
      <c r="O57" s="206">
        <f t="shared" si="5"/>
        <v>0</v>
      </c>
    </row>
    <row r="58" spans="1:15" ht="20.100000000000001" customHeight="1" outlineLevel="1">
      <c r="A58" s="31"/>
      <c r="B58" s="10"/>
      <c r="C58" s="10"/>
      <c r="D58" s="16" t="s">
        <v>865</v>
      </c>
      <c r="E58" s="10"/>
      <c r="F58" s="58"/>
      <c r="G58" s="390"/>
      <c r="H58" s="390"/>
      <c r="I58" s="390"/>
      <c r="J58" s="390"/>
      <c r="K58" s="80"/>
      <c r="L58" s="9"/>
      <c r="M58" s="9"/>
      <c r="N58" s="9"/>
      <c r="O58" s="9"/>
    </row>
    <row r="59" spans="1:15" ht="20.100000000000001" customHeight="1" outlineLevel="1">
      <c r="A59" s="10" t="s">
        <v>153</v>
      </c>
      <c r="B59" s="8" t="s">
        <v>440</v>
      </c>
      <c r="C59" s="10" t="s">
        <v>154</v>
      </c>
      <c r="D59" s="11" t="s">
        <v>603</v>
      </c>
      <c r="E59" s="8" t="s">
        <v>155</v>
      </c>
      <c r="F59" s="55">
        <v>31.68</v>
      </c>
      <c r="G59" s="373" t="s">
        <v>875</v>
      </c>
      <c r="H59" s="373"/>
      <c r="I59" s="373"/>
      <c r="J59" s="373"/>
      <c r="K59" s="80">
        <v>78.59</v>
      </c>
      <c r="L59" s="206">
        <f>1+INDICE!$H$11</f>
        <v>1.9681656798756928</v>
      </c>
      <c r="M59" s="206">
        <f>TRUNC(K59*L59,2)</f>
        <v>154.66999999999999</v>
      </c>
      <c r="N59" s="206">
        <f>TRUNC(M59+M59*$F$6,2)</f>
        <v>194.11</v>
      </c>
      <c r="O59" s="206">
        <f>N59*F59</f>
        <v>6149.4048000000003</v>
      </c>
    </row>
    <row r="60" spans="1:15" ht="20.100000000000001" customHeight="1" outlineLevel="1">
      <c r="A60" s="10" t="s">
        <v>156</v>
      </c>
      <c r="B60" s="8">
        <v>5651</v>
      </c>
      <c r="C60" s="10" t="s">
        <v>154</v>
      </c>
      <c r="D60" s="12" t="s">
        <v>382</v>
      </c>
      <c r="E60" s="8" t="s">
        <v>155</v>
      </c>
      <c r="F60" s="55">
        <v>295.16000000000003</v>
      </c>
      <c r="G60" s="373" t="s">
        <v>875</v>
      </c>
      <c r="H60" s="373"/>
      <c r="I60" s="373"/>
      <c r="J60" s="373"/>
      <c r="K60" s="80">
        <v>23.88</v>
      </c>
      <c r="L60" s="206">
        <f>1+INDICE!$H$11</f>
        <v>1.9681656798756928</v>
      </c>
      <c r="M60" s="206">
        <f>TRUNC(K60*L60,2)</f>
        <v>46.99</v>
      </c>
      <c r="N60" s="206">
        <f>TRUNC(M60+M60*$F$6,2)</f>
        <v>58.97</v>
      </c>
      <c r="O60" s="206">
        <f>N60*F60</f>
        <v>17405.585200000001</v>
      </c>
    </row>
    <row r="61" spans="1:15" ht="30" customHeight="1" outlineLevel="1">
      <c r="A61" s="10" t="s">
        <v>157</v>
      </c>
      <c r="B61" s="8" t="s">
        <v>412</v>
      </c>
      <c r="C61" s="10" t="s">
        <v>154</v>
      </c>
      <c r="D61" s="11" t="s">
        <v>306</v>
      </c>
      <c r="E61" s="8" t="s">
        <v>164</v>
      </c>
      <c r="F61" s="55">
        <v>655.27272727272714</v>
      </c>
      <c r="G61" s="373" t="s">
        <v>875</v>
      </c>
      <c r="H61" s="373"/>
      <c r="I61" s="373"/>
      <c r="J61" s="373"/>
      <c r="K61" s="80">
        <v>6.75</v>
      </c>
      <c r="L61" s="206">
        <f>1+INDICE!$H$11</f>
        <v>1.9681656798756928</v>
      </c>
      <c r="M61" s="206">
        <f>TRUNC(K61*L61,2)</f>
        <v>13.28</v>
      </c>
      <c r="N61" s="206">
        <f>TRUNC(M61+M61*$F$6,2)</f>
        <v>16.66</v>
      </c>
      <c r="O61" s="206">
        <f>N61*F61</f>
        <v>10916.843636363634</v>
      </c>
    </row>
    <row r="62" spans="1:15" ht="30" customHeight="1" outlineLevel="1">
      <c r="A62" s="10" t="s">
        <v>308</v>
      </c>
      <c r="B62" s="8" t="s">
        <v>411</v>
      </c>
      <c r="C62" s="10" t="s">
        <v>154</v>
      </c>
      <c r="D62" s="11" t="s">
        <v>307</v>
      </c>
      <c r="E62" s="8" t="s">
        <v>164</v>
      </c>
      <c r="F62" s="55">
        <v>439.81818181818181</v>
      </c>
      <c r="G62" s="373" t="s">
        <v>875</v>
      </c>
      <c r="H62" s="373"/>
      <c r="I62" s="373"/>
      <c r="J62" s="373"/>
      <c r="K62" s="80">
        <v>6.6</v>
      </c>
      <c r="L62" s="206">
        <f>1+INDICE!$H$11</f>
        <v>1.9681656798756928</v>
      </c>
      <c r="M62" s="206">
        <f>TRUNC(K62*L62,2)</f>
        <v>12.98</v>
      </c>
      <c r="N62" s="206">
        <f>TRUNC(M62+M62*$F$6,2)</f>
        <v>16.28</v>
      </c>
      <c r="O62" s="206">
        <f>N62*F62</f>
        <v>7160.2400000000007</v>
      </c>
    </row>
    <row r="63" spans="1:15" ht="20.100000000000001" customHeight="1" outlineLevel="1">
      <c r="A63" s="10" t="s">
        <v>487</v>
      </c>
      <c r="B63" s="8" t="s">
        <v>413</v>
      </c>
      <c r="C63" s="10" t="s">
        <v>154</v>
      </c>
      <c r="D63" s="11" t="s">
        <v>225</v>
      </c>
      <c r="E63" s="8" t="s">
        <v>152</v>
      </c>
      <c r="F63" s="55">
        <v>20.51</v>
      </c>
      <c r="G63" s="373" t="s">
        <v>875</v>
      </c>
      <c r="H63" s="373"/>
      <c r="I63" s="373"/>
      <c r="J63" s="373"/>
      <c r="K63" s="80">
        <v>363.24</v>
      </c>
      <c r="L63" s="206">
        <f>1+INDICE!$H$11</f>
        <v>1.9681656798756928</v>
      </c>
      <c r="M63" s="206">
        <f>TRUNC(K63*L63,2)</f>
        <v>714.91</v>
      </c>
      <c r="N63" s="206">
        <f>TRUNC(M63+M63*$F$6,2)</f>
        <v>897.21</v>
      </c>
      <c r="O63" s="206">
        <f>N63*F63</f>
        <v>18401.777100000003</v>
      </c>
    </row>
    <row r="64" spans="1:15" ht="20.100000000000001" customHeight="1" outlineLevel="1">
      <c r="A64" s="31"/>
      <c r="B64" s="10"/>
      <c r="C64" s="10"/>
      <c r="D64" s="16" t="s">
        <v>384</v>
      </c>
      <c r="E64" s="10"/>
      <c r="F64" s="58"/>
      <c r="G64" s="390"/>
      <c r="H64" s="390"/>
      <c r="I64" s="390"/>
      <c r="J64" s="390"/>
      <c r="K64" s="80"/>
      <c r="L64" s="9"/>
      <c r="M64" s="9"/>
      <c r="N64" s="9"/>
      <c r="O64" s="35"/>
    </row>
    <row r="65" spans="1:15" s="170" customFormat="1" ht="20.100000000000001" customHeight="1" outlineLevel="1">
      <c r="A65" s="159" t="s">
        <v>499</v>
      </c>
      <c r="B65" s="159">
        <v>72819</v>
      </c>
      <c r="C65" s="159" t="s">
        <v>154</v>
      </c>
      <c r="D65" s="171" t="s">
        <v>863</v>
      </c>
      <c r="E65" s="159" t="s">
        <v>167</v>
      </c>
      <c r="F65" s="168">
        <v>77</v>
      </c>
      <c r="G65" s="380" t="s">
        <v>875</v>
      </c>
      <c r="H65" s="380"/>
      <c r="I65" s="380"/>
      <c r="J65" s="380"/>
      <c r="K65" s="168">
        <v>78.59</v>
      </c>
      <c r="L65" s="169">
        <f>1+INDICE!$H$11</f>
        <v>1.9681656798756928</v>
      </c>
      <c r="M65" s="169">
        <f t="shared" ref="M65:M70" si="6">TRUNC(K65*L65,2)</f>
        <v>154.66999999999999</v>
      </c>
      <c r="N65" s="169">
        <f t="shared" ref="N65:N70" si="7">TRUNC(M65+M65*$F$6,2)</f>
        <v>194.11</v>
      </c>
      <c r="O65" s="169">
        <f t="shared" ref="O65:O70" si="8">N65*F65</f>
        <v>14946.470000000001</v>
      </c>
    </row>
    <row r="66" spans="1:15" s="170" customFormat="1" ht="20.100000000000001" customHeight="1" outlineLevel="1">
      <c r="A66" s="159" t="s">
        <v>500</v>
      </c>
      <c r="B66" s="165" t="s">
        <v>440</v>
      </c>
      <c r="C66" s="159" t="s">
        <v>154</v>
      </c>
      <c r="D66" s="171" t="s">
        <v>224</v>
      </c>
      <c r="E66" s="165" t="s">
        <v>155</v>
      </c>
      <c r="F66" s="168">
        <v>10.87</v>
      </c>
      <c r="G66" s="380" t="s">
        <v>875</v>
      </c>
      <c r="H66" s="380"/>
      <c r="I66" s="380"/>
      <c r="J66" s="380"/>
      <c r="K66" s="168">
        <v>17.52</v>
      </c>
      <c r="L66" s="169">
        <f>1+INDICE!$H$11</f>
        <v>1.9681656798756928</v>
      </c>
      <c r="M66" s="169">
        <f t="shared" si="6"/>
        <v>34.479999999999997</v>
      </c>
      <c r="N66" s="169">
        <f t="shared" si="7"/>
        <v>43.27</v>
      </c>
      <c r="O66" s="169">
        <f t="shared" si="8"/>
        <v>470.3449</v>
      </c>
    </row>
    <row r="67" spans="1:15" s="170" customFormat="1" ht="20.100000000000001" customHeight="1" outlineLevel="1">
      <c r="A67" s="159" t="s">
        <v>501</v>
      </c>
      <c r="B67" s="165">
        <v>5651</v>
      </c>
      <c r="C67" s="159" t="s">
        <v>154</v>
      </c>
      <c r="D67" s="166" t="s">
        <v>305</v>
      </c>
      <c r="E67" s="165" t="s">
        <v>155</v>
      </c>
      <c r="F67" s="168">
        <v>29.01</v>
      </c>
      <c r="G67" s="380" t="s">
        <v>875</v>
      </c>
      <c r="H67" s="380"/>
      <c r="I67" s="380"/>
      <c r="J67" s="380"/>
      <c r="K67" s="168">
        <v>23.88</v>
      </c>
      <c r="L67" s="169">
        <f>1+INDICE!$H$11</f>
        <v>1.9681656798756928</v>
      </c>
      <c r="M67" s="169">
        <f t="shared" si="6"/>
        <v>46.99</v>
      </c>
      <c r="N67" s="169">
        <f t="shared" si="7"/>
        <v>58.97</v>
      </c>
      <c r="O67" s="169">
        <f t="shared" si="8"/>
        <v>1710.7197000000001</v>
      </c>
    </row>
    <row r="68" spans="1:15" s="170" customFormat="1" ht="30" customHeight="1" outlineLevel="1">
      <c r="A68" s="159" t="s">
        <v>502</v>
      </c>
      <c r="B68" s="165" t="s">
        <v>412</v>
      </c>
      <c r="C68" s="159" t="s">
        <v>154</v>
      </c>
      <c r="D68" s="171" t="s">
        <v>306</v>
      </c>
      <c r="E68" s="165" t="s">
        <v>164</v>
      </c>
      <c r="F68" s="168">
        <v>50.27</v>
      </c>
      <c r="G68" s="380" t="s">
        <v>875</v>
      </c>
      <c r="H68" s="380"/>
      <c r="I68" s="380"/>
      <c r="J68" s="380"/>
      <c r="K68" s="168">
        <v>6.75</v>
      </c>
      <c r="L68" s="169">
        <f>1+INDICE!$H$11</f>
        <v>1.9681656798756928</v>
      </c>
      <c r="M68" s="169">
        <f t="shared" si="6"/>
        <v>13.28</v>
      </c>
      <c r="N68" s="169">
        <f t="shared" si="7"/>
        <v>16.66</v>
      </c>
      <c r="O68" s="169">
        <f t="shared" si="8"/>
        <v>837.49820000000011</v>
      </c>
    </row>
    <row r="69" spans="1:15" s="170" customFormat="1" ht="30" customHeight="1" outlineLevel="1">
      <c r="A69" s="159" t="s">
        <v>503</v>
      </c>
      <c r="B69" s="165" t="s">
        <v>411</v>
      </c>
      <c r="C69" s="159" t="s">
        <v>154</v>
      </c>
      <c r="D69" s="171" t="s">
        <v>307</v>
      </c>
      <c r="E69" s="165" t="s">
        <v>164</v>
      </c>
      <c r="F69" s="168">
        <v>53.27</v>
      </c>
      <c r="G69" s="380" t="s">
        <v>875</v>
      </c>
      <c r="H69" s="380"/>
      <c r="I69" s="380"/>
      <c r="J69" s="380"/>
      <c r="K69" s="168">
        <v>6.6</v>
      </c>
      <c r="L69" s="169">
        <f>1+INDICE!$H$11</f>
        <v>1.9681656798756928</v>
      </c>
      <c r="M69" s="169">
        <f t="shared" si="6"/>
        <v>12.98</v>
      </c>
      <c r="N69" s="169">
        <f t="shared" si="7"/>
        <v>16.28</v>
      </c>
      <c r="O69" s="169">
        <f t="shared" si="8"/>
        <v>867.23560000000009</v>
      </c>
    </row>
    <row r="70" spans="1:15" s="170" customFormat="1" ht="20.100000000000001" customHeight="1" outlineLevel="1">
      <c r="A70" s="159" t="s">
        <v>504</v>
      </c>
      <c r="B70" s="165" t="s">
        <v>413</v>
      </c>
      <c r="C70" s="159" t="s">
        <v>154</v>
      </c>
      <c r="D70" s="171" t="s">
        <v>383</v>
      </c>
      <c r="E70" s="165" t="s">
        <v>152</v>
      </c>
      <c r="F70" s="168">
        <v>3.01</v>
      </c>
      <c r="G70" s="380" t="s">
        <v>875</v>
      </c>
      <c r="H70" s="380"/>
      <c r="I70" s="380"/>
      <c r="J70" s="380"/>
      <c r="K70" s="168">
        <v>363.24</v>
      </c>
      <c r="L70" s="169">
        <f>1+INDICE!$H$11</f>
        <v>1.9681656798756928</v>
      </c>
      <c r="M70" s="169">
        <f t="shared" si="6"/>
        <v>714.91</v>
      </c>
      <c r="N70" s="169">
        <f t="shared" si="7"/>
        <v>897.21</v>
      </c>
      <c r="O70" s="169">
        <f t="shared" si="8"/>
        <v>2700.6021000000001</v>
      </c>
    </row>
    <row r="71" spans="1:15" ht="20.100000000000001" customHeight="1" outlineLevel="1" collapsed="1">
      <c r="A71" s="374" t="s">
        <v>484</v>
      </c>
      <c r="B71" s="374"/>
      <c r="C71" s="374"/>
      <c r="D71" s="374"/>
      <c r="E71" s="374"/>
      <c r="F71" s="374"/>
      <c r="G71" s="374"/>
      <c r="H71" s="374"/>
      <c r="I71" s="374"/>
      <c r="J71" s="374"/>
      <c r="K71" s="374"/>
      <c r="L71" s="9"/>
      <c r="M71" s="9"/>
      <c r="N71" s="9"/>
      <c r="O71" s="114">
        <f>O63+O62+O61+O60+O59+O65+O66+O67+O68+O69+O70</f>
        <v>81566.72123636365</v>
      </c>
    </row>
    <row r="72" spans="1:15" ht="20.100000000000001" customHeight="1">
      <c r="A72" s="376"/>
      <c r="B72" s="377"/>
      <c r="C72" s="377"/>
      <c r="D72" s="377"/>
      <c r="E72" s="377"/>
      <c r="F72" s="377"/>
      <c r="G72" s="377"/>
      <c r="H72" s="377"/>
      <c r="I72" s="377"/>
      <c r="J72" s="377"/>
      <c r="K72" s="377"/>
      <c r="L72" s="377"/>
      <c r="M72" s="377"/>
      <c r="N72" s="377"/>
      <c r="O72" s="378"/>
    </row>
    <row r="73" spans="1:15" ht="20.100000000000001" customHeight="1">
      <c r="A73" s="44">
        <v>5</v>
      </c>
      <c r="B73" s="44"/>
      <c r="C73" s="44"/>
      <c r="D73" s="18" t="s">
        <v>191</v>
      </c>
      <c r="E73" s="18"/>
      <c r="F73" s="57"/>
      <c r="G73" s="372"/>
      <c r="H73" s="372"/>
      <c r="I73" s="372"/>
      <c r="J73" s="372"/>
      <c r="K73" s="57"/>
      <c r="L73" s="57"/>
      <c r="M73" s="57"/>
      <c r="N73" s="57"/>
      <c r="O73" s="19">
        <f>O100</f>
        <v>230364.06449999995</v>
      </c>
    </row>
    <row r="74" spans="1:15" ht="20.100000000000001" customHeight="1" outlineLevel="1">
      <c r="A74" s="5"/>
      <c r="B74" s="5"/>
      <c r="C74" s="5"/>
      <c r="D74" s="6" t="s">
        <v>227</v>
      </c>
      <c r="E74" s="7"/>
      <c r="F74" s="55"/>
      <c r="G74" s="390"/>
      <c r="H74" s="390"/>
      <c r="I74" s="390"/>
      <c r="J74" s="390"/>
      <c r="K74" s="55"/>
      <c r="L74" s="9"/>
      <c r="M74" s="9"/>
      <c r="N74" s="9"/>
      <c r="O74" s="25"/>
    </row>
    <row r="75" spans="1:15" ht="17.25" customHeight="1" outlineLevel="1">
      <c r="A75" s="8" t="s">
        <v>158</v>
      </c>
      <c r="B75" s="8">
        <v>84216</v>
      </c>
      <c r="C75" s="10" t="s">
        <v>154</v>
      </c>
      <c r="D75" s="12" t="s">
        <v>230</v>
      </c>
      <c r="E75" s="8" t="s">
        <v>155</v>
      </c>
      <c r="F75" s="55">
        <v>63.17</v>
      </c>
      <c r="G75" s="373" t="s">
        <v>875</v>
      </c>
      <c r="H75" s="373"/>
      <c r="I75" s="373"/>
      <c r="J75" s="373"/>
      <c r="K75" s="80">
        <v>24.62</v>
      </c>
      <c r="L75" s="206">
        <f>1+INDICE!$H$11</f>
        <v>1.9681656798756928</v>
      </c>
      <c r="M75" s="206">
        <f>TRUNC(K75*L75,2)</f>
        <v>48.45</v>
      </c>
      <c r="N75" s="206">
        <f>TRUNC(M75+M75*$F$6,2)</f>
        <v>60.8</v>
      </c>
      <c r="O75" s="206">
        <f>N75*F75</f>
        <v>3840.7359999999999</v>
      </c>
    </row>
    <row r="76" spans="1:15" ht="25.5" outlineLevel="1">
      <c r="A76" s="8" t="s">
        <v>163</v>
      </c>
      <c r="B76" s="8" t="s">
        <v>412</v>
      </c>
      <c r="C76" s="10" t="s">
        <v>154</v>
      </c>
      <c r="D76" s="11" t="s">
        <v>306</v>
      </c>
      <c r="E76" s="8" t="s">
        <v>164</v>
      </c>
      <c r="F76" s="55">
        <v>125.4</v>
      </c>
      <c r="G76" s="373" t="s">
        <v>875</v>
      </c>
      <c r="H76" s="373"/>
      <c r="I76" s="373"/>
      <c r="J76" s="373"/>
      <c r="K76" s="80">
        <v>6.75</v>
      </c>
      <c r="L76" s="206">
        <f>1+INDICE!$H$11</f>
        <v>1.9681656798756928</v>
      </c>
      <c r="M76" s="206">
        <f>TRUNC(K76*L76,2)</f>
        <v>13.28</v>
      </c>
      <c r="N76" s="206">
        <f>TRUNC(M76+M76*$F$6,2)</f>
        <v>16.66</v>
      </c>
      <c r="O76" s="206">
        <f>N76*F76</f>
        <v>2089.1640000000002</v>
      </c>
    </row>
    <row r="77" spans="1:15" ht="25.5" outlineLevel="1">
      <c r="A77" s="8" t="s">
        <v>488</v>
      </c>
      <c r="B77" s="8" t="s">
        <v>411</v>
      </c>
      <c r="C77" s="10" t="s">
        <v>154</v>
      </c>
      <c r="D77" s="11" t="s">
        <v>307</v>
      </c>
      <c r="E77" s="8" t="s">
        <v>164</v>
      </c>
      <c r="F77" s="55">
        <v>60</v>
      </c>
      <c r="G77" s="373" t="s">
        <v>875</v>
      </c>
      <c r="H77" s="373"/>
      <c r="I77" s="373"/>
      <c r="J77" s="373"/>
      <c r="K77" s="80">
        <v>6.6</v>
      </c>
      <c r="L77" s="206">
        <f>1+INDICE!$H$11</f>
        <v>1.9681656798756928</v>
      </c>
      <c r="M77" s="206">
        <f>TRUNC(K77*L77,2)</f>
        <v>12.98</v>
      </c>
      <c r="N77" s="206">
        <f>TRUNC(M77+M77*$F$6,2)</f>
        <v>16.28</v>
      </c>
      <c r="O77" s="206">
        <f>N77*F77</f>
        <v>976.80000000000007</v>
      </c>
    </row>
    <row r="78" spans="1:15" ht="20.100000000000001" customHeight="1" outlineLevel="1">
      <c r="A78" s="8" t="s">
        <v>604</v>
      </c>
      <c r="B78" s="8" t="s">
        <v>413</v>
      </c>
      <c r="C78" s="10" t="s">
        <v>154</v>
      </c>
      <c r="D78" s="11" t="s">
        <v>226</v>
      </c>
      <c r="E78" s="8" t="s">
        <v>152</v>
      </c>
      <c r="F78" s="60">
        <v>2.1</v>
      </c>
      <c r="G78" s="373" t="s">
        <v>875</v>
      </c>
      <c r="H78" s="373"/>
      <c r="I78" s="373"/>
      <c r="J78" s="373"/>
      <c r="K78" s="80">
        <v>363.24</v>
      </c>
      <c r="L78" s="206">
        <f>1+INDICE!$H$11</f>
        <v>1.9681656798756928</v>
      </c>
      <c r="M78" s="206">
        <f>TRUNC(K78*L78,2)</f>
        <v>714.91</v>
      </c>
      <c r="N78" s="206">
        <f>TRUNC(M78+M78*$F$6,2)</f>
        <v>897.21</v>
      </c>
      <c r="O78" s="206">
        <f>N78*F78</f>
        <v>1884.1410000000001</v>
      </c>
    </row>
    <row r="79" spans="1:15" ht="20.100000000000001" customHeight="1" outlineLevel="1">
      <c r="A79" s="8"/>
      <c r="B79" s="5"/>
      <c r="C79" s="5"/>
      <c r="D79" s="6" t="s">
        <v>228</v>
      </c>
      <c r="E79" s="7"/>
      <c r="F79" s="55"/>
      <c r="G79" s="390"/>
      <c r="H79" s="390"/>
      <c r="I79" s="390"/>
      <c r="J79" s="390"/>
      <c r="K79" s="80"/>
      <c r="L79" s="9"/>
      <c r="M79" s="9"/>
      <c r="N79" s="9"/>
      <c r="O79" s="35"/>
    </row>
    <row r="80" spans="1:15" s="170" customFormat="1" ht="25.5" outlineLevel="1">
      <c r="A80" s="165" t="s">
        <v>605</v>
      </c>
      <c r="B80" s="165">
        <v>84216</v>
      </c>
      <c r="C80" s="159" t="s">
        <v>154</v>
      </c>
      <c r="D80" s="171" t="s">
        <v>732</v>
      </c>
      <c r="E80" s="165" t="s">
        <v>155</v>
      </c>
      <c r="F80" s="243">
        <v>98.7</v>
      </c>
      <c r="G80" s="380" t="s">
        <v>875</v>
      </c>
      <c r="H80" s="380"/>
      <c r="I80" s="380"/>
      <c r="J80" s="380"/>
      <c r="K80" s="168">
        <v>24.62</v>
      </c>
      <c r="L80" s="169">
        <f>1+INDICE!$H$11</f>
        <v>1.9681656798756928</v>
      </c>
      <c r="M80" s="169">
        <f>TRUNC(K80*L80,2)</f>
        <v>48.45</v>
      </c>
      <c r="N80" s="169">
        <f>TRUNC(M80+M80*$F$6,2)</f>
        <v>60.8</v>
      </c>
      <c r="O80" s="169">
        <f>N80*F80</f>
        <v>6000.96</v>
      </c>
    </row>
    <row r="81" spans="1:15" s="170" customFormat="1" ht="25.5" outlineLevel="1">
      <c r="A81" s="165" t="s">
        <v>606</v>
      </c>
      <c r="B81" s="165" t="s">
        <v>412</v>
      </c>
      <c r="C81" s="159" t="s">
        <v>154</v>
      </c>
      <c r="D81" s="171" t="s">
        <v>306</v>
      </c>
      <c r="E81" s="165" t="s">
        <v>164</v>
      </c>
      <c r="F81" s="243">
        <v>195.6</v>
      </c>
      <c r="G81" s="380" t="s">
        <v>875</v>
      </c>
      <c r="H81" s="380"/>
      <c r="I81" s="380"/>
      <c r="J81" s="380"/>
      <c r="K81" s="168">
        <v>6.75</v>
      </c>
      <c r="L81" s="169">
        <f>1+INDICE!$H$11</f>
        <v>1.9681656798756928</v>
      </c>
      <c r="M81" s="169">
        <f>TRUNC(K81*L81,2)</f>
        <v>13.28</v>
      </c>
      <c r="N81" s="169">
        <f>TRUNC(M81+M81*$F$6,2)</f>
        <v>16.66</v>
      </c>
      <c r="O81" s="169">
        <f>N81*F81</f>
        <v>3258.6959999999999</v>
      </c>
    </row>
    <row r="82" spans="1:15" s="170" customFormat="1" ht="25.5" outlineLevel="1">
      <c r="A82" s="165" t="s">
        <v>607</v>
      </c>
      <c r="B82" s="165" t="s">
        <v>411</v>
      </c>
      <c r="C82" s="159" t="s">
        <v>154</v>
      </c>
      <c r="D82" s="171" t="s">
        <v>307</v>
      </c>
      <c r="E82" s="165" t="s">
        <v>164</v>
      </c>
      <c r="F82" s="243">
        <v>74.23</v>
      </c>
      <c r="G82" s="380" t="s">
        <v>875</v>
      </c>
      <c r="H82" s="380"/>
      <c r="I82" s="380"/>
      <c r="J82" s="380"/>
      <c r="K82" s="168">
        <v>6.6</v>
      </c>
      <c r="L82" s="169">
        <f>1+INDICE!$H$11</f>
        <v>1.9681656798756928</v>
      </c>
      <c r="M82" s="169">
        <f>TRUNC(K82*L82,2)</f>
        <v>12.98</v>
      </c>
      <c r="N82" s="169">
        <f>TRUNC(M82+M82*$F$6,2)</f>
        <v>16.28</v>
      </c>
      <c r="O82" s="169">
        <f>N82*F82</f>
        <v>1208.4644000000001</v>
      </c>
    </row>
    <row r="83" spans="1:15" s="170" customFormat="1" ht="20.100000000000001" customHeight="1" outlineLevel="1">
      <c r="A83" s="165" t="s">
        <v>958</v>
      </c>
      <c r="B83" s="165" t="s">
        <v>413</v>
      </c>
      <c r="C83" s="159" t="s">
        <v>154</v>
      </c>
      <c r="D83" s="171" t="s">
        <v>226</v>
      </c>
      <c r="E83" s="165" t="s">
        <v>152</v>
      </c>
      <c r="F83" s="167">
        <v>5.2</v>
      </c>
      <c r="G83" s="380" t="s">
        <v>875</v>
      </c>
      <c r="H83" s="380"/>
      <c r="I83" s="380"/>
      <c r="J83" s="380"/>
      <c r="K83" s="168">
        <v>363.24</v>
      </c>
      <c r="L83" s="169">
        <f>1+INDICE!$H$11</f>
        <v>1.9681656798756928</v>
      </c>
      <c r="M83" s="169">
        <f>TRUNC(K83*L83,2)</f>
        <v>714.91</v>
      </c>
      <c r="N83" s="169">
        <f>TRUNC(M83+M83*$F$6,2)</f>
        <v>897.21</v>
      </c>
      <c r="O83" s="169">
        <f>N83*F83</f>
        <v>4665.4920000000002</v>
      </c>
    </row>
    <row r="84" spans="1:15" ht="20.100000000000001" customHeight="1" outlineLevel="1">
      <c r="A84" s="8"/>
      <c r="B84" s="5"/>
      <c r="C84" s="5"/>
      <c r="D84" s="6" t="s">
        <v>229</v>
      </c>
      <c r="E84" s="7"/>
      <c r="F84" s="60"/>
      <c r="G84" s="390"/>
      <c r="H84" s="390"/>
      <c r="I84" s="390"/>
      <c r="J84" s="390"/>
      <c r="K84" s="80"/>
      <c r="L84" s="9"/>
      <c r="M84" s="9"/>
      <c r="N84" s="9"/>
      <c r="O84" s="35"/>
    </row>
    <row r="85" spans="1:15" ht="25.5" outlineLevel="1">
      <c r="A85" s="8" t="s">
        <v>502</v>
      </c>
      <c r="B85" s="8">
        <v>84214</v>
      </c>
      <c r="C85" s="8" t="s">
        <v>154</v>
      </c>
      <c r="D85" s="11" t="s">
        <v>731</v>
      </c>
      <c r="E85" s="8" t="s">
        <v>155</v>
      </c>
      <c r="F85" s="60">
        <v>0</v>
      </c>
      <c r="G85" s="373" t="s">
        <v>875</v>
      </c>
      <c r="H85" s="373"/>
      <c r="I85" s="373"/>
      <c r="J85" s="373"/>
      <c r="K85" s="80">
        <v>42.4</v>
      </c>
      <c r="L85" s="206">
        <f>1+INDICE!$H$11</f>
        <v>1.9681656798756928</v>
      </c>
      <c r="M85" s="206">
        <f>TRUNC(K85*L85,2)</f>
        <v>83.45</v>
      </c>
      <c r="N85" s="206">
        <f>TRUNC(M85+M85*$F$6,2)</f>
        <v>104.72</v>
      </c>
      <c r="O85" s="206">
        <f>N85*F85</f>
        <v>0</v>
      </c>
    </row>
    <row r="86" spans="1:15" ht="25.5" outlineLevel="1">
      <c r="A86" s="8" t="s">
        <v>503</v>
      </c>
      <c r="B86" s="8" t="s">
        <v>412</v>
      </c>
      <c r="C86" s="8" t="s">
        <v>154</v>
      </c>
      <c r="D86" s="11" t="s">
        <v>306</v>
      </c>
      <c r="E86" s="8" t="s">
        <v>164</v>
      </c>
      <c r="F86" s="60">
        <v>0</v>
      </c>
      <c r="G86" s="373" t="s">
        <v>875</v>
      </c>
      <c r="H86" s="373"/>
      <c r="I86" s="373"/>
      <c r="J86" s="373"/>
      <c r="K86" s="80">
        <v>6.75</v>
      </c>
      <c r="L86" s="206">
        <f>1+INDICE!$H$11</f>
        <v>1.9681656798756928</v>
      </c>
      <c r="M86" s="206">
        <f>TRUNC(K86*L86,2)</f>
        <v>13.28</v>
      </c>
      <c r="N86" s="206">
        <f>TRUNC(M86+M86*$F$6,2)</f>
        <v>16.66</v>
      </c>
      <c r="O86" s="206">
        <f>N86*F86</f>
        <v>0</v>
      </c>
    </row>
    <row r="87" spans="1:15" ht="25.5" outlineLevel="1">
      <c r="A87" s="8" t="s">
        <v>504</v>
      </c>
      <c r="B87" s="8" t="s">
        <v>411</v>
      </c>
      <c r="C87" s="8" t="s">
        <v>154</v>
      </c>
      <c r="D87" s="11" t="s">
        <v>307</v>
      </c>
      <c r="E87" s="8" t="s">
        <v>164</v>
      </c>
      <c r="F87" s="60">
        <v>0</v>
      </c>
      <c r="G87" s="373" t="s">
        <v>875</v>
      </c>
      <c r="H87" s="373"/>
      <c r="I87" s="373"/>
      <c r="J87" s="373"/>
      <c r="K87" s="80">
        <v>6.6</v>
      </c>
      <c r="L87" s="206">
        <f>1+INDICE!$H$11</f>
        <v>1.9681656798756928</v>
      </c>
      <c r="M87" s="206">
        <f>TRUNC(K87*L87,2)</f>
        <v>12.98</v>
      </c>
      <c r="N87" s="206">
        <f>TRUNC(M87+M87*$F$6,2)</f>
        <v>16.28</v>
      </c>
      <c r="O87" s="206">
        <f>N87*F87</f>
        <v>0</v>
      </c>
    </row>
    <row r="88" spans="1:15" ht="20.100000000000001" customHeight="1" outlineLevel="1">
      <c r="A88" s="8" t="s">
        <v>505</v>
      </c>
      <c r="B88" s="8" t="s">
        <v>413</v>
      </c>
      <c r="C88" s="8" t="s">
        <v>154</v>
      </c>
      <c r="D88" s="11" t="s">
        <v>226</v>
      </c>
      <c r="E88" s="8" t="s">
        <v>152</v>
      </c>
      <c r="F88" s="60">
        <v>0</v>
      </c>
      <c r="G88" s="373" t="s">
        <v>875</v>
      </c>
      <c r="H88" s="373"/>
      <c r="I88" s="373"/>
      <c r="J88" s="373"/>
      <c r="K88" s="80">
        <v>363.24</v>
      </c>
      <c r="L88" s="206">
        <f>1+INDICE!$H$11</f>
        <v>1.9681656798756928</v>
      </c>
      <c r="M88" s="206">
        <f>TRUNC(K88*L88,2)</f>
        <v>714.91</v>
      </c>
      <c r="N88" s="206">
        <f>TRUNC(M88+M88*$F$6,2)</f>
        <v>897.21</v>
      </c>
      <c r="O88" s="206">
        <f>N88*F88</f>
        <v>0</v>
      </c>
    </row>
    <row r="89" spans="1:15" ht="20.100000000000001" customHeight="1" outlineLevel="1">
      <c r="A89" s="5"/>
      <c r="B89" s="5"/>
      <c r="C89" s="5"/>
      <c r="D89" s="6" t="s">
        <v>192</v>
      </c>
      <c r="E89" s="7"/>
      <c r="F89" s="55"/>
      <c r="G89" s="390"/>
      <c r="H89" s="390"/>
      <c r="I89" s="390"/>
      <c r="J89" s="390"/>
      <c r="K89" s="80"/>
      <c r="L89" s="9"/>
      <c r="M89" s="9"/>
      <c r="N89" s="9"/>
      <c r="O89" s="35"/>
    </row>
    <row r="90" spans="1:15" ht="20.100000000000001" customHeight="1" outlineLevel="1">
      <c r="A90" s="8" t="s">
        <v>506</v>
      </c>
      <c r="B90" s="8">
        <v>83901</v>
      </c>
      <c r="C90" s="8" t="s">
        <v>154</v>
      </c>
      <c r="D90" s="11" t="s">
        <v>193</v>
      </c>
      <c r="E90" s="8" t="s">
        <v>167</v>
      </c>
      <c r="F90" s="60">
        <v>0</v>
      </c>
      <c r="G90" s="373" t="s">
        <v>875</v>
      </c>
      <c r="H90" s="373"/>
      <c r="I90" s="373"/>
      <c r="J90" s="373"/>
      <c r="K90" s="80">
        <v>13.18</v>
      </c>
      <c r="L90" s="206">
        <f>1+INDICE!$H$11</f>
        <v>1.9681656798756928</v>
      </c>
      <c r="M90" s="206">
        <f>TRUNC(K90*L90,2)</f>
        <v>25.94</v>
      </c>
      <c r="N90" s="206">
        <f>TRUNC(M90+M90*$F$6,2)</f>
        <v>32.549999999999997</v>
      </c>
      <c r="O90" s="206">
        <f>N90*F90</f>
        <v>0</v>
      </c>
    </row>
    <row r="91" spans="1:15" ht="20.100000000000001" customHeight="1" outlineLevel="1">
      <c r="A91" s="31"/>
      <c r="B91" s="8"/>
      <c r="C91" s="10"/>
      <c r="D91" s="16" t="s">
        <v>867</v>
      </c>
      <c r="E91" s="8"/>
      <c r="F91" s="60"/>
      <c r="G91" s="390"/>
      <c r="H91" s="390"/>
      <c r="I91" s="390"/>
      <c r="J91" s="390"/>
      <c r="K91" s="80"/>
      <c r="L91" s="9"/>
      <c r="M91" s="9"/>
      <c r="N91" s="9"/>
      <c r="O91" s="35"/>
    </row>
    <row r="92" spans="1:15" ht="20.100000000000001" customHeight="1" outlineLevel="1">
      <c r="A92" s="8" t="s">
        <v>959</v>
      </c>
      <c r="B92" s="8">
        <v>84216</v>
      </c>
      <c r="C92" s="10" t="s">
        <v>154</v>
      </c>
      <c r="D92" s="12" t="s">
        <v>230</v>
      </c>
      <c r="E92" s="8" t="s">
        <v>155</v>
      </c>
      <c r="F92" s="55">
        <v>234.82999999999998</v>
      </c>
      <c r="G92" s="373" t="s">
        <v>875</v>
      </c>
      <c r="H92" s="373"/>
      <c r="I92" s="373"/>
      <c r="J92" s="373"/>
      <c r="K92" s="80">
        <v>24.62</v>
      </c>
      <c r="L92" s="206">
        <f>1+INDICE!$H$11</f>
        <v>1.9681656798756928</v>
      </c>
      <c r="M92" s="206">
        <f>TRUNC(K92*L92,2)</f>
        <v>48.45</v>
      </c>
      <c r="N92" s="206">
        <f>TRUNC(M92+M92*$F$6,2)</f>
        <v>60.8</v>
      </c>
      <c r="O92" s="206">
        <f>N92*F92</f>
        <v>14277.663999999999</v>
      </c>
    </row>
    <row r="93" spans="1:15" ht="30" customHeight="1" outlineLevel="1">
      <c r="A93" s="8" t="s">
        <v>960</v>
      </c>
      <c r="B93" s="8" t="s">
        <v>412</v>
      </c>
      <c r="C93" s="10" t="s">
        <v>154</v>
      </c>
      <c r="D93" s="11" t="s">
        <v>306</v>
      </c>
      <c r="E93" s="8" t="s">
        <v>164</v>
      </c>
      <c r="F93" s="55">
        <v>677.99999999999989</v>
      </c>
      <c r="G93" s="373" t="s">
        <v>875</v>
      </c>
      <c r="H93" s="373"/>
      <c r="I93" s="373"/>
      <c r="J93" s="373"/>
      <c r="K93" s="80">
        <v>6.75</v>
      </c>
      <c r="L93" s="206">
        <f>1+INDICE!$H$11</f>
        <v>1.9681656798756928</v>
      </c>
      <c r="M93" s="206">
        <f>TRUNC(K93*L93,2)</f>
        <v>13.28</v>
      </c>
      <c r="N93" s="206">
        <f>TRUNC(M93+M93*$F$6,2)</f>
        <v>16.66</v>
      </c>
      <c r="O93" s="206">
        <f>N93*F93</f>
        <v>11295.479999999998</v>
      </c>
    </row>
    <row r="94" spans="1:15" ht="30" customHeight="1" outlineLevel="1">
      <c r="A94" s="8" t="s">
        <v>961</v>
      </c>
      <c r="B94" s="8" t="s">
        <v>411</v>
      </c>
      <c r="C94" s="10" t="s">
        <v>154</v>
      </c>
      <c r="D94" s="11" t="s">
        <v>307</v>
      </c>
      <c r="E94" s="8" t="s">
        <v>164</v>
      </c>
      <c r="F94" s="55">
        <v>306.09090909090907</v>
      </c>
      <c r="G94" s="373" t="s">
        <v>875</v>
      </c>
      <c r="H94" s="373"/>
      <c r="I94" s="373"/>
      <c r="J94" s="373"/>
      <c r="K94" s="80">
        <v>6.6</v>
      </c>
      <c r="L94" s="206">
        <f>1+INDICE!$H$11</f>
        <v>1.9681656798756928</v>
      </c>
      <c r="M94" s="206">
        <f>TRUNC(K94*L94,2)</f>
        <v>12.98</v>
      </c>
      <c r="N94" s="206">
        <f>TRUNC(M94+M94*$F$6,2)</f>
        <v>16.28</v>
      </c>
      <c r="O94" s="206">
        <f>N94*F94</f>
        <v>4983.16</v>
      </c>
    </row>
    <row r="95" spans="1:15" ht="20.100000000000001" customHeight="1" outlineLevel="1">
      <c r="A95" s="8" t="s">
        <v>962</v>
      </c>
      <c r="B95" s="8" t="s">
        <v>413</v>
      </c>
      <c r="C95" s="10" t="s">
        <v>154</v>
      </c>
      <c r="D95" s="11" t="s">
        <v>383</v>
      </c>
      <c r="E95" s="8" t="s">
        <v>152</v>
      </c>
      <c r="F95" s="60">
        <v>11.809999999999999</v>
      </c>
      <c r="G95" s="373" t="s">
        <v>875</v>
      </c>
      <c r="H95" s="373"/>
      <c r="I95" s="373"/>
      <c r="J95" s="373"/>
      <c r="K95" s="80">
        <v>363.24</v>
      </c>
      <c r="L95" s="206">
        <f>1+INDICE!$H$11</f>
        <v>1.9681656798756928</v>
      </c>
      <c r="M95" s="206">
        <f>TRUNC(K95*L95,2)</f>
        <v>714.91</v>
      </c>
      <c r="N95" s="206">
        <f>TRUNC(M95+M95*$F$6,2)</f>
        <v>897.21</v>
      </c>
      <c r="O95" s="206">
        <f>N95*F95</f>
        <v>10596.050099999999</v>
      </c>
    </row>
    <row r="96" spans="1:15" ht="20.100000000000001" customHeight="1" outlineLevel="1">
      <c r="A96" s="8"/>
      <c r="B96" s="8"/>
      <c r="C96" s="10"/>
      <c r="D96" s="16" t="s">
        <v>896</v>
      </c>
      <c r="E96" s="8"/>
      <c r="F96" s="60"/>
      <c r="G96" s="373"/>
      <c r="H96" s="373"/>
      <c r="I96" s="373"/>
      <c r="J96" s="373"/>
      <c r="K96" s="80"/>
      <c r="L96" s="9"/>
      <c r="M96" s="9"/>
      <c r="N96" s="9"/>
      <c r="O96" s="35"/>
    </row>
    <row r="97" spans="1:16" s="234" customFormat="1" ht="20.100000000000001" customHeight="1" outlineLevel="1">
      <c r="A97" s="230"/>
      <c r="B97" s="230" t="s">
        <v>5</v>
      </c>
      <c r="C97" s="343"/>
      <c r="D97" s="344" t="s">
        <v>897</v>
      </c>
      <c r="E97" s="230" t="s">
        <v>155</v>
      </c>
      <c r="F97" s="231">
        <v>370.9</v>
      </c>
      <c r="G97" s="382" t="s">
        <v>875</v>
      </c>
      <c r="H97" s="382"/>
      <c r="I97" s="382"/>
      <c r="J97" s="382"/>
      <c r="K97" s="232">
        <v>22.24</v>
      </c>
      <c r="L97" s="233">
        <f>1+INDICE!$H$11</f>
        <v>1.9681656798756928</v>
      </c>
      <c r="M97" s="233">
        <f>TRUNC(K97*L97,2)</f>
        <v>43.77</v>
      </c>
      <c r="N97" s="233">
        <f>TRUNC(M97+M97*$F$6,2)</f>
        <v>54.93</v>
      </c>
      <c r="O97" s="233">
        <f>N97*F97</f>
        <v>20373.537</v>
      </c>
    </row>
    <row r="98" spans="1:16" s="234" customFormat="1" ht="20.100000000000001" customHeight="1" outlineLevel="1">
      <c r="A98" s="230"/>
      <c r="B98" s="230" t="s">
        <v>5</v>
      </c>
      <c r="C98" s="343"/>
      <c r="D98" s="344" t="s">
        <v>898</v>
      </c>
      <c r="E98" s="230" t="s">
        <v>164</v>
      </c>
      <c r="F98" s="231">
        <v>6724.2</v>
      </c>
      <c r="G98" s="382" t="s">
        <v>875</v>
      </c>
      <c r="H98" s="382"/>
      <c r="I98" s="382"/>
      <c r="J98" s="382"/>
      <c r="K98" s="232">
        <v>6.81</v>
      </c>
      <c r="L98" s="233">
        <f>1+INDICE!$H$11</f>
        <v>1.9681656798756928</v>
      </c>
      <c r="M98" s="233">
        <f>TRUNC(K98*L98,2)</f>
        <v>13.4</v>
      </c>
      <c r="N98" s="233">
        <f>TRUNC(M98+M98*$F$6,2)</f>
        <v>16.809999999999999</v>
      </c>
      <c r="O98" s="233">
        <f>N98*F98</f>
        <v>113033.80199999998</v>
      </c>
    </row>
    <row r="99" spans="1:16" s="234" customFormat="1" ht="20.100000000000001" customHeight="1" outlineLevel="1">
      <c r="A99" s="230"/>
      <c r="B99" s="230" t="s">
        <v>5</v>
      </c>
      <c r="C99" s="343"/>
      <c r="D99" s="344" t="s">
        <v>899</v>
      </c>
      <c r="E99" s="230" t="s">
        <v>152</v>
      </c>
      <c r="F99" s="231">
        <v>35.9</v>
      </c>
      <c r="G99" s="382" t="s">
        <v>875</v>
      </c>
      <c r="H99" s="382"/>
      <c r="I99" s="382"/>
      <c r="J99" s="382"/>
      <c r="K99" s="232">
        <v>359.52</v>
      </c>
      <c r="L99" s="233">
        <f>1+INDICE!$H$11</f>
        <v>1.9681656798756928</v>
      </c>
      <c r="M99" s="233">
        <f>TRUNC(K99*L99,2)</f>
        <v>707.59</v>
      </c>
      <c r="N99" s="233">
        <f>TRUNC(M99+M99*$F$6,2)</f>
        <v>888.02</v>
      </c>
      <c r="O99" s="233">
        <f>N99*F99</f>
        <v>31879.917999999998</v>
      </c>
    </row>
    <row r="100" spans="1:16" ht="20.100000000000001" customHeight="1" outlineLevel="1">
      <c r="A100" s="374" t="s">
        <v>484</v>
      </c>
      <c r="B100" s="374"/>
      <c r="C100" s="374"/>
      <c r="D100" s="374"/>
      <c r="E100" s="374"/>
      <c r="F100" s="374"/>
      <c r="G100" s="374"/>
      <c r="H100" s="374"/>
      <c r="I100" s="374"/>
      <c r="J100" s="374"/>
      <c r="K100" s="374"/>
      <c r="L100" s="9"/>
      <c r="M100" s="9"/>
      <c r="N100" s="9"/>
      <c r="O100" s="114">
        <f>O99+O98+O97+O95+O94+O93+O92+O83+O82+O81+O80+O78+O77+O76+O75</f>
        <v>230364.06449999995</v>
      </c>
    </row>
    <row r="101" spans="1:16" ht="20.100000000000001" customHeight="1">
      <c r="A101" s="376"/>
      <c r="B101" s="377"/>
      <c r="C101" s="377"/>
      <c r="D101" s="377"/>
      <c r="E101" s="377"/>
      <c r="F101" s="377"/>
      <c r="G101" s="377"/>
      <c r="H101" s="377"/>
      <c r="I101" s="377"/>
      <c r="J101" s="377"/>
      <c r="K101" s="377"/>
      <c r="L101" s="377"/>
      <c r="M101" s="377"/>
      <c r="N101" s="377"/>
      <c r="O101" s="378"/>
    </row>
    <row r="102" spans="1:16" ht="20.100000000000001" customHeight="1">
      <c r="A102" s="44">
        <v>6</v>
      </c>
      <c r="B102" s="44"/>
      <c r="C102" s="44"/>
      <c r="D102" s="18" t="s">
        <v>475</v>
      </c>
      <c r="E102" s="18"/>
      <c r="F102" s="57"/>
      <c r="G102" s="372"/>
      <c r="H102" s="372"/>
      <c r="I102" s="372"/>
      <c r="J102" s="372"/>
      <c r="K102" s="57"/>
      <c r="L102" s="57"/>
      <c r="M102" s="57"/>
      <c r="N102" s="57"/>
      <c r="O102" s="19">
        <f>O113</f>
        <v>103359.74040000001</v>
      </c>
    </row>
    <row r="103" spans="1:16" ht="20.100000000000001" customHeight="1" outlineLevel="1">
      <c r="A103" s="31"/>
      <c r="B103" s="31"/>
      <c r="C103" s="31"/>
      <c r="D103" s="16" t="s">
        <v>194</v>
      </c>
      <c r="E103" s="10"/>
      <c r="F103" s="56"/>
      <c r="G103" s="389"/>
      <c r="H103" s="389"/>
      <c r="I103" s="389"/>
      <c r="J103" s="389"/>
      <c r="K103" s="55"/>
      <c r="L103" s="9"/>
      <c r="M103" s="9"/>
      <c r="N103" s="9"/>
      <c r="O103" s="23"/>
    </row>
    <row r="104" spans="1:16" s="26" customFormat="1" ht="30" customHeight="1" outlineLevel="1">
      <c r="A104" s="10" t="s">
        <v>166</v>
      </c>
      <c r="B104" s="10" t="s">
        <v>451</v>
      </c>
      <c r="C104" s="10" t="s">
        <v>154</v>
      </c>
      <c r="D104" s="11" t="s">
        <v>195</v>
      </c>
      <c r="E104" s="10" t="s">
        <v>155</v>
      </c>
      <c r="F104" s="56">
        <v>46.31</v>
      </c>
      <c r="G104" s="373" t="s">
        <v>875</v>
      </c>
      <c r="H104" s="373"/>
      <c r="I104" s="373"/>
      <c r="J104" s="373"/>
      <c r="K104" s="80">
        <v>86.27</v>
      </c>
      <c r="L104" s="206">
        <f>1+INDICE!$H$11</f>
        <v>1.9681656798756928</v>
      </c>
      <c r="M104" s="206">
        <f>TRUNC(K104*L104,2)</f>
        <v>169.79</v>
      </c>
      <c r="N104" s="206">
        <f>TRUNC(M104+M104*$F$6,2)</f>
        <v>213.08</v>
      </c>
      <c r="O104" s="206">
        <f>N104*F104</f>
        <v>9867.7348000000002</v>
      </c>
      <c r="P104" s="1"/>
    </row>
    <row r="105" spans="1:16" ht="20.100000000000001" customHeight="1" outlineLevel="1">
      <c r="A105" s="31"/>
      <c r="B105" s="31"/>
      <c r="C105" s="31"/>
      <c r="D105" s="16" t="s">
        <v>196</v>
      </c>
      <c r="E105" s="10"/>
      <c r="F105" s="56"/>
      <c r="G105" s="389"/>
      <c r="H105" s="389"/>
      <c r="I105" s="389"/>
      <c r="J105" s="389"/>
      <c r="K105" s="80"/>
      <c r="L105" s="9"/>
      <c r="M105" s="9"/>
      <c r="N105" s="9"/>
      <c r="O105" s="35"/>
    </row>
    <row r="106" spans="1:16" s="170" customFormat="1" ht="39.950000000000003" customHeight="1" outlineLevel="1">
      <c r="A106" s="159" t="s">
        <v>163</v>
      </c>
      <c r="B106" s="159">
        <v>87504</v>
      </c>
      <c r="C106" s="159" t="s">
        <v>154</v>
      </c>
      <c r="D106" s="171" t="s">
        <v>310</v>
      </c>
      <c r="E106" s="159" t="s">
        <v>155</v>
      </c>
      <c r="F106" s="172">
        <f>'PLANILHA ORIGINAL'!G98*0.1</f>
        <v>162.93700000000001</v>
      </c>
      <c r="G106" s="380" t="s">
        <v>875</v>
      </c>
      <c r="H106" s="380"/>
      <c r="I106" s="380"/>
      <c r="J106" s="380"/>
      <c r="K106" s="168">
        <v>49.49</v>
      </c>
      <c r="L106" s="169">
        <f>1+INDICE!$H$11</f>
        <v>1.9681656798756928</v>
      </c>
      <c r="M106" s="169">
        <f>TRUNC(K106*L106,2)</f>
        <v>97.4</v>
      </c>
      <c r="N106" s="169">
        <f>TRUNC(M106+M106*$F$6,2)</f>
        <v>122.23</v>
      </c>
      <c r="O106" s="169">
        <f>N106*F106</f>
        <v>19915.789510000002</v>
      </c>
    </row>
    <row r="107" spans="1:16" ht="30" customHeight="1" outlineLevel="1">
      <c r="A107" s="10" t="s">
        <v>488</v>
      </c>
      <c r="B107" s="10" t="s">
        <v>711</v>
      </c>
      <c r="C107" s="10" t="s">
        <v>154</v>
      </c>
      <c r="D107" s="11" t="s">
        <v>311</v>
      </c>
      <c r="E107" s="10" t="s">
        <v>155</v>
      </c>
      <c r="F107" s="56">
        <v>0</v>
      </c>
      <c r="G107" s="373" t="s">
        <v>875</v>
      </c>
      <c r="H107" s="373"/>
      <c r="I107" s="373"/>
      <c r="J107" s="373"/>
      <c r="K107" s="80">
        <v>63.09</v>
      </c>
      <c r="L107" s="206">
        <f>1+INDICE!$H$11</f>
        <v>1.9681656798756928</v>
      </c>
      <c r="M107" s="206">
        <f>TRUNC(K107*L107,2)</f>
        <v>124.17</v>
      </c>
      <c r="N107" s="206">
        <f>TRUNC(M107+M107*$F$6,2)</f>
        <v>155.83000000000001</v>
      </c>
      <c r="O107" s="206">
        <f>N107*F107</f>
        <v>0</v>
      </c>
    </row>
    <row r="108" spans="1:16" ht="30" customHeight="1" outlineLevel="1">
      <c r="A108" s="10" t="s">
        <v>604</v>
      </c>
      <c r="B108" s="10" t="s">
        <v>712</v>
      </c>
      <c r="C108" s="10" t="s">
        <v>154</v>
      </c>
      <c r="D108" s="11" t="s">
        <v>309</v>
      </c>
      <c r="E108" s="10" t="s">
        <v>167</v>
      </c>
      <c r="F108" s="56">
        <v>0</v>
      </c>
      <c r="G108" s="373" t="s">
        <v>875</v>
      </c>
      <c r="H108" s="373"/>
      <c r="I108" s="373"/>
      <c r="J108" s="373"/>
      <c r="K108" s="80">
        <v>11.89</v>
      </c>
      <c r="L108" s="206">
        <f>1+INDICE!$H$11</f>
        <v>1.9681656798756928</v>
      </c>
      <c r="M108" s="206">
        <f>TRUNC(K108*L108,2)</f>
        <v>23.4</v>
      </c>
      <c r="N108" s="206">
        <f>TRUNC(M108+M108*$F$6,2)</f>
        <v>29.36</v>
      </c>
      <c r="O108" s="206">
        <f>N108*F108</f>
        <v>0</v>
      </c>
    </row>
    <row r="109" spans="1:16" ht="30" customHeight="1" outlineLevel="1">
      <c r="A109" s="10" t="s">
        <v>200</v>
      </c>
      <c r="B109" s="10" t="s">
        <v>450</v>
      </c>
      <c r="C109" s="10" t="s">
        <v>154</v>
      </c>
      <c r="D109" s="11" t="s">
        <v>338</v>
      </c>
      <c r="E109" s="10" t="s">
        <v>155</v>
      </c>
      <c r="F109" s="56">
        <v>37.26</v>
      </c>
      <c r="G109" s="373" t="s">
        <v>875</v>
      </c>
      <c r="H109" s="373"/>
      <c r="I109" s="373"/>
      <c r="J109" s="373"/>
      <c r="K109" s="80">
        <v>161.49</v>
      </c>
      <c r="L109" s="206">
        <f>1+INDICE!$H$11</f>
        <v>1.9681656798756928</v>
      </c>
      <c r="M109" s="206">
        <f>TRUNC(K109*L109,2)</f>
        <v>317.83</v>
      </c>
      <c r="N109" s="206">
        <f>TRUNC(M109+M109*$F$6,2)</f>
        <v>398.87</v>
      </c>
      <c r="O109" s="206">
        <f>N109*F109</f>
        <v>14861.896199999999</v>
      </c>
    </row>
    <row r="110" spans="1:16" ht="30" customHeight="1" outlineLevel="1">
      <c r="A110" s="10" t="s">
        <v>314</v>
      </c>
      <c r="B110" s="10" t="s">
        <v>624</v>
      </c>
      <c r="C110" s="10" t="s">
        <v>178</v>
      </c>
      <c r="D110" s="11" t="s">
        <v>197</v>
      </c>
      <c r="E110" s="10" t="s">
        <v>155</v>
      </c>
      <c r="F110" s="56">
        <v>42.52</v>
      </c>
      <c r="G110" s="373" t="s">
        <v>876</v>
      </c>
      <c r="H110" s="373"/>
      <c r="I110" s="373"/>
      <c r="J110" s="373"/>
      <c r="K110" s="80">
        <v>461.53</v>
      </c>
      <c r="L110" s="206">
        <f>1+INDICE!$H$18</f>
        <v>1.3281409575525551</v>
      </c>
      <c r="M110" s="206">
        <f>TRUNC(K110*L110,2)</f>
        <v>612.97</v>
      </c>
      <c r="N110" s="206">
        <f>TRUNC(M110+M110*$F$6,2)</f>
        <v>769.27</v>
      </c>
      <c r="O110" s="206">
        <f>N110*F110</f>
        <v>32709.360400000001</v>
      </c>
    </row>
    <row r="111" spans="1:16" ht="20.100000000000001" customHeight="1" outlineLevel="1">
      <c r="A111" s="5"/>
      <c r="B111" s="10"/>
      <c r="C111" s="10"/>
      <c r="D111" s="16" t="s">
        <v>866</v>
      </c>
      <c r="E111" s="10"/>
      <c r="F111" s="56"/>
      <c r="G111" s="389"/>
      <c r="H111" s="389"/>
      <c r="I111" s="389"/>
      <c r="J111" s="389"/>
      <c r="K111" s="80"/>
      <c r="L111" s="9"/>
      <c r="M111" s="9"/>
      <c r="N111" s="9"/>
      <c r="O111" s="35"/>
    </row>
    <row r="112" spans="1:16" ht="39.950000000000003" customHeight="1" outlineLevel="1">
      <c r="A112" s="10" t="s">
        <v>315</v>
      </c>
      <c r="B112" s="10">
        <v>87504</v>
      </c>
      <c r="C112" s="10" t="s">
        <v>154</v>
      </c>
      <c r="D112" s="11" t="s">
        <v>310</v>
      </c>
      <c r="E112" s="10" t="s">
        <v>155</v>
      </c>
      <c r="F112" s="56">
        <v>411.55</v>
      </c>
      <c r="G112" s="373" t="s">
        <v>874</v>
      </c>
      <c r="H112" s="373"/>
      <c r="I112" s="373"/>
      <c r="J112" s="373"/>
      <c r="K112" s="80">
        <v>69.05</v>
      </c>
      <c r="L112" s="9">
        <f>1+INDICE!$H$25</f>
        <v>1.2877159243484133</v>
      </c>
      <c r="M112" s="206">
        <f>TRUNC(K112*L112,2)</f>
        <v>88.91</v>
      </c>
      <c r="N112" s="206">
        <f>TRUNC(M112+M112*$F$6,2)</f>
        <v>111.58</v>
      </c>
      <c r="O112" s="206">
        <f>N112*F112</f>
        <v>45920.749000000003</v>
      </c>
    </row>
    <row r="113" spans="1:15" ht="20.100000000000001" customHeight="1" outlineLevel="1">
      <c r="A113" s="374" t="s">
        <v>484</v>
      </c>
      <c r="B113" s="374"/>
      <c r="C113" s="374"/>
      <c r="D113" s="374"/>
      <c r="E113" s="374"/>
      <c r="F113" s="374"/>
      <c r="G113" s="374"/>
      <c r="H113" s="374"/>
      <c r="I113" s="374"/>
      <c r="J113" s="374"/>
      <c r="K113" s="374"/>
      <c r="L113" s="9"/>
      <c r="M113" s="9"/>
      <c r="N113" s="9"/>
      <c r="O113" s="114">
        <f>O112+O110+O109+O104</f>
        <v>103359.74040000001</v>
      </c>
    </row>
    <row r="114" spans="1:15" ht="20.100000000000001" customHeight="1">
      <c r="A114" s="376"/>
      <c r="B114" s="377"/>
      <c r="C114" s="377"/>
      <c r="D114" s="377"/>
      <c r="E114" s="377"/>
      <c r="F114" s="377"/>
      <c r="G114" s="377"/>
      <c r="H114" s="377"/>
      <c r="I114" s="377"/>
      <c r="J114" s="377"/>
      <c r="K114" s="377"/>
      <c r="L114" s="377"/>
      <c r="M114" s="377"/>
      <c r="N114" s="377"/>
      <c r="O114" s="378"/>
    </row>
    <row r="115" spans="1:15" ht="20.100000000000001" customHeight="1">
      <c r="A115" s="44">
        <v>7</v>
      </c>
      <c r="B115" s="17"/>
      <c r="C115" s="17"/>
      <c r="D115" s="18" t="s">
        <v>198</v>
      </c>
      <c r="E115" s="18"/>
      <c r="F115" s="57"/>
      <c r="G115" s="372"/>
      <c r="H115" s="372"/>
      <c r="I115" s="372"/>
      <c r="J115" s="372"/>
      <c r="K115" s="57"/>
      <c r="L115" s="57"/>
      <c r="M115" s="57"/>
      <c r="N115" s="57"/>
      <c r="O115" s="19">
        <f>O161</f>
        <v>234852.03750000001</v>
      </c>
    </row>
    <row r="116" spans="1:15" ht="20.100000000000001" customHeight="1" outlineLevel="1">
      <c r="A116" s="5"/>
      <c r="B116" s="5"/>
      <c r="C116" s="5"/>
      <c r="D116" s="13" t="s">
        <v>231</v>
      </c>
      <c r="E116" s="13"/>
      <c r="F116" s="54"/>
      <c r="G116" s="387"/>
      <c r="H116" s="387"/>
      <c r="I116" s="387"/>
      <c r="J116" s="387"/>
      <c r="K116" s="74"/>
      <c r="L116" s="9"/>
      <c r="M116" s="9"/>
      <c r="N116" s="9"/>
      <c r="O116" s="115"/>
    </row>
    <row r="117" spans="1:15" ht="20.100000000000001" customHeight="1" outlineLevel="1">
      <c r="A117" s="10" t="s">
        <v>169</v>
      </c>
      <c r="B117" s="10" t="s">
        <v>404</v>
      </c>
      <c r="C117" s="10" t="s">
        <v>154</v>
      </c>
      <c r="D117" s="11" t="s">
        <v>377</v>
      </c>
      <c r="E117" s="10" t="s">
        <v>199</v>
      </c>
      <c r="F117" s="56">
        <f>'PLANILHA ORIGINAL'!G109</f>
        <v>15</v>
      </c>
      <c r="G117" s="373" t="s">
        <v>875</v>
      </c>
      <c r="H117" s="373"/>
      <c r="I117" s="373"/>
      <c r="J117" s="373"/>
      <c r="K117" s="80">
        <v>397.48</v>
      </c>
      <c r="L117" s="206">
        <f>1+INDICE!$H$11</f>
        <v>1.9681656798756928</v>
      </c>
      <c r="M117" s="206">
        <f t="shared" ref="M117:M124" si="9">TRUNC(K117*L117,2)</f>
        <v>782.3</v>
      </c>
      <c r="N117" s="206">
        <f t="shared" ref="N117:N124" si="10">TRUNC(M117+M117*$F$6,2)</f>
        <v>981.78</v>
      </c>
      <c r="O117" s="206">
        <f t="shared" ref="O117:O124" si="11">N117*F117</f>
        <v>14726.699999999999</v>
      </c>
    </row>
    <row r="118" spans="1:15" ht="30" customHeight="1" outlineLevel="1">
      <c r="A118" s="10" t="s">
        <v>170</v>
      </c>
      <c r="B118" s="10" t="s">
        <v>5</v>
      </c>
      <c r="C118" s="10"/>
      <c r="D118" s="11" t="s">
        <v>380</v>
      </c>
      <c r="E118" s="10" t="s">
        <v>199</v>
      </c>
      <c r="F118" s="56">
        <f>'PLANILHA ORIGINAL'!G110</f>
        <v>17</v>
      </c>
      <c r="G118" s="388" t="s">
        <v>893</v>
      </c>
      <c r="H118" s="388"/>
      <c r="I118" s="388"/>
      <c r="J118" s="388"/>
      <c r="K118" s="80">
        <v>450</v>
      </c>
      <c r="L118" s="9">
        <f>1+INDICE!$H$32</f>
        <v>1.260486117699825</v>
      </c>
      <c r="M118" s="206">
        <f t="shared" si="9"/>
        <v>567.21</v>
      </c>
      <c r="N118" s="206">
        <f t="shared" si="10"/>
        <v>711.84</v>
      </c>
      <c r="O118" s="206">
        <f t="shared" si="11"/>
        <v>12101.28</v>
      </c>
    </row>
    <row r="119" spans="1:15" ht="30" customHeight="1" outlineLevel="1">
      <c r="A119" s="10" t="s">
        <v>171</v>
      </c>
      <c r="B119" s="10" t="s">
        <v>5</v>
      </c>
      <c r="C119" s="10"/>
      <c r="D119" s="11" t="s">
        <v>341</v>
      </c>
      <c r="E119" s="10" t="s">
        <v>199</v>
      </c>
      <c r="F119" s="56">
        <f>'PLANILHA ORIGINAL'!G111</f>
        <v>4</v>
      </c>
      <c r="G119" s="388" t="s">
        <v>893</v>
      </c>
      <c r="H119" s="388"/>
      <c r="I119" s="388"/>
      <c r="J119" s="388"/>
      <c r="K119" s="80">
        <v>380</v>
      </c>
      <c r="L119" s="9">
        <f>1+INDICE!$H$32</f>
        <v>1.260486117699825</v>
      </c>
      <c r="M119" s="206">
        <f t="shared" si="9"/>
        <v>478.98</v>
      </c>
      <c r="N119" s="206">
        <f t="shared" si="10"/>
        <v>601.11</v>
      </c>
      <c r="O119" s="206">
        <f t="shared" si="11"/>
        <v>2404.44</v>
      </c>
    </row>
    <row r="120" spans="1:15" ht="30" customHeight="1" outlineLevel="1">
      <c r="A120" s="10" t="s">
        <v>372</v>
      </c>
      <c r="B120" s="10" t="s">
        <v>403</v>
      </c>
      <c r="C120" s="10" t="s">
        <v>154</v>
      </c>
      <c r="D120" s="11" t="s">
        <v>378</v>
      </c>
      <c r="E120" s="10" t="s">
        <v>199</v>
      </c>
      <c r="F120" s="56">
        <f>'PLANILHA ORIGINAL'!G112</f>
        <v>4</v>
      </c>
      <c r="G120" s="373" t="s">
        <v>875</v>
      </c>
      <c r="H120" s="373"/>
      <c r="I120" s="373"/>
      <c r="J120" s="373"/>
      <c r="K120" s="80">
        <v>642.59</v>
      </c>
      <c r="L120" s="206">
        <f>1+INDICE!$H$11</f>
        <v>1.9681656798756928</v>
      </c>
      <c r="M120" s="206">
        <f t="shared" si="9"/>
        <v>1264.72</v>
      </c>
      <c r="N120" s="206">
        <f t="shared" si="10"/>
        <v>1587.22</v>
      </c>
      <c r="O120" s="206">
        <f t="shared" si="11"/>
        <v>6348.88</v>
      </c>
    </row>
    <row r="121" spans="1:15" ht="30" customHeight="1" outlineLevel="1">
      <c r="A121" s="10" t="s">
        <v>355</v>
      </c>
      <c r="B121" s="10" t="s">
        <v>402</v>
      </c>
      <c r="C121" s="10" t="s">
        <v>154</v>
      </c>
      <c r="D121" s="11" t="s">
        <v>379</v>
      </c>
      <c r="E121" s="10" t="s">
        <v>199</v>
      </c>
      <c r="F121" s="56">
        <f>'PLANILHA ORIGINAL'!G113</f>
        <v>3</v>
      </c>
      <c r="G121" s="373" t="s">
        <v>875</v>
      </c>
      <c r="H121" s="373"/>
      <c r="I121" s="373"/>
      <c r="J121" s="373"/>
      <c r="K121" s="80">
        <v>807.17</v>
      </c>
      <c r="L121" s="206">
        <f>1+INDICE!$H$11</f>
        <v>1.9681656798756928</v>
      </c>
      <c r="M121" s="206">
        <f t="shared" si="9"/>
        <v>1588.64</v>
      </c>
      <c r="N121" s="206">
        <f t="shared" si="10"/>
        <v>1993.74</v>
      </c>
      <c r="O121" s="206">
        <f t="shared" si="11"/>
        <v>5981.22</v>
      </c>
    </row>
    <row r="122" spans="1:15" ht="30" customHeight="1" outlineLevel="1">
      <c r="A122" s="10" t="s">
        <v>490</v>
      </c>
      <c r="B122" s="10" t="s">
        <v>471</v>
      </c>
      <c r="C122" s="10" t="s">
        <v>154</v>
      </c>
      <c r="D122" s="11" t="s">
        <v>444</v>
      </c>
      <c r="E122" s="10" t="s">
        <v>199</v>
      </c>
      <c r="F122" s="56">
        <f>'PLANILHA ORIGINAL'!G114</f>
        <v>10</v>
      </c>
      <c r="G122" s="373" t="s">
        <v>875</v>
      </c>
      <c r="H122" s="373"/>
      <c r="I122" s="373"/>
      <c r="J122" s="373"/>
      <c r="K122" s="80">
        <v>203.75</v>
      </c>
      <c r="L122" s="206">
        <f>1+INDICE!$H$11</f>
        <v>1.9681656798756928</v>
      </c>
      <c r="M122" s="206">
        <f t="shared" si="9"/>
        <v>401.01</v>
      </c>
      <c r="N122" s="206">
        <f t="shared" si="10"/>
        <v>503.26</v>
      </c>
      <c r="O122" s="206">
        <f t="shared" si="11"/>
        <v>5032.6000000000004</v>
      </c>
    </row>
    <row r="123" spans="1:15" ht="30" customHeight="1" outlineLevel="1">
      <c r="A123" s="10" t="s">
        <v>357</v>
      </c>
      <c r="B123" s="10" t="s">
        <v>471</v>
      </c>
      <c r="C123" s="10" t="s">
        <v>154</v>
      </c>
      <c r="D123" s="11" t="s">
        <v>445</v>
      </c>
      <c r="E123" s="10" t="s">
        <v>199</v>
      </c>
      <c r="F123" s="56">
        <f>'PLANILHA ORIGINAL'!G115</f>
        <v>6</v>
      </c>
      <c r="G123" s="373" t="s">
        <v>875</v>
      </c>
      <c r="H123" s="373"/>
      <c r="I123" s="373"/>
      <c r="J123" s="373"/>
      <c r="K123" s="80">
        <v>203.75</v>
      </c>
      <c r="L123" s="206">
        <f>1+INDICE!$H$11</f>
        <v>1.9681656798756928</v>
      </c>
      <c r="M123" s="206">
        <f t="shared" si="9"/>
        <v>401.01</v>
      </c>
      <c r="N123" s="206">
        <f t="shared" si="10"/>
        <v>503.26</v>
      </c>
      <c r="O123" s="206">
        <f t="shared" si="11"/>
        <v>3019.56</v>
      </c>
    </row>
    <row r="124" spans="1:15" ht="30" customHeight="1" outlineLevel="1">
      <c r="A124" s="10" t="s">
        <v>373</v>
      </c>
      <c r="B124" s="10" t="s">
        <v>689</v>
      </c>
      <c r="C124" s="10" t="s">
        <v>154</v>
      </c>
      <c r="D124" s="11" t="s">
        <v>446</v>
      </c>
      <c r="E124" s="10" t="s">
        <v>199</v>
      </c>
      <c r="F124" s="56">
        <f>'PLANILHA ORIGINAL'!G116</f>
        <v>2</v>
      </c>
      <c r="G124" s="373" t="s">
        <v>875</v>
      </c>
      <c r="H124" s="373"/>
      <c r="I124" s="373"/>
      <c r="J124" s="373"/>
      <c r="K124" s="80">
        <v>234.71</v>
      </c>
      <c r="L124" s="206">
        <f>1+INDICE!$H$11</f>
        <v>1.9681656798756928</v>
      </c>
      <c r="M124" s="206">
        <f t="shared" si="9"/>
        <v>461.94</v>
      </c>
      <c r="N124" s="206">
        <f t="shared" si="10"/>
        <v>579.73</v>
      </c>
      <c r="O124" s="206">
        <f t="shared" si="11"/>
        <v>1159.46</v>
      </c>
    </row>
    <row r="125" spans="1:15" ht="20.100000000000001" customHeight="1" outlineLevel="1">
      <c r="A125" s="31"/>
      <c r="B125" s="10"/>
      <c r="C125" s="10"/>
      <c r="D125" s="16" t="s">
        <v>376</v>
      </c>
      <c r="E125" s="10"/>
      <c r="F125" s="56"/>
      <c r="G125" s="387"/>
      <c r="H125" s="387"/>
      <c r="I125" s="387"/>
      <c r="J125" s="387"/>
      <c r="K125" s="80"/>
      <c r="L125" s="9"/>
      <c r="M125" s="9"/>
      <c r="N125" s="9"/>
      <c r="O125" s="35"/>
    </row>
    <row r="126" spans="1:15" ht="20.100000000000001" customHeight="1" outlineLevel="1">
      <c r="A126" s="10" t="s">
        <v>963</v>
      </c>
      <c r="B126" s="10" t="s">
        <v>407</v>
      </c>
      <c r="C126" s="10" t="s">
        <v>154</v>
      </c>
      <c r="D126" s="11" t="s">
        <v>312</v>
      </c>
      <c r="E126" s="10" t="s">
        <v>199</v>
      </c>
      <c r="F126" s="56">
        <f>'PLANILHA ORIGINAL'!G118</f>
        <v>30</v>
      </c>
      <c r="G126" s="373" t="s">
        <v>875</v>
      </c>
      <c r="H126" s="373"/>
      <c r="I126" s="373"/>
      <c r="J126" s="373"/>
      <c r="K126" s="80">
        <v>89.35</v>
      </c>
      <c r="L126" s="206">
        <f>1+INDICE!$H$11</f>
        <v>1.9681656798756928</v>
      </c>
      <c r="M126" s="206">
        <f>TRUNC(K126*L126,2)</f>
        <v>175.85</v>
      </c>
      <c r="N126" s="206">
        <f>TRUNC(M126+M126*$F$6,2)</f>
        <v>220.69</v>
      </c>
      <c r="O126" s="206">
        <f>N126*F126</f>
        <v>6620.7</v>
      </c>
    </row>
    <row r="127" spans="1:15" ht="20.100000000000001" customHeight="1" outlineLevel="1">
      <c r="A127" s="10" t="s">
        <v>964</v>
      </c>
      <c r="B127" s="10" t="s">
        <v>406</v>
      </c>
      <c r="C127" s="10" t="s">
        <v>154</v>
      </c>
      <c r="D127" s="11" t="s">
        <v>313</v>
      </c>
      <c r="E127" s="10" t="s">
        <v>199</v>
      </c>
      <c r="F127" s="56">
        <f>'PLANILHA ORIGINAL'!G119</f>
        <v>6</v>
      </c>
      <c r="G127" s="373" t="s">
        <v>875</v>
      </c>
      <c r="H127" s="373"/>
      <c r="I127" s="373"/>
      <c r="J127" s="373"/>
      <c r="K127" s="80">
        <v>58.36</v>
      </c>
      <c r="L127" s="206">
        <f>1+INDICE!$H$11</f>
        <v>1.9681656798756928</v>
      </c>
      <c r="M127" s="206">
        <f>TRUNC(K127*L127,2)</f>
        <v>114.86</v>
      </c>
      <c r="N127" s="206">
        <f>TRUNC(M127+M127*$F$6,2)</f>
        <v>144.13999999999999</v>
      </c>
      <c r="O127" s="206">
        <f>N127*F127</f>
        <v>864.83999999999992</v>
      </c>
    </row>
    <row r="128" spans="1:15" ht="20.100000000000001" customHeight="1" outlineLevel="1">
      <c r="A128" s="10"/>
      <c r="B128" s="10"/>
      <c r="C128" s="10"/>
      <c r="D128" s="16" t="s">
        <v>627</v>
      </c>
      <c r="E128" s="10"/>
      <c r="F128" s="56"/>
      <c r="G128" s="387"/>
      <c r="H128" s="387"/>
      <c r="I128" s="387"/>
      <c r="J128" s="387"/>
      <c r="K128" s="80"/>
      <c r="L128" s="9"/>
      <c r="M128" s="9"/>
      <c r="N128" s="9"/>
      <c r="O128" s="35"/>
    </row>
    <row r="129" spans="1:18" ht="27.75" customHeight="1" outlineLevel="1">
      <c r="A129" s="10" t="s">
        <v>965</v>
      </c>
      <c r="B129" s="10" t="s">
        <v>628</v>
      </c>
      <c r="C129" s="10" t="s">
        <v>154</v>
      </c>
      <c r="D129" s="11" t="s">
        <v>629</v>
      </c>
      <c r="E129" s="10" t="s">
        <v>155</v>
      </c>
      <c r="F129" s="56">
        <f>'PLANILHA ORIGINAL'!G121</f>
        <v>8.4</v>
      </c>
      <c r="G129" s="373" t="s">
        <v>875</v>
      </c>
      <c r="H129" s="373"/>
      <c r="I129" s="373"/>
      <c r="J129" s="373"/>
      <c r="K129" s="80">
        <v>907.54</v>
      </c>
      <c r="L129" s="206">
        <f>1+INDICE!$H$11</f>
        <v>1.9681656798756928</v>
      </c>
      <c r="M129" s="206">
        <f>TRUNC(K129*L129,2)</f>
        <v>1786.18</v>
      </c>
      <c r="N129" s="206">
        <f>TRUNC(M129+M129*$F$6,2)</f>
        <v>2241.65</v>
      </c>
      <c r="O129" s="206">
        <f>N129*F129</f>
        <v>18829.86</v>
      </c>
    </row>
    <row r="130" spans="1:18" ht="27.75" customHeight="1" outlineLevel="1">
      <c r="A130" s="10" t="s">
        <v>966</v>
      </c>
      <c r="B130" s="10" t="s">
        <v>628</v>
      </c>
      <c r="C130" s="10" t="s">
        <v>154</v>
      </c>
      <c r="D130" s="11" t="s">
        <v>630</v>
      </c>
      <c r="E130" s="10" t="s">
        <v>155</v>
      </c>
      <c r="F130" s="56">
        <f>'PLANILHA ORIGINAL'!G122</f>
        <v>2.52</v>
      </c>
      <c r="G130" s="373" t="s">
        <v>875</v>
      </c>
      <c r="H130" s="373"/>
      <c r="I130" s="373"/>
      <c r="J130" s="373"/>
      <c r="K130" s="80">
        <v>907.54</v>
      </c>
      <c r="L130" s="206">
        <f>1+INDICE!$H$11</f>
        <v>1.9681656798756928</v>
      </c>
      <c r="M130" s="206">
        <f>TRUNC(K130*L130,2)</f>
        <v>1786.18</v>
      </c>
      <c r="N130" s="206">
        <f>TRUNC(M130+M130*$F$6,2)</f>
        <v>2241.65</v>
      </c>
      <c r="O130" s="206">
        <f>N130*F130</f>
        <v>5648.9580000000005</v>
      </c>
    </row>
    <row r="131" spans="1:18" ht="20.100000000000001" customHeight="1" outlineLevel="1">
      <c r="A131" s="5"/>
      <c r="B131" s="5"/>
      <c r="C131" s="5"/>
      <c r="D131" s="13" t="s">
        <v>339</v>
      </c>
      <c r="E131" s="13"/>
      <c r="F131" s="82"/>
      <c r="G131" s="387"/>
      <c r="H131" s="387"/>
      <c r="I131" s="387"/>
      <c r="J131" s="387"/>
      <c r="K131" s="80"/>
      <c r="L131" s="9"/>
      <c r="M131" s="9"/>
      <c r="N131" s="9"/>
      <c r="O131" s="35"/>
    </row>
    <row r="132" spans="1:18" ht="30" customHeight="1" outlineLevel="1">
      <c r="A132" s="10" t="s">
        <v>967</v>
      </c>
      <c r="B132" s="10" t="s">
        <v>408</v>
      </c>
      <c r="C132" s="10" t="s">
        <v>154</v>
      </c>
      <c r="D132" s="11" t="s">
        <v>340</v>
      </c>
      <c r="E132" s="10" t="s">
        <v>199</v>
      </c>
      <c r="F132" s="56">
        <f>'PLANILHA ORIGINAL'!G124</f>
        <v>2</v>
      </c>
      <c r="G132" s="373" t="s">
        <v>875</v>
      </c>
      <c r="H132" s="373"/>
      <c r="I132" s="373"/>
      <c r="J132" s="373"/>
      <c r="K132" s="80">
        <v>1446.49</v>
      </c>
      <c r="L132" s="206">
        <f>1+INDICE!$H$11</f>
        <v>1.9681656798756928</v>
      </c>
      <c r="M132" s="206">
        <f>TRUNC(K132*L132,2)</f>
        <v>2846.93</v>
      </c>
      <c r="N132" s="206">
        <f>TRUNC(M132+M132*$F$6,2)</f>
        <v>3572.89</v>
      </c>
      <c r="O132" s="206">
        <f>N132*F132</f>
        <v>7145.78</v>
      </c>
    </row>
    <row r="133" spans="1:18" ht="20.100000000000001" customHeight="1" outlineLevel="1">
      <c r="A133" s="5"/>
      <c r="B133" s="5"/>
      <c r="C133" s="5"/>
      <c r="D133" s="13" t="s">
        <v>343</v>
      </c>
      <c r="E133" s="13"/>
      <c r="F133" s="82"/>
      <c r="G133" s="387"/>
      <c r="H133" s="387"/>
      <c r="I133" s="387"/>
      <c r="J133" s="387"/>
      <c r="K133" s="80"/>
      <c r="L133" s="9"/>
      <c r="M133" s="9"/>
      <c r="N133" s="9"/>
      <c r="O133" s="35"/>
    </row>
    <row r="134" spans="1:18" s="170" customFormat="1" ht="30" customHeight="1" outlineLevel="1">
      <c r="A134" s="159" t="s">
        <v>608</v>
      </c>
      <c r="B134" s="159">
        <v>68052</v>
      </c>
      <c r="C134" s="159" t="s">
        <v>154</v>
      </c>
      <c r="D134" s="171" t="s">
        <v>344</v>
      </c>
      <c r="E134" s="159" t="s">
        <v>155</v>
      </c>
      <c r="F134" s="172">
        <f>'PLANILHA ORIGINAL'!G126*0.5</f>
        <v>1.62</v>
      </c>
      <c r="G134" s="380" t="s">
        <v>875</v>
      </c>
      <c r="H134" s="380"/>
      <c r="I134" s="380"/>
      <c r="J134" s="380"/>
      <c r="K134" s="168">
        <v>619.29</v>
      </c>
      <c r="L134" s="169">
        <f>1+INDICE!$H$11</f>
        <v>1.9681656798756928</v>
      </c>
      <c r="M134" s="169">
        <f t="shared" ref="M134:M147" si="12">TRUNC(K134*L134,2)</f>
        <v>1218.8599999999999</v>
      </c>
      <c r="N134" s="169">
        <f t="shared" ref="N134:N147" si="13">TRUNC(M134+M134*$F$6,2)</f>
        <v>1529.66</v>
      </c>
      <c r="O134" s="169">
        <f t="shared" ref="O134:O147" si="14">N134*F134</f>
        <v>2478.0492000000004</v>
      </c>
    </row>
    <row r="135" spans="1:18" s="170" customFormat="1" ht="20.100000000000001" customHeight="1" outlineLevel="1">
      <c r="A135" s="159" t="s">
        <v>609</v>
      </c>
      <c r="B135" s="159" t="s">
        <v>409</v>
      </c>
      <c r="C135" s="159" t="s">
        <v>154</v>
      </c>
      <c r="D135" s="171" t="s">
        <v>345</v>
      </c>
      <c r="E135" s="159" t="s">
        <v>155</v>
      </c>
      <c r="F135" s="172">
        <f>'PLANILHA ORIGINAL'!G127*0.5</f>
        <v>1.62</v>
      </c>
      <c r="G135" s="380" t="s">
        <v>875</v>
      </c>
      <c r="H135" s="380"/>
      <c r="I135" s="380"/>
      <c r="J135" s="380"/>
      <c r="K135" s="168">
        <v>621.34</v>
      </c>
      <c r="L135" s="169">
        <f>1+INDICE!$H$11</f>
        <v>1.9681656798756928</v>
      </c>
      <c r="M135" s="169">
        <f t="shared" si="12"/>
        <v>1222.9000000000001</v>
      </c>
      <c r="N135" s="169">
        <f t="shared" si="13"/>
        <v>1534.73</v>
      </c>
      <c r="O135" s="169">
        <f t="shared" si="14"/>
        <v>2486.2626</v>
      </c>
    </row>
    <row r="136" spans="1:18" s="170" customFormat="1" ht="20.100000000000001" customHeight="1" outlineLevel="1">
      <c r="A136" s="159" t="s">
        <v>610</v>
      </c>
      <c r="B136" s="159">
        <v>68052</v>
      </c>
      <c r="C136" s="159" t="s">
        <v>154</v>
      </c>
      <c r="D136" s="171" t="s">
        <v>650</v>
      </c>
      <c r="E136" s="159" t="s">
        <v>155</v>
      </c>
      <c r="F136" s="172">
        <f>'PLANILHA ORIGINAL'!G128*0.5</f>
        <v>1.44</v>
      </c>
      <c r="G136" s="380" t="s">
        <v>875</v>
      </c>
      <c r="H136" s="380"/>
      <c r="I136" s="380"/>
      <c r="J136" s="380"/>
      <c r="K136" s="168">
        <v>619.29</v>
      </c>
      <c r="L136" s="169">
        <f>1+INDICE!$H$11</f>
        <v>1.9681656798756928</v>
      </c>
      <c r="M136" s="169">
        <f t="shared" si="12"/>
        <v>1218.8599999999999</v>
      </c>
      <c r="N136" s="169">
        <f t="shared" si="13"/>
        <v>1529.66</v>
      </c>
      <c r="O136" s="169">
        <f t="shared" si="14"/>
        <v>2202.7103999999999</v>
      </c>
    </row>
    <row r="137" spans="1:18" s="170" customFormat="1" ht="30" customHeight="1" outlineLevel="1">
      <c r="A137" s="159" t="s">
        <v>611</v>
      </c>
      <c r="B137" s="159">
        <v>68052</v>
      </c>
      <c r="C137" s="159" t="s">
        <v>154</v>
      </c>
      <c r="D137" s="171" t="s">
        <v>346</v>
      </c>
      <c r="E137" s="159" t="s">
        <v>155</v>
      </c>
      <c r="F137" s="172">
        <f>'PLANILHA ORIGINAL'!G129*0.5</f>
        <v>8.1</v>
      </c>
      <c r="G137" s="380" t="s">
        <v>875</v>
      </c>
      <c r="H137" s="380"/>
      <c r="I137" s="380"/>
      <c r="J137" s="380"/>
      <c r="K137" s="168">
        <v>619.29</v>
      </c>
      <c r="L137" s="169">
        <f>1+INDICE!$H$11</f>
        <v>1.9681656798756928</v>
      </c>
      <c r="M137" s="169">
        <f t="shared" si="12"/>
        <v>1218.8599999999999</v>
      </c>
      <c r="N137" s="169">
        <f t="shared" si="13"/>
        <v>1529.66</v>
      </c>
      <c r="O137" s="169">
        <f t="shared" si="14"/>
        <v>12390.246000000001</v>
      </c>
    </row>
    <row r="138" spans="1:18" s="170" customFormat="1" ht="20.100000000000001" customHeight="1" outlineLevel="1">
      <c r="A138" s="159" t="s">
        <v>612</v>
      </c>
      <c r="B138" s="159" t="s">
        <v>409</v>
      </c>
      <c r="C138" s="159" t="s">
        <v>154</v>
      </c>
      <c r="D138" s="171" t="s">
        <v>651</v>
      </c>
      <c r="E138" s="159" t="s">
        <v>155</v>
      </c>
      <c r="F138" s="172">
        <f>'PLANILHA ORIGINAL'!G130*0.5</f>
        <v>5.04</v>
      </c>
      <c r="G138" s="380" t="s">
        <v>875</v>
      </c>
      <c r="H138" s="380"/>
      <c r="I138" s="380"/>
      <c r="J138" s="380"/>
      <c r="K138" s="168">
        <v>621.34</v>
      </c>
      <c r="L138" s="169">
        <f>1+INDICE!$H$11</f>
        <v>1.9681656798756928</v>
      </c>
      <c r="M138" s="169">
        <f t="shared" si="12"/>
        <v>1222.9000000000001</v>
      </c>
      <c r="N138" s="169">
        <f t="shared" si="13"/>
        <v>1534.73</v>
      </c>
      <c r="O138" s="169">
        <f t="shared" si="14"/>
        <v>7735.0392000000002</v>
      </c>
    </row>
    <row r="139" spans="1:18" s="170" customFormat="1" ht="20.100000000000001" customHeight="1" outlineLevel="1">
      <c r="A139" s="159" t="s">
        <v>613</v>
      </c>
      <c r="B139" s="159" t="s">
        <v>409</v>
      </c>
      <c r="C139" s="159" t="s">
        <v>154</v>
      </c>
      <c r="D139" s="171" t="s">
        <v>347</v>
      </c>
      <c r="E139" s="159" t="s">
        <v>155</v>
      </c>
      <c r="F139" s="172">
        <f>'PLANILHA ORIGINAL'!G131*0.5</f>
        <v>3.6</v>
      </c>
      <c r="G139" s="380" t="s">
        <v>875</v>
      </c>
      <c r="H139" s="380"/>
      <c r="I139" s="380"/>
      <c r="J139" s="380"/>
      <c r="K139" s="168">
        <v>621.34</v>
      </c>
      <c r="L139" s="169">
        <f>1+INDICE!$H$11</f>
        <v>1.9681656798756928</v>
      </c>
      <c r="M139" s="169">
        <f t="shared" si="12"/>
        <v>1222.9000000000001</v>
      </c>
      <c r="N139" s="169">
        <f t="shared" si="13"/>
        <v>1534.73</v>
      </c>
      <c r="O139" s="169">
        <f t="shared" si="14"/>
        <v>5525.0280000000002</v>
      </c>
    </row>
    <row r="140" spans="1:18" s="170" customFormat="1" ht="30" customHeight="1" outlineLevel="1">
      <c r="A140" s="159" t="s">
        <v>614</v>
      </c>
      <c r="B140" s="159">
        <v>68052</v>
      </c>
      <c r="C140" s="159" t="s">
        <v>154</v>
      </c>
      <c r="D140" s="171" t="s">
        <v>652</v>
      </c>
      <c r="E140" s="159" t="s">
        <v>155</v>
      </c>
      <c r="F140" s="172">
        <f>'PLANILHA ORIGINAL'!G132*0.5</f>
        <v>3.24</v>
      </c>
      <c r="G140" s="380" t="s">
        <v>875</v>
      </c>
      <c r="H140" s="380"/>
      <c r="I140" s="380"/>
      <c r="J140" s="380"/>
      <c r="K140" s="168">
        <v>619.29</v>
      </c>
      <c r="L140" s="169">
        <f>1+INDICE!$H$11</f>
        <v>1.9681656798756928</v>
      </c>
      <c r="M140" s="169">
        <f t="shared" si="12"/>
        <v>1218.8599999999999</v>
      </c>
      <c r="N140" s="169">
        <f t="shared" si="13"/>
        <v>1529.66</v>
      </c>
      <c r="O140" s="169">
        <f t="shared" si="14"/>
        <v>4956.0984000000008</v>
      </c>
      <c r="R140" s="353"/>
    </row>
    <row r="141" spans="1:18" s="170" customFormat="1" ht="20.100000000000001" customHeight="1" outlineLevel="1">
      <c r="A141" s="159" t="s">
        <v>615</v>
      </c>
      <c r="B141" s="159" t="s">
        <v>409</v>
      </c>
      <c r="C141" s="159" t="s">
        <v>154</v>
      </c>
      <c r="D141" s="171" t="s">
        <v>348</v>
      </c>
      <c r="E141" s="159" t="s">
        <v>155</v>
      </c>
      <c r="F141" s="172">
        <f>'PLANILHA ORIGINAL'!G133*0.5</f>
        <v>2.88</v>
      </c>
      <c r="G141" s="380" t="s">
        <v>875</v>
      </c>
      <c r="H141" s="380"/>
      <c r="I141" s="380"/>
      <c r="J141" s="380"/>
      <c r="K141" s="168">
        <v>621.34</v>
      </c>
      <c r="L141" s="169">
        <f>1+INDICE!$H$11</f>
        <v>1.9681656798756928</v>
      </c>
      <c r="M141" s="169">
        <f t="shared" si="12"/>
        <v>1222.9000000000001</v>
      </c>
      <c r="N141" s="169">
        <f t="shared" si="13"/>
        <v>1534.73</v>
      </c>
      <c r="O141" s="169">
        <f t="shared" si="14"/>
        <v>4420.0223999999998</v>
      </c>
    </row>
    <row r="142" spans="1:18" s="170" customFormat="1" ht="20.100000000000001" customHeight="1" outlineLevel="1">
      <c r="A142" s="159" t="s">
        <v>616</v>
      </c>
      <c r="B142" s="159" t="s">
        <v>409</v>
      </c>
      <c r="C142" s="159" t="s">
        <v>154</v>
      </c>
      <c r="D142" s="171" t="s">
        <v>349</v>
      </c>
      <c r="E142" s="159" t="s">
        <v>155</v>
      </c>
      <c r="F142" s="172">
        <f>'PLANILHA ORIGINAL'!G134*0.5</f>
        <v>3.6</v>
      </c>
      <c r="G142" s="380" t="s">
        <v>875</v>
      </c>
      <c r="H142" s="380"/>
      <c r="I142" s="380"/>
      <c r="J142" s="380"/>
      <c r="K142" s="168">
        <v>621.34</v>
      </c>
      <c r="L142" s="169">
        <f>1+INDICE!$H$11</f>
        <v>1.9681656798756928</v>
      </c>
      <c r="M142" s="169">
        <f t="shared" si="12"/>
        <v>1222.9000000000001</v>
      </c>
      <c r="N142" s="169">
        <f t="shared" si="13"/>
        <v>1534.73</v>
      </c>
      <c r="O142" s="169">
        <f t="shared" si="14"/>
        <v>5525.0280000000002</v>
      </c>
    </row>
    <row r="143" spans="1:18" s="170" customFormat="1" ht="30" customHeight="1" outlineLevel="1">
      <c r="A143" s="159" t="s">
        <v>617</v>
      </c>
      <c r="B143" s="159" t="s">
        <v>409</v>
      </c>
      <c r="C143" s="159" t="s">
        <v>154</v>
      </c>
      <c r="D143" s="171" t="s">
        <v>350</v>
      </c>
      <c r="E143" s="159" t="s">
        <v>155</v>
      </c>
      <c r="F143" s="172">
        <f>'PLANILHA ORIGINAL'!G135*0.5</f>
        <v>7.68</v>
      </c>
      <c r="G143" s="380" t="s">
        <v>875</v>
      </c>
      <c r="H143" s="380"/>
      <c r="I143" s="380"/>
      <c r="J143" s="380"/>
      <c r="K143" s="168">
        <v>621.34</v>
      </c>
      <c r="L143" s="169">
        <f>1+INDICE!$H$11</f>
        <v>1.9681656798756928</v>
      </c>
      <c r="M143" s="169">
        <f t="shared" si="12"/>
        <v>1222.9000000000001</v>
      </c>
      <c r="N143" s="169">
        <f t="shared" si="13"/>
        <v>1534.73</v>
      </c>
      <c r="O143" s="169">
        <f t="shared" si="14"/>
        <v>11786.7264</v>
      </c>
    </row>
    <row r="144" spans="1:18" s="170" customFormat="1" ht="30" customHeight="1" outlineLevel="1">
      <c r="A144" s="159" t="s">
        <v>618</v>
      </c>
      <c r="B144" s="159" t="s">
        <v>409</v>
      </c>
      <c r="C144" s="159" t="s">
        <v>154</v>
      </c>
      <c r="D144" s="171" t="s">
        <v>351</v>
      </c>
      <c r="E144" s="159" t="s">
        <v>155</v>
      </c>
      <c r="F144" s="172">
        <f>'PLANILHA ORIGINAL'!G136*0.5</f>
        <v>14.4</v>
      </c>
      <c r="G144" s="380" t="s">
        <v>875</v>
      </c>
      <c r="H144" s="380"/>
      <c r="I144" s="380"/>
      <c r="J144" s="380"/>
      <c r="K144" s="168">
        <v>621.34</v>
      </c>
      <c r="L144" s="169">
        <f>1+INDICE!$H$11</f>
        <v>1.9681656798756928</v>
      </c>
      <c r="M144" s="169">
        <f t="shared" si="12"/>
        <v>1222.9000000000001</v>
      </c>
      <c r="N144" s="169">
        <f t="shared" si="13"/>
        <v>1534.73</v>
      </c>
      <c r="O144" s="169">
        <f t="shared" si="14"/>
        <v>22100.112000000001</v>
      </c>
    </row>
    <row r="145" spans="1:16" s="170" customFormat="1" ht="30" customHeight="1" outlineLevel="1">
      <c r="A145" s="159" t="s">
        <v>619</v>
      </c>
      <c r="B145" s="159" t="s">
        <v>409</v>
      </c>
      <c r="C145" s="159" t="s">
        <v>154</v>
      </c>
      <c r="D145" s="171" t="s">
        <v>647</v>
      </c>
      <c r="E145" s="159" t="s">
        <v>155</v>
      </c>
      <c r="F145" s="172">
        <f>'PLANILHA ORIGINAL'!G137*0.5</f>
        <v>2.88</v>
      </c>
      <c r="G145" s="380" t="s">
        <v>875</v>
      </c>
      <c r="H145" s="380"/>
      <c r="I145" s="380"/>
      <c r="J145" s="380"/>
      <c r="K145" s="168">
        <v>621.34</v>
      </c>
      <c r="L145" s="169">
        <f>1+INDICE!$H$11</f>
        <v>1.9681656798756928</v>
      </c>
      <c r="M145" s="169">
        <f t="shared" si="12"/>
        <v>1222.9000000000001</v>
      </c>
      <c r="N145" s="169">
        <f t="shared" si="13"/>
        <v>1534.73</v>
      </c>
      <c r="O145" s="169">
        <f t="shared" si="14"/>
        <v>4420.0223999999998</v>
      </c>
    </row>
    <row r="146" spans="1:16" s="170" customFormat="1" ht="30" customHeight="1" outlineLevel="1">
      <c r="A146" s="159" t="s">
        <v>620</v>
      </c>
      <c r="B146" s="159" t="s">
        <v>409</v>
      </c>
      <c r="C146" s="159" t="s">
        <v>154</v>
      </c>
      <c r="D146" s="171" t="s">
        <v>649</v>
      </c>
      <c r="E146" s="159" t="s">
        <v>155</v>
      </c>
      <c r="F146" s="172">
        <f>'PLANILHA ORIGINAL'!G138*0.5</f>
        <v>0.94499999999999995</v>
      </c>
      <c r="G146" s="380" t="s">
        <v>875</v>
      </c>
      <c r="H146" s="380"/>
      <c r="I146" s="380"/>
      <c r="J146" s="380"/>
      <c r="K146" s="168">
        <v>621.34</v>
      </c>
      <c r="L146" s="169">
        <f>1+INDICE!$H$11</f>
        <v>1.9681656798756928</v>
      </c>
      <c r="M146" s="169">
        <f t="shared" si="12"/>
        <v>1222.9000000000001</v>
      </c>
      <c r="N146" s="169">
        <f t="shared" si="13"/>
        <v>1534.73</v>
      </c>
      <c r="O146" s="169">
        <f t="shared" si="14"/>
        <v>1450.3198499999999</v>
      </c>
    </row>
    <row r="147" spans="1:16" ht="20.100000000000001" customHeight="1" outlineLevel="1">
      <c r="A147" s="10" t="s">
        <v>968</v>
      </c>
      <c r="B147" s="10" t="s">
        <v>5</v>
      </c>
      <c r="C147" s="10" t="s">
        <v>6</v>
      </c>
      <c r="D147" s="11" t="s">
        <v>648</v>
      </c>
      <c r="E147" s="10" t="s">
        <v>155</v>
      </c>
      <c r="F147" s="32">
        <v>12.24</v>
      </c>
      <c r="G147" s="373" t="s">
        <v>893</v>
      </c>
      <c r="H147" s="373"/>
      <c r="I147" s="373"/>
      <c r="J147" s="373"/>
      <c r="K147" s="80">
        <v>20</v>
      </c>
      <c r="L147" s="9">
        <f>1+INDICE!$H$32</f>
        <v>1.260486117699825</v>
      </c>
      <c r="M147" s="206">
        <f t="shared" si="12"/>
        <v>25.2</v>
      </c>
      <c r="N147" s="206">
        <f t="shared" si="13"/>
        <v>31.62</v>
      </c>
      <c r="O147" s="206">
        <f t="shared" si="14"/>
        <v>387.02880000000005</v>
      </c>
    </row>
    <row r="148" spans="1:16" ht="20.100000000000001" customHeight="1" outlineLevel="1">
      <c r="A148" s="31"/>
      <c r="B148" s="31"/>
      <c r="C148" s="31"/>
      <c r="D148" s="16" t="s">
        <v>55</v>
      </c>
      <c r="E148" s="10"/>
      <c r="F148" s="56"/>
      <c r="G148" s="387"/>
      <c r="H148" s="387"/>
      <c r="I148" s="387"/>
      <c r="J148" s="387"/>
      <c r="K148" s="80"/>
      <c r="L148" s="9"/>
      <c r="M148" s="9"/>
      <c r="N148" s="9"/>
      <c r="O148" s="35"/>
    </row>
    <row r="149" spans="1:16" ht="20.100000000000001" customHeight="1" outlineLevel="1">
      <c r="A149" s="10" t="s">
        <v>969</v>
      </c>
      <c r="B149" s="10">
        <v>72118</v>
      </c>
      <c r="C149" s="10" t="s">
        <v>154</v>
      </c>
      <c r="D149" s="11" t="s">
        <v>317</v>
      </c>
      <c r="E149" s="10" t="s">
        <v>155</v>
      </c>
      <c r="F149" s="56">
        <v>100.68</v>
      </c>
      <c r="G149" s="373" t="s">
        <v>875</v>
      </c>
      <c r="H149" s="373"/>
      <c r="I149" s="373"/>
      <c r="J149" s="373"/>
      <c r="K149" s="80">
        <v>163.59</v>
      </c>
      <c r="L149" s="206">
        <f>1+INDICE!$H$11</f>
        <v>1.9681656798756928</v>
      </c>
      <c r="M149" s="206">
        <f>TRUNC(K149*L149,2)</f>
        <v>321.97000000000003</v>
      </c>
      <c r="N149" s="206">
        <f>TRUNC(M149+M149*$F$6,2)</f>
        <v>404.07</v>
      </c>
      <c r="O149" s="206">
        <f>N149*F149</f>
        <v>40681.767599999999</v>
      </c>
    </row>
    <row r="150" spans="1:16" ht="20.100000000000001" customHeight="1" outlineLevel="1">
      <c r="A150" s="10" t="s">
        <v>970</v>
      </c>
      <c r="B150" s="8">
        <v>84959</v>
      </c>
      <c r="C150" s="10" t="s">
        <v>154</v>
      </c>
      <c r="D150" s="11" t="s">
        <v>653</v>
      </c>
      <c r="E150" s="10" t="s">
        <v>155</v>
      </c>
      <c r="F150" s="81">
        <v>11.52</v>
      </c>
      <c r="G150" s="373" t="s">
        <v>875</v>
      </c>
      <c r="H150" s="373"/>
      <c r="I150" s="373"/>
      <c r="J150" s="373"/>
      <c r="K150" s="80">
        <v>196.57</v>
      </c>
      <c r="L150" s="206">
        <f>1+INDICE!$H$11</f>
        <v>1.9681656798756928</v>
      </c>
      <c r="M150" s="206">
        <f>TRUNC(K150*L150,2)</f>
        <v>386.88</v>
      </c>
      <c r="N150" s="206">
        <f>TRUNC(M150+M150*$F$6,2)</f>
        <v>485.53</v>
      </c>
      <c r="O150" s="206">
        <f>N150*F150</f>
        <v>5593.3055999999997</v>
      </c>
    </row>
    <row r="151" spans="1:16" ht="20.100000000000001" customHeight="1" outlineLevel="1">
      <c r="A151" s="10" t="s">
        <v>971</v>
      </c>
      <c r="B151" s="10">
        <v>85005</v>
      </c>
      <c r="C151" s="10" t="s">
        <v>154</v>
      </c>
      <c r="D151" s="11" t="s">
        <v>316</v>
      </c>
      <c r="E151" s="10" t="s">
        <v>155</v>
      </c>
      <c r="F151" s="56">
        <v>17.48</v>
      </c>
      <c r="G151" s="373" t="s">
        <v>875</v>
      </c>
      <c r="H151" s="373"/>
      <c r="I151" s="373"/>
      <c r="J151" s="373"/>
      <c r="K151" s="80">
        <v>264.62</v>
      </c>
      <c r="L151" s="206">
        <f>1+INDICE!$H$11</f>
        <v>1.9681656798756928</v>
      </c>
      <c r="M151" s="206">
        <f>TRUNC(K151*L151,2)</f>
        <v>520.80999999999995</v>
      </c>
      <c r="N151" s="206">
        <f>TRUNC(M151+M151*$F$6,2)</f>
        <v>653.61</v>
      </c>
      <c r="O151" s="206">
        <f>N151*F151</f>
        <v>11425.102800000001</v>
      </c>
    </row>
    <row r="152" spans="1:16" ht="20.100000000000001" customHeight="1" outlineLevel="1">
      <c r="A152" s="31"/>
      <c r="B152" s="31"/>
      <c r="C152" s="10"/>
      <c r="D152" s="13" t="s">
        <v>342</v>
      </c>
      <c r="E152" s="10"/>
      <c r="F152" s="32"/>
      <c r="G152" s="387"/>
      <c r="H152" s="387"/>
      <c r="I152" s="387"/>
      <c r="J152" s="387"/>
      <c r="K152" s="80"/>
      <c r="L152" s="9"/>
      <c r="M152" s="9"/>
      <c r="N152" s="9"/>
      <c r="O152" s="35"/>
    </row>
    <row r="153" spans="1:16" ht="30" customHeight="1" outlineLevel="1">
      <c r="A153" s="10" t="s">
        <v>972</v>
      </c>
      <c r="B153" s="10">
        <v>72120</v>
      </c>
      <c r="C153" s="10" t="s">
        <v>154</v>
      </c>
      <c r="D153" s="11" t="s">
        <v>621</v>
      </c>
      <c r="E153" s="10" t="s">
        <v>155</v>
      </c>
      <c r="F153" s="32">
        <v>15.32</v>
      </c>
      <c r="G153" s="373" t="s">
        <v>875</v>
      </c>
      <c r="H153" s="373"/>
      <c r="I153" s="373"/>
      <c r="J153" s="373"/>
      <c r="K153" s="80">
        <v>225.51</v>
      </c>
      <c r="L153" s="206">
        <f>1+INDICE!$H$11</f>
        <v>1.9681656798756928</v>
      </c>
      <c r="M153" s="206">
        <f>TRUNC(K153*L153,2)</f>
        <v>443.84</v>
      </c>
      <c r="N153" s="206">
        <f>TRUNC(M153+M153*$F$6,2)</f>
        <v>557.01</v>
      </c>
      <c r="O153" s="206">
        <f>N153*F153</f>
        <v>8533.3932000000004</v>
      </c>
    </row>
    <row r="154" spans="1:16" ht="20.100000000000001" customHeight="1" outlineLevel="1">
      <c r="A154" s="31"/>
      <c r="B154" s="10"/>
      <c r="C154" s="10"/>
      <c r="D154" s="16" t="s">
        <v>366</v>
      </c>
      <c r="E154" s="10"/>
      <c r="F154" s="56"/>
      <c r="G154" s="387"/>
      <c r="H154" s="387"/>
      <c r="I154" s="387"/>
      <c r="J154" s="387"/>
      <c r="K154" s="80"/>
      <c r="L154" s="9"/>
      <c r="M154" s="9"/>
      <c r="N154" s="9"/>
      <c r="O154" s="35"/>
    </row>
    <row r="155" spans="1:16" ht="39.950000000000003" customHeight="1" outlineLevel="1">
      <c r="A155" s="10" t="s">
        <v>973</v>
      </c>
      <c r="B155" s="10" t="s">
        <v>693</v>
      </c>
      <c r="C155" s="10" t="s">
        <v>154</v>
      </c>
      <c r="D155" s="11" t="s">
        <v>657</v>
      </c>
      <c r="E155" s="10" t="s">
        <v>155</v>
      </c>
      <c r="F155" s="56">
        <v>5.13</v>
      </c>
      <c r="G155" s="373" t="s">
        <v>875</v>
      </c>
      <c r="H155" s="373"/>
      <c r="I155" s="373"/>
      <c r="J155" s="373"/>
      <c r="K155" s="80">
        <v>666.32</v>
      </c>
      <c r="L155" s="206">
        <f>1+INDICE!$H$11</f>
        <v>1.9681656798756928</v>
      </c>
      <c r="M155" s="206">
        <f t="shared" ref="M155:M160" si="15">TRUNC(K155*L155,2)</f>
        <v>1311.42</v>
      </c>
      <c r="N155" s="206">
        <f t="shared" ref="N155:N160" si="16">TRUNC(M155+M155*$F$6,2)</f>
        <v>1645.83</v>
      </c>
      <c r="O155" s="206">
        <f t="shared" ref="O155:O160" si="17">N155*F155</f>
        <v>8443.1078999999991</v>
      </c>
    </row>
    <row r="156" spans="1:16" ht="39.950000000000003" customHeight="1" outlineLevel="1">
      <c r="A156" s="10" t="s">
        <v>974</v>
      </c>
      <c r="B156" s="10" t="s">
        <v>693</v>
      </c>
      <c r="C156" s="10" t="s">
        <v>154</v>
      </c>
      <c r="D156" s="11" t="s">
        <v>656</v>
      </c>
      <c r="E156" s="10" t="s">
        <v>155</v>
      </c>
      <c r="F156" s="56">
        <v>10.5</v>
      </c>
      <c r="G156" s="373" t="s">
        <v>875</v>
      </c>
      <c r="H156" s="373"/>
      <c r="I156" s="373"/>
      <c r="J156" s="373"/>
      <c r="K156" s="80">
        <v>666.32</v>
      </c>
      <c r="L156" s="206">
        <f>1+INDICE!$H$11</f>
        <v>1.9681656798756928</v>
      </c>
      <c r="M156" s="206">
        <f t="shared" si="15"/>
        <v>1311.42</v>
      </c>
      <c r="N156" s="206">
        <f t="shared" si="16"/>
        <v>1645.83</v>
      </c>
      <c r="O156" s="206">
        <f t="shared" si="17"/>
        <v>17281.215</v>
      </c>
    </row>
    <row r="157" spans="1:16" ht="30" customHeight="1" outlineLevel="1">
      <c r="A157" s="10" t="s">
        <v>975</v>
      </c>
      <c r="B157" s="10" t="s">
        <v>405</v>
      </c>
      <c r="C157" s="10" t="s">
        <v>154</v>
      </c>
      <c r="D157" s="11" t="s">
        <v>655</v>
      </c>
      <c r="E157" s="10" t="s">
        <v>155</v>
      </c>
      <c r="F157" s="56">
        <v>17.52</v>
      </c>
      <c r="G157" s="373" t="s">
        <v>875</v>
      </c>
      <c r="H157" s="373"/>
      <c r="I157" s="373"/>
      <c r="J157" s="373"/>
      <c r="K157" s="80">
        <v>290.89999999999998</v>
      </c>
      <c r="L157" s="206">
        <f>1+INDICE!$H$11</f>
        <v>1.9681656798756928</v>
      </c>
      <c r="M157" s="206">
        <f t="shared" si="15"/>
        <v>572.53</v>
      </c>
      <c r="N157" s="206">
        <f t="shared" si="16"/>
        <v>718.52</v>
      </c>
      <c r="O157" s="206">
        <f t="shared" si="17"/>
        <v>12588.4704</v>
      </c>
    </row>
    <row r="158" spans="1:16" s="26" customFormat="1" ht="30" customHeight="1" outlineLevel="1">
      <c r="A158" s="10" t="s">
        <v>976</v>
      </c>
      <c r="B158" s="10" t="s">
        <v>692</v>
      </c>
      <c r="C158" s="10" t="s">
        <v>154</v>
      </c>
      <c r="D158" s="11" t="s">
        <v>385</v>
      </c>
      <c r="E158" s="10" t="s">
        <v>155</v>
      </c>
      <c r="F158" s="56">
        <v>6.45</v>
      </c>
      <c r="G158" s="373" t="s">
        <v>875</v>
      </c>
      <c r="H158" s="373"/>
      <c r="I158" s="373"/>
      <c r="J158" s="373"/>
      <c r="K158" s="80">
        <v>156.09</v>
      </c>
      <c r="L158" s="206">
        <f>1+INDICE!$H$11</f>
        <v>1.9681656798756928</v>
      </c>
      <c r="M158" s="206">
        <f t="shared" si="15"/>
        <v>307.20999999999998</v>
      </c>
      <c r="N158" s="206">
        <f t="shared" si="16"/>
        <v>385.54</v>
      </c>
      <c r="O158" s="206">
        <f t="shared" si="17"/>
        <v>2486.7330000000002</v>
      </c>
      <c r="P158" s="1"/>
    </row>
    <row r="159" spans="1:16" s="26" customFormat="1" ht="30" customHeight="1" outlineLevel="1">
      <c r="A159" s="10" t="s">
        <v>977</v>
      </c>
      <c r="B159" s="10" t="s">
        <v>692</v>
      </c>
      <c r="C159" s="10" t="s">
        <v>154</v>
      </c>
      <c r="D159" s="11" t="s">
        <v>654</v>
      </c>
      <c r="E159" s="10" t="s">
        <v>155</v>
      </c>
      <c r="F159" s="56">
        <v>6.88</v>
      </c>
      <c r="G159" s="373" t="s">
        <v>875</v>
      </c>
      <c r="H159" s="373"/>
      <c r="I159" s="373"/>
      <c r="J159" s="373"/>
      <c r="K159" s="80">
        <v>156.09</v>
      </c>
      <c r="L159" s="206">
        <f>1+INDICE!$H$11</f>
        <v>1.9681656798756928</v>
      </c>
      <c r="M159" s="206">
        <f t="shared" si="15"/>
        <v>307.20999999999998</v>
      </c>
      <c r="N159" s="206">
        <f t="shared" si="16"/>
        <v>385.54</v>
      </c>
      <c r="O159" s="206">
        <f t="shared" si="17"/>
        <v>2652.5152000000003</v>
      </c>
      <c r="P159" s="1"/>
    </row>
    <row r="160" spans="1:16" s="26" customFormat="1" ht="30" customHeight="1" outlineLevel="1">
      <c r="A160" s="10" t="s">
        <v>978</v>
      </c>
      <c r="B160" s="10" t="s">
        <v>691</v>
      </c>
      <c r="C160" s="10" t="s">
        <v>154</v>
      </c>
      <c r="D160" s="11" t="s">
        <v>819</v>
      </c>
      <c r="E160" s="10" t="s">
        <v>167</v>
      </c>
      <c r="F160" s="56">
        <v>33.799999999999997</v>
      </c>
      <c r="G160" s="373" t="s">
        <v>875</v>
      </c>
      <c r="H160" s="373"/>
      <c r="I160" s="373"/>
      <c r="J160" s="373"/>
      <c r="K160" s="80">
        <v>417.97</v>
      </c>
      <c r="L160" s="206">
        <f>1+INDICE!$H$11</f>
        <v>1.9681656798756928</v>
      </c>
      <c r="M160" s="206">
        <f t="shared" si="15"/>
        <v>822.63</v>
      </c>
      <c r="N160" s="206">
        <f t="shared" si="16"/>
        <v>1032.4000000000001</v>
      </c>
      <c r="O160" s="206">
        <f t="shared" si="17"/>
        <v>34895.120000000003</v>
      </c>
      <c r="P160" s="1"/>
    </row>
    <row r="161" spans="1:15" ht="20.100000000000001" customHeight="1" outlineLevel="1">
      <c r="A161" s="374" t="s">
        <v>484</v>
      </c>
      <c r="B161" s="374"/>
      <c r="C161" s="374"/>
      <c r="D161" s="374"/>
      <c r="E161" s="374"/>
      <c r="F161" s="374"/>
      <c r="G161" s="374"/>
      <c r="H161" s="374"/>
      <c r="I161" s="374"/>
      <c r="J161" s="374"/>
      <c r="K161" s="374"/>
      <c r="L161" s="9"/>
      <c r="M161" s="9"/>
      <c r="N161" s="9"/>
      <c r="O161" s="114">
        <f>O160+O159+O158+O157+O156+O155+O153+O151+O150+O149+O147+O132+O130+O129+O127+O126+O124+O123+O122+O121+O120+O119+O118+O117</f>
        <v>234852.03750000001</v>
      </c>
    </row>
    <row r="162" spans="1:15" ht="20.100000000000001" customHeight="1">
      <c r="A162" s="376"/>
      <c r="B162" s="377"/>
      <c r="C162" s="377"/>
      <c r="D162" s="377"/>
      <c r="E162" s="377"/>
      <c r="F162" s="377"/>
      <c r="G162" s="377"/>
      <c r="H162" s="377"/>
      <c r="I162" s="377"/>
      <c r="J162" s="377"/>
      <c r="K162" s="377"/>
      <c r="L162" s="377"/>
      <c r="M162" s="377"/>
      <c r="N162" s="377"/>
      <c r="O162" s="378"/>
    </row>
    <row r="163" spans="1:15" ht="20.100000000000001" customHeight="1">
      <c r="A163" s="44">
        <v>8</v>
      </c>
      <c r="B163" s="17"/>
      <c r="C163" s="17"/>
      <c r="D163" s="18" t="s">
        <v>476</v>
      </c>
      <c r="E163" s="18"/>
      <c r="F163" s="57"/>
      <c r="G163" s="372"/>
      <c r="H163" s="372"/>
      <c r="I163" s="372"/>
      <c r="J163" s="372"/>
      <c r="K163" s="57"/>
      <c r="L163" s="57"/>
      <c r="M163" s="57"/>
      <c r="N163" s="57"/>
      <c r="O163" s="19">
        <f>O172</f>
        <v>174802.29695000002</v>
      </c>
    </row>
    <row r="164" spans="1:15" s="170" customFormat="1" ht="30" customHeight="1" outlineLevel="1">
      <c r="A164" s="159">
        <v>905.61</v>
      </c>
      <c r="B164" s="159" t="s">
        <v>396</v>
      </c>
      <c r="C164" s="159" t="s">
        <v>154</v>
      </c>
      <c r="D164" s="171" t="s">
        <v>862</v>
      </c>
      <c r="E164" s="159" t="s">
        <v>155</v>
      </c>
      <c r="F164" s="172">
        <f>905.61*0.3</f>
        <v>271.68299999999999</v>
      </c>
      <c r="G164" s="380" t="s">
        <v>875</v>
      </c>
      <c r="H164" s="380"/>
      <c r="I164" s="380"/>
      <c r="J164" s="380"/>
      <c r="K164" s="168">
        <v>58.51</v>
      </c>
      <c r="L164" s="169">
        <f>1+INDICE!$H$11</f>
        <v>1.9681656798756928</v>
      </c>
      <c r="M164" s="169">
        <f t="shared" ref="M164:M171" si="18">TRUNC(K164*L164,2)</f>
        <v>115.15</v>
      </c>
      <c r="N164" s="169">
        <f t="shared" ref="N164:N171" si="19">TRUNC(M164+M164*$F$6,2)</f>
        <v>144.51</v>
      </c>
      <c r="O164" s="169">
        <f t="shared" ref="O164:O171" si="20">N164*F164</f>
        <v>39260.910329999999</v>
      </c>
    </row>
    <row r="165" spans="1:15" s="170" customFormat="1" ht="20.100000000000001" customHeight="1" outlineLevel="1">
      <c r="A165" s="159" t="s">
        <v>173</v>
      </c>
      <c r="B165" s="159" t="s">
        <v>397</v>
      </c>
      <c r="C165" s="159" t="s">
        <v>154</v>
      </c>
      <c r="D165" s="171" t="s">
        <v>201</v>
      </c>
      <c r="E165" s="159" t="s">
        <v>155</v>
      </c>
      <c r="F165" s="172">
        <f>1233.17*0.3</f>
        <v>369.95100000000002</v>
      </c>
      <c r="G165" s="380" t="s">
        <v>875</v>
      </c>
      <c r="H165" s="380"/>
      <c r="I165" s="380"/>
      <c r="J165" s="380"/>
      <c r="K165" s="168">
        <v>58.88</v>
      </c>
      <c r="L165" s="169">
        <f>1+INDICE!$H$11</f>
        <v>1.9681656798756928</v>
      </c>
      <c r="M165" s="169">
        <f t="shared" si="18"/>
        <v>115.88</v>
      </c>
      <c r="N165" s="169">
        <f t="shared" si="19"/>
        <v>145.41999999999999</v>
      </c>
      <c r="O165" s="169">
        <f t="shared" si="20"/>
        <v>53798.274420000002</v>
      </c>
    </row>
    <row r="166" spans="1:15" ht="20.100000000000001" customHeight="1" outlineLevel="1">
      <c r="A166" s="10" t="s">
        <v>352</v>
      </c>
      <c r="B166" s="10">
        <v>84047</v>
      </c>
      <c r="C166" s="10" t="s">
        <v>154</v>
      </c>
      <c r="D166" s="11" t="s">
        <v>395</v>
      </c>
      <c r="E166" s="10" t="s">
        <v>155</v>
      </c>
      <c r="F166" s="56">
        <v>16.940000000000001</v>
      </c>
      <c r="G166" s="373" t="s">
        <v>875</v>
      </c>
      <c r="H166" s="373"/>
      <c r="I166" s="373"/>
      <c r="J166" s="373"/>
      <c r="K166" s="80">
        <v>431.85</v>
      </c>
      <c r="L166" s="206">
        <f>1+INDICE!$H$11</f>
        <v>1.9681656798756928</v>
      </c>
      <c r="M166" s="206">
        <f t="shared" si="18"/>
        <v>849.95</v>
      </c>
      <c r="N166" s="206">
        <f t="shared" si="19"/>
        <v>1066.68</v>
      </c>
      <c r="O166" s="206">
        <f t="shared" si="20"/>
        <v>18069.559200000003</v>
      </c>
    </row>
    <row r="167" spans="1:15" ht="20.100000000000001" customHeight="1" outlineLevel="1">
      <c r="A167" s="10" t="s">
        <v>678</v>
      </c>
      <c r="B167" s="10" t="s">
        <v>398</v>
      </c>
      <c r="C167" s="10" t="s">
        <v>154</v>
      </c>
      <c r="D167" s="11" t="s">
        <v>202</v>
      </c>
      <c r="E167" s="10" t="s">
        <v>167</v>
      </c>
      <c r="F167" s="56">
        <v>0</v>
      </c>
      <c r="G167" s="373" t="s">
        <v>875</v>
      </c>
      <c r="H167" s="373"/>
      <c r="I167" s="373"/>
      <c r="J167" s="373"/>
      <c r="K167" s="80">
        <v>8.74</v>
      </c>
      <c r="L167" s="206">
        <f>1+INDICE!$H$11</f>
        <v>1.9681656798756928</v>
      </c>
      <c r="M167" s="206">
        <f t="shared" si="18"/>
        <v>17.2</v>
      </c>
      <c r="N167" s="206">
        <f t="shared" si="19"/>
        <v>21.58</v>
      </c>
      <c r="O167" s="206">
        <f t="shared" si="20"/>
        <v>0</v>
      </c>
    </row>
    <row r="168" spans="1:15" ht="20.100000000000001" customHeight="1" outlineLevel="1">
      <c r="A168" s="10" t="s">
        <v>979</v>
      </c>
      <c r="B168" s="10">
        <v>72110</v>
      </c>
      <c r="C168" s="10" t="s">
        <v>154</v>
      </c>
      <c r="D168" s="11" t="s">
        <v>354</v>
      </c>
      <c r="E168" s="10" t="s">
        <v>155</v>
      </c>
      <c r="F168" s="56">
        <v>274.85000000000002</v>
      </c>
      <c r="G168" s="373" t="s">
        <v>875</v>
      </c>
      <c r="H168" s="373"/>
      <c r="I168" s="373"/>
      <c r="J168" s="373"/>
      <c r="K168" s="80">
        <v>62.14</v>
      </c>
      <c r="L168" s="206">
        <f>1+INDICE!$H$11</f>
        <v>1.9681656798756928</v>
      </c>
      <c r="M168" s="206">
        <f t="shared" si="18"/>
        <v>122.3</v>
      </c>
      <c r="N168" s="206">
        <f t="shared" si="19"/>
        <v>153.47999999999999</v>
      </c>
      <c r="O168" s="206">
        <f t="shared" si="20"/>
        <v>42183.978000000003</v>
      </c>
    </row>
    <row r="169" spans="1:15" ht="20.100000000000001" customHeight="1" outlineLevel="1">
      <c r="A169" s="10" t="s">
        <v>980</v>
      </c>
      <c r="B169" s="8" t="s">
        <v>399</v>
      </c>
      <c r="C169" s="10" t="s">
        <v>154</v>
      </c>
      <c r="D169" s="11" t="s">
        <v>356</v>
      </c>
      <c r="E169" s="10" t="s">
        <v>167</v>
      </c>
      <c r="F169" s="56">
        <v>11.6</v>
      </c>
      <c r="G169" s="373" t="s">
        <v>875</v>
      </c>
      <c r="H169" s="373"/>
      <c r="I169" s="373"/>
      <c r="J169" s="373"/>
      <c r="K169" s="80">
        <v>25</v>
      </c>
      <c r="L169" s="206">
        <f>1+INDICE!$H$11</f>
        <v>1.9681656798756928</v>
      </c>
      <c r="M169" s="206">
        <f t="shared" si="18"/>
        <v>49.2</v>
      </c>
      <c r="N169" s="206">
        <f t="shared" si="19"/>
        <v>61.74</v>
      </c>
      <c r="O169" s="206">
        <f t="shared" si="20"/>
        <v>716.18399999999997</v>
      </c>
    </row>
    <row r="170" spans="1:15" ht="20.100000000000001" customHeight="1" outlineLevel="1">
      <c r="A170" s="10" t="s">
        <v>981</v>
      </c>
      <c r="B170" s="10">
        <v>72107</v>
      </c>
      <c r="C170" s="10" t="s">
        <v>154</v>
      </c>
      <c r="D170" s="11" t="s">
        <v>358</v>
      </c>
      <c r="E170" s="10" t="s">
        <v>167</v>
      </c>
      <c r="F170" s="56">
        <v>126.87</v>
      </c>
      <c r="G170" s="373" t="s">
        <v>875</v>
      </c>
      <c r="H170" s="373"/>
      <c r="I170" s="373"/>
      <c r="J170" s="373"/>
      <c r="K170" s="80">
        <v>24.03</v>
      </c>
      <c r="L170" s="206">
        <f>1+INDICE!$H$11</f>
        <v>1.9681656798756928</v>
      </c>
      <c r="M170" s="206">
        <f t="shared" si="18"/>
        <v>47.29</v>
      </c>
      <c r="N170" s="206">
        <f t="shared" si="19"/>
        <v>59.34</v>
      </c>
      <c r="O170" s="206">
        <f t="shared" si="20"/>
        <v>7528.4658000000009</v>
      </c>
    </row>
    <row r="171" spans="1:15" ht="20.100000000000001" customHeight="1" outlineLevel="1">
      <c r="A171" s="10" t="s">
        <v>982</v>
      </c>
      <c r="B171" s="10">
        <v>71623</v>
      </c>
      <c r="C171" s="10" t="s">
        <v>154</v>
      </c>
      <c r="D171" s="11" t="s">
        <v>631</v>
      </c>
      <c r="E171" s="10" t="s">
        <v>167</v>
      </c>
      <c r="F171" s="56">
        <v>243.16</v>
      </c>
      <c r="G171" s="373" t="s">
        <v>875</v>
      </c>
      <c r="H171" s="373"/>
      <c r="I171" s="373"/>
      <c r="J171" s="373"/>
      <c r="K171" s="80">
        <v>22.06</v>
      </c>
      <c r="L171" s="206">
        <f>1+INDICE!$H$11</f>
        <v>1.9681656798756928</v>
      </c>
      <c r="M171" s="206">
        <f t="shared" si="18"/>
        <v>43.41</v>
      </c>
      <c r="N171" s="206">
        <f t="shared" si="19"/>
        <v>54.47</v>
      </c>
      <c r="O171" s="206">
        <f t="shared" si="20"/>
        <v>13244.9252</v>
      </c>
    </row>
    <row r="172" spans="1:15" ht="20.100000000000001" customHeight="1" outlineLevel="1">
      <c r="A172" s="374" t="s">
        <v>489</v>
      </c>
      <c r="B172" s="374"/>
      <c r="C172" s="374"/>
      <c r="D172" s="374"/>
      <c r="E172" s="374"/>
      <c r="F172" s="374"/>
      <c r="G172" s="374"/>
      <c r="H172" s="374"/>
      <c r="I172" s="374"/>
      <c r="J172" s="374"/>
      <c r="K172" s="374"/>
      <c r="L172" s="9"/>
      <c r="M172" s="35"/>
      <c r="N172" s="35"/>
      <c r="O172" s="114">
        <f>SUM(O164:O171)</f>
        <v>174802.29695000002</v>
      </c>
    </row>
    <row r="173" spans="1:15" ht="20.100000000000001" customHeight="1">
      <c r="A173" s="376"/>
      <c r="B173" s="377"/>
      <c r="C173" s="377"/>
      <c r="D173" s="377"/>
      <c r="E173" s="377"/>
      <c r="F173" s="377"/>
      <c r="G173" s="377"/>
      <c r="H173" s="377"/>
      <c r="I173" s="377"/>
      <c r="J173" s="377"/>
      <c r="K173" s="377"/>
      <c r="L173" s="377"/>
      <c r="M173" s="377"/>
      <c r="N173" s="377"/>
      <c r="O173" s="378"/>
    </row>
    <row r="174" spans="1:15" ht="20.100000000000001" customHeight="1">
      <c r="A174" s="44">
        <v>9</v>
      </c>
      <c r="B174" s="44"/>
      <c r="C174" s="44"/>
      <c r="D174" s="18" t="s">
        <v>203</v>
      </c>
      <c r="E174" s="18"/>
      <c r="F174" s="57"/>
      <c r="G174" s="372"/>
      <c r="H174" s="372"/>
      <c r="I174" s="372"/>
      <c r="J174" s="372"/>
      <c r="K174" s="57"/>
      <c r="L174" s="57"/>
      <c r="M174" s="57"/>
      <c r="N174" s="57"/>
      <c r="O174" s="19">
        <f>O180</f>
        <v>44022.694000000003</v>
      </c>
    </row>
    <row r="175" spans="1:15" ht="20.100000000000001" customHeight="1" outlineLevel="1">
      <c r="A175" s="10" t="s">
        <v>172</v>
      </c>
      <c r="B175" s="10" t="s">
        <v>414</v>
      </c>
      <c r="C175" s="10" t="s">
        <v>154</v>
      </c>
      <c r="D175" s="11" t="s">
        <v>204</v>
      </c>
      <c r="E175" s="10" t="s">
        <v>155</v>
      </c>
      <c r="F175" s="56">
        <v>0</v>
      </c>
      <c r="G175" s="373" t="s">
        <v>875</v>
      </c>
      <c r="H175" s="373"/>
      <c r="I175" s="373"/>
      <c r="J175" s="373"/>
      <c r="K175" s="80">
        <v>7.5</v>
      </c>
      <c r="L175" s="206">
        <f>1+INDICE!$H$11</f>
        <v>1.9681656798756928</v>
      </c>
      <c r="M175" s="206">
        <f>TRUNC(K175*L175,2)</f>
        <v>14.76</v>
      </c>
      <c r="N175" s="206">
        <f>TRUNC(M175+M175*$F$6,2)</f>
        <v>18.52</v>
      </c>
      <c r="O175" s="206">
        <f>N175*F175</f>
        <v>0</v>
      </c>
    </row>
    <row r="176" spans="1:15" ht="20.100000000000001" customHeight="1" outlineLevel="1">
      <c r="A176" s="10" t="s">
        <v>206</v>
      </c>
      <c r="B176" s="10" t="s">
        <v>415</v>
      </c>
      <c r="C176" s="10" t="s">
        <v>154</v>
      </c>
      <c r="D176" s="11" t="s">
        <v>205</v>
      </c>
      <c r="E176" s="10" t="s">
        <v>167</v>
      </c>
      <c r="F176" s="56">
        <v>115.5</v>
      </c>
      <c r="G176" s="373" t="s">
        <v>875</v>
      </c>
      <c r="H176" s="373"/>
      <c r="I176" s="373"/>
      <c r="J176" s="373"/>
      <c r="K176" s="80">
        <v>32.57</v>
      </c>
      <c r="L176" s="206">
        <f>1+INDICE!$H$11</f>
        <v>1.9681656798756928</v>
      </c>
      <c r="M176" s="206">
        <f>TRUNC(K176*L176,2)</f>
        <v>64.099999999999994</v>
      </c>
      <c r="N176" s="206">
        <f>TRUNC(M176+M176*$F$6,2)</f>
        <v>80.44</v>
      </c>
      <c r="O176" s="206">
        <f>N176*F176</f>
        <v>9290.82</v>
      </c>
    </row>
    <row r="177" spans="1:15" ht="20.100000000000001" customHeight="1" outlineLevel="1">
      <c r="A177" s="10" t="s">
        <v>207</v>
      </c>
      <c r="B177" s="10">
        <v>83738</v>
      </c>
      <c r="C177" s="10" t="s">
        <v>154</v>
      </c>
      <c r="D177" s="11" t="s">
        <v>353</v>
      </c>
      <c r="E177" s="10" t="s">
        <v>155</v>
      </c>
      <c r="F177" s="36">
        <v>207.76</v>
      </c>
      <c r="G177" s="373" t="s">
        <v>875</v>
      </c>
      <c r="H177" s="373"/>
      <c r="I177" s="373"/>
      <c r="J177" s="373"/>
      <c r="K177" s="80">
        <v>59.21</v>
      </c>
      <c r="L177" s="206">
        <f>1+INDICE!$H$11</f>
        <v>1.9681656798756928</v>
      </c>
      <c r="M177" s="206">
        <f>TRUNC(K177*L177,2)</f>
        <v>116.53</v>
      </c>
      <c r="N177" s="206">
        <f>TRUNC(M177+M177*$F$6,2)</f>
        <v>146.24</v>
      </c>
      <c r="O177" s="206">
        <f>N177*F177</f>
        <v>30382.822400000001</v>
      </c>
    </row>
    <row r="178" spans="1:15" ht="20.100000000000001" customHeight="1" outlineLevel="1">
      <c r="A178" s="10"/>
      <c r="B178" s="10"/>
      <c r="C178" s="10"/>
      <c r="D178" s="16" t="s">
        <v>866</v>
      </c>
      <c r="E178" s="10"/>
      <c r="F178" s="36"/>
      <c r="G178" s="383"/>
      <c r="H178" s="383"/>
      <c r="I178" s="383"/>
      <c r="J178" s="383"/>
      <c r="K178" s="80"/>
      <c r="L178" s="9"/>
      <c r="M178" s="9"/>
      <c r="N178" s="9"/>
      <c r="O178" s="35"/>
    </row>
    <row r="179" spans="1:15" ht="20.100000000000001" customHeight="1" outlineLevel="1">
      <c r="A179" s="10" t="s">
        <v>208</v>
      </c>
      <c r="B179" s="10" t="s">
        <v>414</v>
      </c>
      <c r="C179" s="10" t="s">
        <v>154</v>
      </c>
      <c r="D179" s="11" t="s">
        <v>204</v>
      </c>
      <c r="E179" s="10" t="s">
        <v>155</v>
      </c>
      <c r="F179" s="36">
        <v>234.82999999999998</v>
      </c>
      <c r="G179" s="373" t="s">
        <v>875</v>
      </c>
      <c r="H179" s="373"/>
      <c r="I179" s="373"/>
      <c r="J179" s="373"/>
      <c r="K179" s="80">
        <v>7.5</v>
      </c>
      <c r="L179" s="206">
        <f>1+INDICE!$H$11</f>
        <v>1.9681656798756928</v>
      </c>
      <c r="M179" s="206">
        <f>TRUNC(K179*L179,2)</f>
        <v>14.76</v>
      </c>
      <c r="N179" s="206">
        <f>TRUNC(M179+M179*$F$6,2)</f>
        <v>18.52</v>
      </c>
      <c r="O179" s="206">
        <f>N179*F179</f>
        <v>4349.0515999999998</v>
      </c>
    </row>
    <row r="180" spans="1:15" ht="20.100000000000001" customHeight="1" outlineLevel="1">
      <c r="A180" s="374" t="s">
        <v>489</v>
      </c>
      <c r="B180" s="374"/>
      <c r="C180" s="374"/>
      <c r="D180" s="374"/>
      <c r="E180" s="374"/>
      <c r="F180" s="374"/>
      <c r="G180" s="374"/>
      <c r="H180" s="374"/>
      <c r="I180" s="374"/>
      <c r="J180" s="374"/>
      <c r="K180" s="374"/>
      <c r="L180" s="9"/>
      <c r="M180" s="9"/>
      <c r="N180" s="9"/>
      <c r="O180" s="114">
        <f>O179+O177+O176</f>
        <v>44022.694000000003</v>
      </c>
    </row>
    <row r="181" spans="1:15" ht="20.100000000000001" customHeight="1">
      <c r="A181" s="376"/>
      <c r="B181" s="377"/>
      <c r="C181" s="377"/>
      <c r="D181" s="377"/>
      <c r="E181" s="377"/>
      <c r="F181" s="377"/>
      <c r="G181" s="377"/>
      <c r="H181" s="377"/>
      <c r="I181" s="377"/>
      <c r="J181" s="377"/>
      <c r="K181" s="377"/>
      <c r="L181" s="377"/>
      <c r="M181" s="377"/>
      <c r="N181" s="377"/>
      <c r="O181" s="378"/>
    </row>
    <row r="182" spans="1:15" ht="20.100000000000001" customHeight="1">
      <c r="A182" s="44">
        <v>10</v>
      </c>
      <c r="B182" s="17"/>
      <c r="C182" s="17"/>
      <c r="D182" s="18" t="s">
        <v>477</v>
      </c>
      <c r="E182" s="18"/>
      <c r="F182" s="65"/>
      <c r="G182" s="385"/>
      <c r="H182" s="385"/>
      <c r="I182" s="385"/>
      <c r="J182" s="385"/>
      <c r="K182" s="57"/>
      <c r="L182" s="57"/>
      <c r="M182" s="57"/>
      <c r="N182" s="57"/>
      <c r="O182" s="19">
        <f>O194</f>
        <v>348021.18542999995</v>
      </c>
    </row>
    <row r="183" spans="1:15" s="170" customFormat="1" ht="30" customHeight="1" outlineLevel="1">
      <c r="A183" s="159" t="s">
        <v>212</v>
      </c>
      <c r="B183" s="159">
        <v>87878</v>
      </c>
      <c r="C183" s="159" t="s">
        <v>154</v>
      </c>
      <c r="D183" s="171" t="s">
        <v>658</v>
      </c>
      <c r="E183" s="159" t="s">
        <v>155</v>
      </c>
      <c r="F183" s="172">
        <f>'PLANILHA ORIGINAL'!G175*0.3</f>
        <v>1154.4090000000001</v>
      </c>
      <c r="G183" s="386" t="s">
        <v>1102</v>
      </c>
      <c r="H183" s="386"/>
      <c r="I183" s="386"/>
      <c r="J183" s="386"/>
      <c r="K183" s="168">
        <v>4.88</v>
      </c>
      <c r="L183" s="169">
        <f>1+INDICE!$H$39</f>
        <v>1.0742470909077544</v>
      </c>
      <c r="M183" s="169">
        <f t="shared" ref="M183:M190" si="21">TRUNC(K183*L183,2)</f>
        <v>5.24</v>
      </c>
      <c r="N183" s="169">
        <f t="shared" ref="N183:N190" si="22">TRUNC(M183+M183*$F$6,2)</f>
        <v>6.57</v>
      </c>
      <c r="O183" s="169">
        <f t="shared" ref="O183:O190" si="23">N183*F183</f>
        <v>7584.4671300000009</v>
      </c>
    </row>
    <row r="184" spans="1:15" ht="20.100000000000001" customHeight="1" outlineLevel="1">
      <c r="A184" s="10" t="s">
        <v>214</v>
      </c>
      <c r="B184" s="10">
        <v>87884</v>
      </c>
      <c r="C184" s="10" t="s">
        <v>154</v>
      </c>
      <c r="D184" s="11" t="s">
        <v>659</v>
      </c>
      <c r="E184" s="10" t="s">
        <v>155</v>
      </c>
      <c r="F184" s="56">
        <v>930.54</v>
      </c>
      <c r="G184" s="384" t="s">
        <v>1102</v>
      </c>
      <c r="H184" s="384"/>
      <c r="I184" s="384"/>
      <c r="J184" s="384"/>
      <c r="K184" s="80">
        <v>13.07</v>
      </c>
      <c r="L184" s="206">
        <f>1+INDICE!$H$39</f>
        <v>1.0742470909077544</v>
      </c>
      <c r="M184" s="206">
        <f t="shared" si="21"/>
        <v>14.04</v>
      </c>
      <c r="N184" s="206">
        <f t="shared" si="22"/>
        <v>17.62</v>
      </c>
      <c r="O184" s="206">
        <f t="shared" si="23"/>
        <v>16396.114799999999</v>
      </c>
    </row>
    <row r="185" spans="1:15" s="170" customFormat="1" ht="33" customHeight="1" outlineLevel="1">
      <c r="A185" s="159" t="s">
        <v>215</v>
      </c>
      <c r="B185" s="245">
        <v>87536</v>
      </c>
      <c r="C185" s="159" t="s">
        <v>154</v>
      </c>
      <c r="D185" s="171" t="s">
        <v>660</v>
      </c>
      <c r="E185" s="159" t="s">
        <v>155</v>
      </c>
      <c r="F185" s="172">
        <f>'PLANILHA ORIGINAL'!G177*0.3</f>
        <v>1154.4090000000001</v>
      </c>
      <c r="G185" s="386" t="s">
        <v>1102</v>
      </c>
      <c r="H185" s="386"/>
      <c r="I185" s="386"/>
      <c r="J185" s="386"/>
      <c r="K185" s="168">
        <v>37.71</v>
      </c>
      <c r="L185" s="169">
        <f>1+INDICE!$H$39</f>
        <v>1.0742470909077544</v>
      </c>
      <c r="M185" s="169">
        <f t="shared" si="21"/>
        <v>40.5</v>
      </c>
      <c r="N185" s="169">
        <f t="shared" si="22"/>
        <v>50.82</v>
      </c>
      <c r="O185" s="169">
        <f t="shared" si="23"/>
        <v>58667.065380000007</v>
      </c>
    </row>
    <row r="186" spans="1:15" s="170" customFormat="1" ht="30" customHeight="1" outlineLevel="1">
      <c r="A186" s="159" t="s">
        <v>217</v>
      </c>
      <c r="B186" s="159">
        <v>75481</v>
      </c>
      <c r="C186" s="159" t="s">
        <v>154</v>
      </c>
      <c r="D186" s="171" t="s">
        <v>661</v>
      </c>
      <c r="E186" s="159" t="s">
        <v>155</v>
      </c>
      <c r="F186" s="172">
        <f>'PLANILHA ORIGINAL'!G178*0.3</f>
        <v>701.16300000000001</v>
      </c>
      <c r="G186" s="380" t="s">
        <v>875</v>
      </c>
      <c r="H186" s="380"/>
      <c r="I186" s="380"/>
      <c r="J186" s="380"/>
      <c r="K186" s="168">
        <v>13.46</v>
      </c>
      <c r="L186" s="169">
        <f>1+INDICE!$H$11</f>
        <v>1.9681656798756928</v>
      </c>
      <c r="M186" s="169">
        <f t="shared" si="21"/>
        <v>26.49</v>
      </c>
      <c r="N186" s="169">
        <f t="shared" si="22"/>
        <v>33.24</v>
      </c>
      <c r="O186" s="169">
        <f t="shared" si="23"/>
        <v>23306.65812</v>
      </c>
    </row>
    <row r="187" spans="1:15" ht="20.100000000000001" customHeight="1" outlineLevel="1">
      <c r="A187" s="10" t="s">
        <v>218</v>
      </c>
      <c r="B187" s="10">
        <v>87536</v>
      </c>
      <c r="C187" s="10" t="s">
        <v>154</v>
      </c>
      <c r="D187" s="11" t="s">
        <v>662</v>
      </c>
      <c r="E187" s="10" t="s">
        <v>155</v>
      </c>
      <c r="F187" s="56">
        <v>930.54</v>
      </c>
      <c r="G187" s="384" t="s">
        <v>1102</v>
      </c>
      <c r="H187" s="384"/>
      <c r="I187" s="384"/>
      <c r="J187" s="384"/>
      <c r="K187" s="80">
        <v>37.71</v>
      </c>
      <c r="L187" s="206">
        <f>1+INDICE!$H$39</f>
        <v>1.0742470909077544</v>
      </c>
      <c r="M187" s="206">
        <f t="shared" si="21"/>
        <v>40.5</v>
      </c>
      <c r="N187" s="206">
        <f t="shared" si="22"/>
        <v>50.82</v>
      </c>
      <c r="O187" s="206">
        <f t="shared" si="23"/>
        <v>47290.042799999996</v>
      </c>
    </row>
    <row r="188" spans="1:15" s="170" customFormat="1" ht="30" customHeight="1" outlineLevel="1">
      <c r="A188" s="159" t="s">
        <v>220</v>
      </c>
      <c r="B188" s="159">
        <v>87273</v>
      </c>
      <c r="C188" s="159" t="s">
        <v>154</v>
      </c>
      <c r="D188" s="171" t="s">
        <v>210</v>
      </c>
      <c r="E188" s="159" t="s">
        <v>155</v>
      </c>
      <c r="F188" s="172">
        <v>924.2</v>
      </c>
      <c r="G188" s="386" t="s">
        <v>1102</v>
      </c>
      <c r="H188" s="386"/>
      <c r="I188" s="386"/>
      <c r="J188" s="386"/>
      <c r="K188" s="168">
        <v>71.16</v>
      </c>
      <c r="L188" s="169">
        <f>1+INDICE!$H$39</f>
        <v>1.0742470909077544</v>
      </c>
      <c r="M188" s="169">
        <f t="shared" si="21"/>
        <v>76.44</v>
      </c>
      <c r="N188" s="169">
        <f t="shared" si="22"/>
        <v>95.93</v>
      </c>
      <c r="O188" s="169">
        <f t="shared" si="23"/>
        <v>88658.506000000008</v>
      </c>
    </row>
    <row r="189" spans="1:15" s="170" customFormat="1" ht="30" customHeight="1" outlineLevel="1">
      <c r="A189" s="159" t="s">
        <v>387</v>
      </c>
      <c r="B189" s="159">
        <v>87265</v>
      </c>
      <c r="C189" s="159" t="s">
        <v>154</v>
      </c>
      <c r="D189" s="171" t="s">
        <v>211</v>
      </c>
      <c r="E189" s="159" t="s">
        <v>155</v>
      </c>
      <c r="F189" s="172">
        <v>586.63</v>
      </c>
      <c r="G189" s="386" t="s">
        <v>1102</v>
      </c>
      <c r="H189" s="386"/>
      <c r="I189" s="386"/>
      <c r="J189" s="386"/>
      <c r="K189" s="168">
        <v>64.349999999999994</v>
      </c>
      <c r="L189" s="169">
        <f>1+INDICE!$H$39</f>
        <v>1.0742470909077544</v>
      </c>
      <c r="M189" s="169">
        <f t="shared" si="21"/>
        <v>69.12</v>
      </c>
      <c r="N189" s="169">
        <f t="shared" si="22"/>
        <v>86.74</v>
      </c>
      <c r="O189" s="169">
        <f t="shared" si="23"/>
        <v>50884.286199999995</v>
      </c>
    </row>
    <row r="190" spans="1:15" ht="20.100000000000001" customHeight="1" outlineLevel="1">
      <c r="A190" s="10" t="s">
        <v>319</v>
      </c>
      <c r="B190" s="10" t="s">
        <v>715</v>
      </c>
      <c r="C190" s="10" t="s">
        <v>154</v>
      </c>
      <c r="D190" s="11" t="s">
        <v>818</v>
      </c>
      <c r="E190" s="10" t="s">
        <v>167</v>
      </c>
      <c r="F190" s="56">
        <v>296.60000000000002</v>
      </c>
      <c r="G190" s="373" t="s">
        <v>875</v>
      </c>
      <c r="H190" s="373"/>
      <c r="I190" s="373"/>
      <c r="J190" s="373"/>
      <c r="K190" s="80">
        <v>10.92</v>
      </c>
      <c r="L190" s="206">
        <f>1+INDICE!$H$11</f>
        <v>1.9681656798756928</v>
      </c>
      <c r="M190" s="206">
        <f t="shared" si="21"/>
        <v>21.49</v>
      </c>
      <c r="N190" s="206">
        <f t="shared" si="22"/>
        <v>26.96</v>
      </c>
      <c r="O190" s="206">
        <f t="shared" si="23"/>
        <v>7996.3360000000011</v>
      </c>
    </row>
    <row r="191" spans="1:15" ht="20.100000000000001" customHeight="1" outlineLevel="1">
      <c r="A191" s="31"/>
      <c r="B191" s="8"/>
      <c r="C191" s="10"/>
      <c r="D191" s="16" t="s">
        <v>868</v>
      </c>
      <c r="E191" s="8"/>
      <c r="F191" s="60"/>
      <c r="G191" s="383"/>
      <c r="H191" s="383"/>
      <c r="I191" s="383"/>
      <c r="J191" s="383"/>
      <c r="K191" s="80"/>
      <c r="L191" s="9"/>
      <c r="M191" s="9"/>
      <c r="N191" s="9"/>
      <c r="O191" s="35"/>
    </row>
    <row r="192" spans="1:15" ht="30" customHeight="1" outlineLevel="1">
      <c r="A192" s="10" t="s">
        <v>388</v>
      </c>
      <c r="B192" s="10">
        <v>87878</v>
      </c>
      <c r="C192" s="10" t="s">
        <v>154</v>
      </c>
      <c r="D192" s="11" t="s">
        <v>235</v>
      </c>
      <c r="E192" s="10" t="s">
        <v>155</v>
      </c>
      <c r="F192" s="56">
        <v>823.1</v>
      </c>
      <c r="G192" s="384" t="s">
        <v>1102</v>
      </c>
      <c r="H192" s="384"/>
      <c r="I192" s="384"/>
      <c r="J192" s="384"/>
      <c r="K192" s="80">
        <v>4.88</v>
      </c>
      <c r="L192" s="206">
        <f>1+INDICE!$H$39</f>
        <v>1.0742470909077544</v>
      </c>
      <c r="M192" s="206">
        <f>TRUNC(K192*L192,2)</f>
        <v>5.24</v>
      </c>
      <c r="N192" s="206">
        <f>TRUNC(M192+M192*$F$6,2)</f>
        <v>6.57</v>
      </c>
      <c r="O192" s="206">
        <f>N192*F192</f>
        <v>5407.7670000000007</v>
      </c>
    </row>
    <row r="193" spans="1:16" ht="30" customHeight="1" outlineLevel="1">
      <c r="A193" s="10" t="s">
        <v>0</v>
      </c>
      <c r="B193" s="10">
        <v>87536</v>
      </c>
      <c r="C193" s="10" t="s">
        <v>154</v>
      </c>
      <c r="D193" s="11" t="s">
        <v>209</v>
      </c>
      <c r="E193" s="10" t="s">
        <v>155</v>
      </c>
      <c r="F193" s="56">
        <v>823.1</v>
      </c>
      <c r="G193" s="384" t="s">
        <v>1102</v>
      </c>
      <c r="H193" s="384"/>
      <c r="I193" s="384"/>
      <c r="J193" s="384"/>
      <c r="K193" s="80">
        <v>37.71</v>
      </c>
      <c r="L193" s="206">
        <f>1+INDICE!$H$39</f>
        <v>1.0742470909077544</v>
      </c>
      <c r="M193" s="206">
        <f>TRUNC(K193*L193,2)</f>
        <v>40.5</v>
      </c>
      <c r="N193" s="206">
        <f>TRUNC(M193+M193*$F$6,2)</f>
        <v>50.82</v>
      </c>
      <c r="O193" s="206">
        <f>N193*F193</f>
        <v>41829.942000000003</v>
      </c>
    </row>
    <row r="194" spans="1:16" ht="20.100000000000001" customHeight="1" outlineLevel="1">
      <c r="A194" s="374" t="s">
        <v>484</v>
      </c>
      <c r="B194" s="374"/>
      <c r="C194" s="374"/>
      <c r="D194" s="374"/>
      <c r="E194" s="374"/>
      <c r="F194" s="374"/>
      <c r="G194" s="374"/>
      <c r="H194" s="374"/>
      <c r="I194" s="374"/>
      <c r="J194" s="374"/>
      <c r="K194" s="374"/>
      <c r="L194" s="9"/>
      <c r="M194" s="9"/>
      <c r="N194" s="9"/>
      <c r="O194" s="114">
        <f>SUM(O183:O193)</f>
        <v>348021.18542999995</v>
      </c>
    </row>
    <row r="195" spans="1:16" ht="20.100000000000001" customHeight="1">
      <c r="A195" s="376"/>
      <c r="B195" s="377"/>
      <c r="C195" s="377"/>
      <c r="D195" s="377"/>
      <c r="E195" s="377"/>
      <c r="F195" s="377"/>
      <c r="G195" s="377"/>
      <c r="H195" s="377"/>
      <c r="I195" s="377"/>
      <c r="J195" s="377"/>
      <c r="K195" s="377"/>
      <c r="L195" s="377"/>
      <c r="M195" s="377"/>
      <c r="N195" s="377"/>
      <c r="O195" s="378"/>
    </row>
    <row r="196" spans="1:16" ht="20.100000000000001" customHeight="1">
      <c r="A196" s="44">
        <v>11</v>
      </c>
      <c r="B196" s="44"/>
      <c r="C196" s="44"/>
      <c r="D196" s="18" t="s">
        <v>478</v>
      </c>
      <c r="E196" s="18"/>
      <c r="F196" s="57"/>
      <c r="G196" s="372"/>
      <c r="H196" s="372"/>
      <c r="I196" s="372"/>
      <c r="J196" s="372"/>
      <c r="K196" s="57"/>
      <c r="L196" s="57"/>
      <c r="M196" s="57"/>
      <c r="N196" s="57"/>
      <c r="O196" s="19">
        <f>O219</f>
        <v>181354.05260000002</v>
      </c>
    </row>
    <row r="197" spans="1:16" ht="20.100000000000001" customHeight="1" outlineLevel="1">
      <c r="A197" s="10" t="s">
        <v>212</v>
      </c>
      <c r="B197" s="10" t="s">
        <v>694</v>
      </c>
      <c r="C197" s="10" t="s">
        <v>154</v>
      </c>
      <c r="D197" s="11" t="s">
        <v>213</v>
      </c>
      <c r="E197" s="10" t="s">
        <v>155</v>
      </c>
      <c r="F197" s="56">
        <v>0</v>
      </c>
      <c r="G197" s="373" t="s">
        <v>875</v>
      </c>
      <c r="H197" s="373"/>
      <c r="I197" s="373"/>
      <c r="J197" s="373"/>
      <c r="K197" s="80">
        <v>41.15</v>
      </c>
      <c r="L197" s="206">
        <f>1+INDICE!$H$11</f>
        <v>1.9681656798756928</v>
      </c>
      <c r="M197" s="206">
        <f t="shared" ref="M197:M205" si="24">TRUNC(K197*L197,2)</f>
        <v>80.989999999999995</v>
      </c>
      <c r="N197" s="206">
        <f t="shared" ref="N197:N205" si="25">TRUNC(M197+M197*$F$6,2)</f>
        <v>101.64</v>
      </c>
      <c r="O197" s="206">
        <f t="shared" ref="O197:O205" si="26">N197*F197</f>
        <v>0</v>
      </c>
    </row>
    <row r="198" spans="1:16" ht="20.100000000000001" customHeight="1" outlineLevel="1">
      <c r="A198" s="10" t="s">
        <v>214</v>
      </c>
      <c r="B198" s="10">
        <v>87627</v>
      </c>
      <c r="C198" s="10" t="s">
        <v>154</v>
      </c>
      <c r="D198" s="11" t="s">
        <v>56</v>
      </c>
      <c r="E198" s="10" t="s">
        <v>155</v>
      </c>
      <c r="F198" s="56">
        <v>0</v>
      </c>
      <c r="G198" s="373" t="s">
        <v>875</v>
      </c>
      <c r="H198" s="373"/>
      <c r="I198" s="373"/>
      <c r="J198" s="373"/>
      <c r="K198" s="80">
        <v>29.81</v>
      </c>
      <c r="L198" s="206">
        <f>1+INDICE!$H$11</f>
        <v>1.9681656798756928</v>
      </c>
      <c r="M198" s="206">
        <f t="shared" si="24"/>
        <v>58.67</v>
      </c>
      <c r="N198" s="206">
        <f t="shared" si="25"/>
        <v>73.63</v>
      </c>
      <c r="O198" s="206">
        <f t="shared" si="26"/>
        <v>0</v>
      </c>
    </row>
    <row r="199" spans="1:16" s="170" customFormat="1" ht="20.100000000000001" customHeight="1" outlineLevel="1">
      <c r="A199" s="159" t="s">
        <v>2</v>
      </c>
      <c r="B199" s="159">
        <v>84191</v>
      </c>
      <c r="C199" s="159" t="s">
        <v>154</v>
      </c>
      <c r="D199" s="171" t="s">
        <v>216</v>
      </c>
      <c r="E199" s="159" t="s">
        <v>155</v>
      </c>
      <c r="F199" s="172">
        <v>215.74</v>
      </c>
      <c r="G199" s="380" t="s">
        <v>875</v>
      </c>
      <c r="H199" s="380"/>
      <c r="I199" s="380"/>
      <c r="J199" s="380"/>
      <c r="K199" s="168">
        <v>67.239999999999995</v>
      </c>
      <c r="L199" s="169">
        <f>1+INDICE!$H$11</f>
        <v>1.9681656798756928</v>
      </c>
      <c r="M199" s="169">
        <f t="shared" si="24"/>
        <v>132.33000000000001</v>
      </c>
      <c r="N199" s="169">
        <f t="shared" si="25"/>
        <v>166.07</v>
      </c>
      <c r="O199" s="169">
        <f t="shared" si="26"/>
        <v>35827.941800000001</v>
      </c>
    </row>
    <row r="200" spans="1:16" ht="20.100000000000001" customHeight="1" outlineLevel="1">
      <c r="A200" s="10" t="s">
        <v>374</v>
      </c>
      <c r="B200" s="10">
        <v>87251</v>
      </c>
      <c r="C200" s="10" t="s">
        <v>154</v>
      </c>
      <c r="D200" s="11" t="s">
        <v>391</v>
      </c>
      <c r="E200" s="10" t="s">
        <v>155</v>
      </c>
      <c r="F200" s="56">
        <v>0</v>
      </c>
      <c r="G200" s="384" t="s">
        <v>1102</v>
      </c>
      <c r="H200" s="384"/>
      <c r="I200" s="384"/>
      <c r="J200" s="384"/>
      <c r="K200" s="80">
        <v>55.83</v>
      </c>
      <c r="L200" s="206">
        <f>1+INDICE!$H$39</f>
        <v>1.0742470909077544</v>
      </c>
      <c r="M200" s="206">
        <f t="shared" si="24"/>
        <v>59.97</v>
      </c>
      <c r="N200" s="206">
        <f t="shared" si="25"/>
        <v>75.260000000000005</v>
      </c>
      <c r="O200" s="206">
        <f t="shared" si="26"/>
        <v>0</v>
      </c>
    </row>
    <row r="201" spans="1:16" ht="30" customHeight="1" outlineLevel="1">
      <c r="A201" s="10" t="s">
        <v>57</v>
      </c>
      <c r="B201" s="10">
        <v>87257</v>
      </c>
      <c r="C201" s="10" t="s">
        <v>154</v>
      </c>
      <c r="D201" s="11" t="s">
        <v>632</v>
      </c>
      <c r="E201" s="10" t="s">
        <v>155</v>
      </c>
      <c r="F201" s="56">
        <v>0</v>
      </c>
      <c r="G201" s="384" t="s">
        <v>1102</v>
      </c>
      <c r="H201" s="384"/>
      <c r="I201" s="384"/>
      <c r="J201" s="384"/>
      <c r="K201" s="80">
        <v>93.44</v>
      </c>
      <c r="L201" s="206">
        <f>1+INDICE!$H$39</f>
        <v>1.0742470909077544</v>
      </c>
      <c r="M201" s="206">
        <f t="shared" si="24"/>
        <v>100.37</v>
      </c>
      <c r="N201" s="206">
        <f t="shared" si="25"/>
        <v>125.96</v>
      </c>
      <c r="O201" s="206">
        <f t="shared" si="26"/>
        <v>0</v>
      </c>
    </row>
    <row r="202" spans="1:16" ht="20.100000000000001" customHeight="1" outlineLevel="1">
      <c r="A202" s="10" t="s">
        <v>4</v>
      </c>
      <c r="B202" s="8">
        <v>72185</v>
      </c>
      <c r="C202" s="10" t="s">
        <v>154</v>
      </c>
      <c r="D202" s="11" t="s">
        <v>633</v>
      </c>
      <c r="E202" s="10" t="s">
        <v>155</v>
      </c>
      <c r="F202" s="81">
        <v>70.900000000000006</v>
      </c>
      <c r="G202" s="373" t="s">
        <v>875</v>
      </c>
      <c r="H202" s="373"/>
      <c r="I202" s="373"/>
      <c r="J202" s="373"/>
      <c r="K202" s="80">
        <v>65.400000000000006</v>
      </c>
      <c r="L202" s="206">
        <f>1+INDICE!$H$11</f>
        <v>1.9681656798756928</v>
      </c>
      <c r="M202" s="206">
        <f t="shared" si="24"/>
        <v>128.71</v>
      </c>
      <c r="N202" s="206">
        <f t="shared" si="25"/>
        <v>161.53</v>
      </c>
      <c r="O202" s="206">
        <f t="shared" si="26"/>
        <v>11452.477000000001</v>
      </c>
    </row>
    <row r="203" spans="1:16" ht="27.75" customHeight="1" outlineLevel="1">
      <c r="A203" s="10" t="s">
        <v>507</v>
      </c>
      <c r="B203" s="10" t="s">
        <v>1</v>
      </c>
      <c r="C203" s="10" t="s">
        <v>178</v>
      </c>
      <c r="D203" s="34" t="s">
        <v>634</v>
      </c>
      <c r="E203" s="33" t="s">
        <v>155</v>
      </c>
      <c r="F203" s="56">
        <v>14.85</v>
      </c>
      <c r="G203" s="373" t="s">
        <v>876</v>
      </c>
      <c r="H203" s="373"/>
      <c r="I203" s="373"/>
      <c r="J203" s="373"/>
      <c r="K203" s="80">
        <v>188.16</v>
      </c>
      <c r="L203" s="206">
        <f>1+INDICE!$H$18</f>
        <v>1.3281409575525551</v>
      </c>
      <c r="M203" s="206">
        <f t="shared" si="24"/>
        <v>249.9</v>
      </c>
      <c r="N203" s="206">
        <f t="shared" si="25"/>
        <v>313.62</v>
      </c>
      <c r="O203" s="206">
        <f t="shared" si="26"/>
        <v>4657.2569999999996</v>
      </c>
    </row>
    <row r="204" spans="1:16" ht="25.5" outlineLevel="1">
      <c r="A204" s="10" t="s">
        <v>508</v>
      </c>
      <c r="B204" s="10" t="s">
        <v>1</v>
      </c>
      <c r="C204" s="10" t="s">
        <v>178</v>
      </c>
      <c r="D204" s="11" t="s">
        <v>635</v>
      </c>
      <c r="E204" s="33" t="s">
        <v>155</v>
      </c>
      <c r="F204" s="56">
        <v>31.59</v>
      </c>
      <c r="G204" s="373" t="s">
        <v>876</v>
      </c>
      <c r="H204" s="373"/>
      <c r="I204" s="373"/>
      <c r="J204" s="373"/>
      <c r="K204" s="80">
        <v>188.16</v>
      </c>
      <c r="L204" s="206">
        <f>1+INDICE!$H$18</f>
        <v>1.3281409575525551</v>
      </c>
      <c r="M204" s="206">
        <f t="shared" si="24"/>
        <v>249.9</v>
      </c>
      <c r="N204" s="206">
        <f t="shared" si="25"/>
        <v>313.62</v>
      </c>
      <c r="O204" s="206">
        <f t="shared" si="26"/>
        <v>9907.2558000000008</v>
      </c>
    </row>
    <row r="205" spans="1:16" s="26" customFormat="1" ht="20.100000000000001" customHeight="1" outlineLevel="1">
      <c r="A205" s="10" t="s">
        <v>509</v>
      </c>
      <c r="B205" s="10" t="s">
        <v>439</v>
      </c>
      <c r="C205" s="10" t="s">
        <v>154</v>
      </c>
      <c r="D205" s="11" t="s">
        <v>3</v>
      </c>
      <c r="E205" s="10" t="s">
        <v>167</v>
      </c>
      <c r="F205" s="56">
        <v>41.2</v>
      </c>
      <c r="G205" s="373" t="s">
        <v>875</v>
      </c>
      <c r="H205" s="373"/>
      <c r="I205" s="373"/>
      <c r="J205" s="373"/>
      <c r="K205" s="80">
        <v>32.409999999999997</v>
      </c>
      <c r="L205" s="206">
        <f>1+INDICE!$H$11</f>
        <v>1.9681656798756928</v>
      </c>
      <c r="M205" s="206">
        <f t="shared" si="24"/>
        <v>63.78</v>
      </c>
      <c r="N205" s="206">
        <f t="shared" si="25"/>
        <v>80.040000000000006</v>
      </c>
      <c r="O205" s="206">
        <f t="shared" si="26"/>
        <v>3297.6480000000006</v>
      </c>
      <c r="P205" s="1"/>
    </row>
    <row r="206" spans="1:16" s="26" customFormat="1" ht="20.100000000000001" customHeight="1" outlineLevel="1">
      <c r="A206" s="10"/>
      <c r="B206" s="10"/>
      <c r="C206" s="10"/>
      <c r="D206" s="16" t="s">
        <v>364</v>
      </c>
      <c r="E206" s="10"/>
      <c r="F206" s="56"/>
      <c r="G206" s="383"/>
      <c r="H206" s="383"/>
      <c r="I206" s="383"/>
      <c r="J206" s="383"/>
      <c r="K206" s="80"/>
      <c r="L206" s="9"/>
      <c r="M206" s="9"/>
      <c r="N206" s="9"/>
      <c r="O206" s="35"/>
      <c r="P206" s="1"/>
    </row>
    <row r="207" spans="1:16" ht="20.100000000000001" customHeight="1" outlineLevel="1">
      <c r="A207" s="10" t="s">
        <v>0</v>
      </c>
      <c r="B207" s="79" t="s">
        <v>636</v>
      </c>
      <c r="C207" s="10" t="s">
        <v>154</v>
      </c>
      <c r="D207" s="11" t="s">
        <v>637</v>
      </c>
      <c r="E207" s="10" t="s">
        <v>152</v>
      </c>
      <c r="F207" s="81">
        <f>'PLANILHA ORIGINAL'!G199*0.4</f>
        <v>3.7640000000000002</v>
      </c>
      <c r="G207" s="373" t="s">
        <v>875</v>
      </c>
      <c r="H207" s="373"/>
      <c r="I207" s="373"/>
      <c r="J207" s="373"/>
      <c r="K207" s="80">
        <v>117.35</v>
      </c>
      <c r="L207" s="206">
        <f>1+INDICE!$H$11</f>
        <v>1.9681656798756928</v>
      </c>
      <c r="M207" s="206">
        <f t="shared" ref="M207:M218" si="27">TRUNC(K207*L207,2)</f>
        <v>230.96</v>
      </c>
      <c r="N207" s="206">
        <f t="shared" ref="N207:N218" si="28">TRUNC(M207+M207*$F$6,2)</f>
        <v>289.85000000000002</v>
      </c>
      <c r="O207" s="206">
        <f t="shared" ref="O207:O218" si="29">N207*F207</f>
        <v>1090.9954000000002</v>
      </c>
    </row>
    <row r="208" spans="1:16" ht="20.100000000000001" customHeight="1" outlineLevel="1">
      <c r="A208" s="10" t="s">
        <v>491</v>
      </c>
      <c r="B208" s="10">
        <v>73675</v>
      </c>
      <c r="C208" s="10" t="s">
        <v>154</v>
      </c>
      <c r="D208" s="11" t="s">
        <v>221</v>
      </c>
      <c r="E208" s="10" t="s">
        <v>155</v>
      </c>
      <c r="F208" s="81">
        <f>'PLANILHA ORIGINAL'!G200*0.4</f>
        <v>125.508</v>
      </c>
      <c r="G208" s="373" t="s">
        <v>875</v>
      </c>
      <c r="H208" s="373"/>
      <c r="I208" s="373"/>
      <c r="J208" s="373"/>
      <c r="K208" s="80">
        <v>57.77</v>
      </c>
      <c r="L208" s="206">
        <f>1+INDICE!$H$11</f>
        <v>1.9681656798756928</v>
      </c>
      <c r="M208" s="206">
        <f t="shared" si="27"/>
        <v>113.7</v>
      </c>
      <c r="N208" s="206">
        <f t="shared" si="28"/>
        <v>142.69</v>
      </c>
      <c r="O208" s="206">
        <f t="shared" si="29"/>
        <v>17908.736519999999</v>
      </c>
    </row>
    <row r="209" spans="1:16" ht="20.100000000000001" customHeight="1" outlineLevel="1">
      <c r="A209" s="10" t="s">
        <v>510</v>
      </c>
      <c r="B209" s="83" t="s">
        <v>663</v>
      </c>
      <c r="C209" s="10" t="s">
        <v>154</v>
      </c>
      <c r="D209" s="105" t="s">
        <v>664</v>
      </c>
      <c r="E209" s="10" t="s">
        <v>155</v>
      </c>
      <c r="F209" s="81">
        <v>18.7</v>
      </c>
      <c r="G209" s="373" t="s">
        <v>875</v>
      </c>
      <c r="H209" s="373"/>
      <c r="I209" s="373"/>
      <c r="J209" s="373"/>
      <c r="K209" s="80">
        <v>26.62</v>
      </c>
      <c r="L209" s="206">
        <f>1+INDICE!$H$11</f>
        <v>1.9681656798756928</v>
      </c>
      <c r="M209" s="206">
        <f t="shared" si="27"/>
        <v>52.39</v>
      </c>
      <c r="N209" s="206">
        <f t="shared" si="28"/>
        <v>65.739999999999995</v>
      </c>
      <c r="O209" s="206">
        <f t="shared" si="29"/>
        <v>1229.338</v>
      </c>
    </row>
    <row r="210" spans="1:16" ht="25.5" customHeight="1" outlineLevel="1">
      <c r="A210" s="10" t="s">
        <v>836</v>
      </c>
      <c r="B210" s="10" t="s">
        <v>437</v>
      </c>
      <c r="C210" s="10" t="s">
        <v>154</v>
      </c>
      <c r="D210" s="11" t="s">
        <v>318</v>
      </c>
      <c r="E210" s="10" t="s">
        <v>155</v>
      </c>
      <c r="F210" s="56">
        <v>250.28</v>
      </c>
      <c r="G210" s="373" t="s">
        <v>875</v>
      </c>
      <c r="H210" s="373"/>
      <c r="I210" s="373"/>
      <c r="J210" s="373"/>
      <c r="K210" s="80">
        <v>50</v>
      </c>
      <c r="L210" s="206">
        <f>1+INDICE!$H$11</f>
        <v>1.9681656798756928</v>
      </c>
      <c r="M210" s="206">
        <f t="shared" si="27"/>
        <v>98.4</v>
      </c>
      <c r="N210" s="206">
        <f t="shared" si="28"/>
        <v>123.49</v>
      </c>
      <c r="O210" s="206">
        <f t="shared" si="29"/>
        <v>30907.0772</v>
      </c>
    </row>
    <row r="211" spans="1:16" ht="20.100000000000001" customHeight="1" outlineLevel="1">
      <c r="A211" s="10" t="s">
        <v>838</v>
      </c>
      <c r="B211" s="10">
        <v>13255</v>
      </c>
      <c r="C211" s="10" t="s">
        <v>154</v>
      </c>
      <c r="D211" s="85" t="s">
        <v>720</v>
      </c>
      <c r="E211" s="84" t="s">
        <v>167</v>
      </c>
      <c r="F211" s="56">
        <v>25.2</v>
      </c>
      <c r="G211" s="373" t="s">
        <v>875</v>
      </c>
      <c r="H211" s="373"/>
      <c r="I211" s="373"/>
      <c r="J211" s="373"/>
      <c r="K211" s="80">
        <v>49.71</v>
      </c>
      <c r="L211" s="206">
        <f>1+INDICE!$H$11</f>
        <v>1.9681656798756928</v>
      </c>
      <c r="M211" s="206">
        <f t="shared" si="27"/>
        <v>97.83</v>
      </c>
      <c r="N211" s="206">
        <f t="shared" si="28"/>
        <v>122.77</v>
      </c>
      <c r="O211" s="206">
        <f t="shared" si="29"/>
        <v>3093.8039999999996</v>
      </c>
      <c r="P211" s="93"/>
    </row>
    <row r="212" spans="1:16" ht="20.100000000000001" customHeight="1" outlineLevel="1">
      <c r="A212" s="10" t="s">
        <v>840</v>
      </c>
      <c r="B212" s="10" t="s">
        <v>5</v>
      </c>
      <c r="C212" s="10"/>
      <c r="D212" s="85" t="s">
        <v>359</v>
      </c>
      <c r="E212" s="84" t="s">
        <v>167</v>
      </c>
      <c r="F212" s="56">
        <v>102</v>
      </c>
      <c r="G212" s="373" t="s">
        <v>893</v>
      </c>
      <c r="H212" s="373"/>
      <c r="I212" s="373"/>
      <c r="J212" s="373"/>
      <c r="K212" s="80">
        <v>350</v>
      </c>
      <c r="L212" s="9">
        <f>1+INDICE!$H$32</f>
        <v>1.260486117699825</v>
      </c>
      <c r="M212" s="206">
        <f t="shared" si="27"/>
        <v>441.17</v>
      </c>
      <c r="N212" s="206">
        <f t="shared" si="28"/>
        <v>553.66</v>
      </c>
      <c r="O212" s="206">
        <f t="shared" si="29"/>
        <v>56473.32</v>
      </c>
      <c r="P212" s="93"/>
    </row>
    <row r="213" spans="1:16" ht="20.100000000000001" customHeight="1" outlineLevel="1">
      <c r="A213" s="10" t="s">
        <v>855</v>
      </c>
      <c r="B213" s="10" t="s">
        <v>1</v>
      </c>
      <c r="C213" s="10" t="s">
        <v>178</v>
      </c>
      <c r="D213" s="11" t="s">
        <v>638</v>
      </c>
      <c r="E213" s="10" t="s">
        <v>155</v>
      </c>
      <c r="F213" s="81">
        <v>2.16</v>
      </c>
      <c r="G213" s="373" t="s">
        <v>876</v>
      </c>
      <c r="H213" s="373"/>
      <c r="I213" s="373"/>
      <c r="J213" s="373"/>
      <c r="K213" s="80">
        <v>188.16</v>
      </c>
      <c r="L213" s="206">
        <f>1+INDICE!$H$18</f>
        <v>1.3281409575525551</v>
      </c>
      <c r="M213" s="206">
        <f t="shared" si="27"/>
        <v>249.9</v>
      </c>
      <c r="N213" s="206">
        <f t="shared" si="28"/>
        <v>313.62</v>
      </c>
      <c r="O213" s="206">
        <f t="shared" si="29"/>
        <v>677.41920000000005</v>
      </c>
    </row>
    <row r="214" spans="1:16" ht="20.100000000000001" customHeight="1" outlineLevel="1">
      <c r="A214" s="10" t="s">
        <v>894</v>
      </c>
      <c r="B214" s="10" t="s">
        <v>1</v>
      </c>
      <c r="C214" s="10" t="s">
        <v>178</v>
      </c>
      <c r="D214" s="11" t="s">
        <v>639</v>
      </c>
      <c r="E214" s="10" t="s">
        <v>155</v>
      </c>
      <c r="F214" s="81">
        <v>1.98</v>
      </c>
      <c r="G214" s="373" t="s">
        <v>876</v>
      </c>
      <c r="H214" s="373"/>
      <c r="I214" s="373"/>
      <c r="J214" s="373"/>
      <c r="K214" s="80">
        <v>188.16</v>
      </c>
      <c r="L214" s="206">
        <f>1+INDICE!$H$18</f>
        <v>1.3281409575525551</v>
      </c>
      <c r="M214" s="206">
        <f t="shared" si="27"/>
        <v>249.9</v>
      </c>
      <c r="N214" s="206">
        <f t="shared" si="28"/>
        <v>313.62</v>
      </c>
      <c r="O214" s="206">
        <f t="shared" si="29"/>
        <v>620.96759999999995</v>
      </c>
    </row>
    <row r="215" spans="1:16" ht="20.100000000000001" customHeight="1" outlineLevel="1">
      <c r="A215" s="10" t="s">
        <v>895</v>
      </c>
      <c r="B215" s="10">
        <v>84194</v>
      </c>
      <c r="C215" s="10" t="s">
        <v>154</v>
      </c>
      <c r="D215" s="85" t="s">
        <v>447</v>
      </c>
      <c r="E215" s="84" t="s">
        <v>167</v>
      </c>
      <c r="F215" s="56">
        <v>3.6</v>
      </c>
      <c r="G215" s="373" t="s">
        <v>875</v>
      </c>
      <c r="H215" s="373"/>
      <c r="I215" s="373"/>
      <c r="J215" s="373"/>
      <c r="K215" s="80">
        <v>9.73</v>
      </c>
      <c r="L215" s="206">
        <f>1+INDICE!$H$11</f>
        <v>1.9681656798756928</v>
      </c>
      <c r="M215" s="206">
        <f t="shared" si="27"/>
        <v>19.149999999999999</v>
      </c>
      <c r="N215" s="206">
        <f t="shared" si="28"/>
        <v>24.03</v>
      </c>
      <c r="O215" s="206">
        <f t="shared" si="29"/>
        <v>86.50800000000001</v>
      </c>
    </row>
    <row r="216" spans="1:16" ht="20.100000000000001" customHeight="1" outlineLevel="1">
      <c r="A216" s="10" t="s">
        <v>983</v>
      </c>
      <c r="B216" s="10" t="s">
        <v>401</v>
      </c>
      <c r="C216" s="10" t="s">
        <v>154</v>
      </c>
      <c r="D216" s="11" t="s">
        <v>640</v>
      </c>
      <c r="E216" s="10" t="s">
        <v>167</v>
      </c>
      <c r="F216" s="56">
        <v>40</v>
      </c>
      <c r="G216" s="373" t="s">
        <v>875</v>
      </c>
      <c r="H216" s="373"/>
      <c r="I216" s="373"/>
      <c r="J216" s="373"/>
      <c r="K216" s="80">
        <v>37.21</v>
      </c>
      <c r="L216" s="206">
        <f>1+INDICE!$H$11</f>
        <v>1.9681656798756928</v>
      </c>
      <c r="M216" s="206">
        <f t="shared" si="27"/>
        <v>73.23</v>
      </c>
      <c r="N216" s="206">
        <f t="shared" si="28"/>
        <v>91.9</v>
      </c>
      <c r="O216" s="206">
        <f t="shared" si="29"/>
        <v>3676</v>
      </c>
    </row>
    <row r="217" spans="1:16" ht="20.100000000000001" customHeight="1" outlineLevel="1">
      <c r="A217" s="10" t="s">
        <v>984</v>
      </c>
      <c r="B217" s="10">
        <v>73692</v>
      </c>
      <c r="C217" s="10" t="s">
        <v>154</v>
      </c>
      <c r="D217" s="11" t="s">
        <v>219</v>
      </c>
      <c r="E217" s="10" t="s">
        <v>152</v>
      </c>
      <c r="F217" s="56">
        <v>48.400000000000006</v>
      </c>
      <c r="G217" s="373" t="s">
        <v>875</v>
      </c>
      <c r="H217" s="373"/>
      <c r="I217" s="373"/>
      <c r="J217" s="373"/>
      <c r="K217" s="80">
        <v>99.8</v>
      </c>
      <c r="L217" s="206">
        <f>1+INDICE!$H$11</f>
        <v>1.9681656798756928</v>
      </c>
      <c r="M217" s="206">
        <f t="shared" si="27"/>
        <v>196.42</v>
      </c>
      <c r="N217" s="206">
        <f t="shared" si="28"/>
        <v>246.5</v>
      </c>
      <c r="O217" s="206">
        <f t="shared" si="29"/>
        <v>11930.600000000002</v>
      </c>
    </row>
    <row r="218" spans="1:16" ht="20.100000000000001" customHeight="1" outlineLevel="1">
      <c r="A218" s="10" t="s">
        <v>985</v>
      </c>
      <c r="B218" s="10" t="s">
        <v>717</v>
      </c>
      <c r="C218" s="10" t="s">
        <v>154</v>
      </c>
      <c r="D218" s="11" t="s">
        <v>602</v>
      </c>
      <c r="E218" s="10" t="s">
        <v>155</v>
      </c>
      <c r="F218" s="56">
        <v>874.95</v>
      </c>
      <c r="G218" s="373" t="s">
        <v>875</v>
      </c>
      <c r="H218" s="373"/>
      <c r="I218" s="373"/>
      <c r="J218" s="373"/>
      <c r="K218" s="80">
        <v>8.7799999999999994</v>
      </c>
      <c r="L218" s="206">
        <f>1+INDICE!$H$11</f>
        <v>1.9681656798756928</v>
      </c>
      <c r="M218" s="206">
        <f t="shared" si="27"/>
        <v>17.28</v>
      </c>
      <c r="N218" s="206">
        <f t="shared" si="28"/>
        <v>21.68</v>
      </c>
      <c r="O218" s="206">
        <f t="shared" si="29"/>
        <v>18968.916000000001</v>
      </c>
    </row>
    <row r="219" spans="1:16" ht="20.100000000000001" customHeight="1" outlineLevel="1">
      <c r="A219" s="374" t="s">
        <v>484</v>
      </c>
      <c r="B219" s="374"/>
      <c r="C219" s="374"/>
      <c r="D219" s="374"/>
      <c r="E219" s="374"/>
      <c r="F219" s="374"/>
      <c r="G219" s="374"/>
      <c r="H219" s="374"/>
      <c r="I219" s="374"/>
      <c r="J219" s="374"/>
      <c r="K219" s="374"/>
      <c r="L219" s="9"/>
      <c r="M219" s="9"/>
      <c r="N219" s="9"/>
      <c r="O219" s="114">
        <f>O218+O217+O216+O215+O214+O213+O212+O211+O210+O209+O205+O204+O203+O200+O199</f>
        <v>181354.05260000002</v>
      </c>
    </row>
    <row r="220" spans="1:16" ht="20.100000000000001" customHeight="1">
      <c r="A220" s="376"/>
      <c r="B220" s="377"/>
      <c r="C220" s="377"/>
      <c r="D220" s="377"/>
      <c r="E220" s="377"/>
      <c r="F220" s="377"/>
      <c r="G220" s="377"/>
      <c r="H220" s="377"/>
      <c r="I220" s="377"/>
      <c r="J220" s="377"/>
      <c r="K220" s="377"/>
      <c r="L220" s="377"/>
      <c r="M220" s="377"/>
      <c r="N220" s="377"/>
      <c r="O220" s="378"/>
    </row>
    <row r="221" spans="1:16" ht="20.100000000000001" customHeight="1">
      <c r="A221" s="44">
        <v>12</v>
      </c>
      <c r="B221" s="44"/>
      <c r="C221" s="44"/>
      <c r="D221" s="18" t="s">
        <v>7</v>
      </c>
      <c r="E221" s="18"/>
      <c r="F221" s="57"/>
      <c r="G221" s="372"/>
      <c r="H221" s="372"/>
      <c r="I221" s="372"/>
      <c r="J221" s="372"/>
      <c r="K221" s="57"/>
      <c r="L221" s="57"/>
      <c r="M221" s="57"/>
      <c r="N221" s="57"/>
      <c r="O221" s="19">
        <f>O238</f>
        <v>171570.01200000002</v>
      </c>
    </row>
    <row r="222" spans="1:16" ht="20.100000000000001" customHeight="1" outlineLevel="1">
      <c r="A222" s="10" t="s">
        <v>8</v>
      </c>
      <c r="B222" s="10" t="s">
        <v>820</v>
      </c>
      <c r="C222" s="10" t="s">
        <v>178</v>
      </c>
      <c r="D222" s="11" t="s">
        <v>9</v>
      </c>
      <c r="E222" s="10" t="s">
        <v>155</v>
      </c>
      <c r="F222" s="56">
        <v>2337.21</v>
      </c>
      <c r="G222" s="373" t="s">
        <v>876</v>
      </c>
      <c r="H222" s="373"/>
      <c r="I222" s="373"/>
      <c r="J222" s="373"/>
      <c r="K222" s="80">
        <v>16.39</v>
      </c>
      <c r="L222" s="206">
        <f>1+INDICE!$H$18</f>
        <v>1.3281409575525551</v>
      </c>
      <c r="M222" s="206">
        <f t="shared" ref="M222:M228" si="30">TRUNC(K222*L222,2)</f>
        <v>21.76</v>
      </c>
      <c r="N222" s="206">
        <f t="shared" ref="N222:N228" si="31">TRUNC(M222+M222*$F$6,2)</f>
        <v>27.3</v>
      </c>
      <c r="O222" s="206">
        <f t="shared" ref="O222:O228" si="32">N222*F222</f>
        <v>63805.833000000006</v>
      </c>
    </row>
    <row r="223" spans="1:16" ht="20.100000000000001" customHeight="1" outlineLevel="1">
      <c r="A223" s="10" t="s">
        <v>10</v>
      </c>
      <c r="B223" s="10" t="s">
        <v>821</v>
      </c>
      <c r="C223" s="10" t="s">
        <v>178</v>
      </c>
      <c r="D223" s="11" t="s">
        <v>232</v>
      </c>
      <c r="E223" s="10" t="s">
        <v>155</v>
      </c>
      <c r="F223" s="56">
        <v>930.54</v>
      </c>
      <c r="G223" s="373" t="s">
        <v>876</v>
      </c>
      <c r="H223" s="373"/>
      <c r="I223" s="373"/>
      <c r="J223" s="373"/>
      <c r="K223" s="80">
        <v>12.94</v>
      </c>
      <c r="L223" s="206">
        <f>1+INDICE!$H$18</f>
        <v>1.3281409575525551</v>
      </c>
      <c r="M223" s="206">
        <f t="shared" si="30"/>
        <v>17.18</v>
      </c>
      <c r="N223" s="206">
        <f t="shared" si="31"/>
        <v>21.56</v>
      </c>
      <c r="O223" s="206">
        <f t="shared" si="32"/>
        <v>20062.442399999996</v>
      </c>
    </row>
    <row r="224" spans="1:16" ht="20.100000000000001" customHeight="1" outlineLevel="1">
      <c r="A224" s="10" t="s">
        <v>11</v>
      </c>
      <c r="B224" s="10">
        <v>88489</v>
      </c>
      <c r="C224" s="10" t="s">
        <v>154</v>
      </c>
      <c r="D224" s="11" t="s">
        <v>234</v>
      </c>
      <c r="E224" s="10" t="s">
        <v>155</v>
      </c>
      <c r="F224" s="56">
        <v>2429.83</v>
      </c>
      <c r="G224" s="373" t="s">
        <v>1102</v>
      </c>
      <c r="H224" s="373"/>
      <c r="I224" s="373"/>
      <c r="J224" s="373"/>
      <c r="K224" s="80">
        <v>12.42</v>
      </c>
      <c r="L224" s="206">
        <f>1+INDICE!$H$39</f>
        <v>1.0742470909077544</v>
      </c>
      <c r="M224" s="206">
        <f t="shared" si="30"/>
        <v>13.34</v>
      </c>
      <c r="N224" s="206">
        <f t="shared" si="31"/>
        <v>16.739999999999998</v>
      </c>
      <c r="O224" s="206">
        <f t="shared" si="32"/>
        <v>40675.354199999994</v>
      </c>
    </row>
    <row r="225" spans="1:16" ht="20.100000000000001" customHeight="1" outlineLevel="1">
      <c r="A225" s="10" t="s">
        <v>12</v>
      </c>
      <c r="B225" s="10">
        <v>88487</v>
      </c>
      <c r="C225" s="10" t="s">
        <v>154</v>
      </c>
      <c r="D225" s="11" t="s">
        <v>233</v>
      </c>
      <c r="E225" s="10" t="s">
        <v>155</v>
      </c>
      <c r="F225" s="56">
        <v>930.54</v>
      </c>
      <c r="G225" s="373" t="s">
        <v>875</v>
      </c>
      <c r="H225" s="373"/>
      <c r="I225" s="373"/>
      <c r="J225" s="373"/>
      <c r="K225" s="80">
        <v>6.29</v>
      </c>
      <c r="L225" s="206">
        <f>1+INDICE!$H$11</f>
        <v>1.9681656798756928</v>
      </c>
      <c r="M225" s="206">
        <f t="shared" si="30"/>
        <v>12.37</v>
      </c>
      <c r="N225" s="206">
        <f t="shared" si="31"/>
        <v>15.52</v>
      </c>
      <c r="O225" s="206">
        <f t="shared" si="32"/>
        <v>14441.980799999999</v>
      </c>
    </row>
    <row r="226" spans="1:16" ht="20.100000000000001" customHeight="1" outlineLevel="1">
      <c r="A226" s="10" t="s">
        <v>13</v>
      </c>
      <c r="B226" s="10" t="s">
        <v>438</v>
      </c>
      <c r="C226" s="10" t="s">
        <v>154</v>
      </c>
      <c r="D226" s="11" t="s">
        <v>14</v>
      </c>
      <c r="E226" s="10" t="s">
        <v>155</v>
      </c>
      <c r="F226" s="56">
        <v>178.92</v>
      </c>
      <c r="G226" s="373" t="s">
        <v>875</v>
      </c>
      <c r="H226" s="373"/>
      <c r="I226" s="373"/>
      <c r="J226" s="373"/>
      <c r="K226" s="80">
        <v>17.13</v>
      </c>
      <c r="L226" s="206">
        <f>1+INDICE!$H$11</f>
        <v>1.9681656798756928</v>
      </c>
      <c r="M226" s="206">
        <f t="shared" si="30"/>
        <v>33.71</v>
      </c>
      <c r="N226" s="206">
        <f t="shared" si="31"/>
        <v>42.3</v>
      </c>
      <c r="O226" s="206">
        <f t="shared" si="32"/>
        <v>7568.3159999999989</v>
      </c>
    </row>
    <row r="227" spans="1:16" ht="20.100000000000001" customHeight="1" outlineLevel="1">
      <c r="A227" s="10" t="s">
        <v>15</v>
      </c>
      <c r="B227" s="10" t="s">
        <v>641</v>
      </c>
      <c r="C227" s="10" t="s">
        <v>154</v>
      </c>
      <c r="D227" s="11" t="s">
        <v>642</v>
      </c>
      <c r="E227" s="10" t="s">
        <v>155</v>
      </c>
      <c r="F227" s="81">
        <v>30.74</v>
      </c>
      <c r="G227" s="373" t="s">
        <v>875</v>
      </c>
      <c r="H227" s="373"/>
      <c r="I227" s="373"/>
      <c r="J227" s="373"/>
      <c r="K227" s="80">
        <v>17.21</v>
      </c>
      <c r="L227" s="206">
        <f>1+INDICE!$H$11</f>
        <v>1.9681656798756928</v>
      </c>
      <c r="M227" s="206">
        <f t="shared" si="30"/>
        <v>33.869999999999997</v>
      </c>
      <c r="N227" s="206">
        <f t="shared" si="31"/>
        <v>42.5</v>
      </c>
      <c r="O227" s="206">
        <f t="shared" si="32"/>
        <v>1306.45</v>
      </c>
    </row>
    <row r="228" spans="1:16" ht="20.100000000000001" customHeight="1" outlineLevel="1">
      <c r="A228" s="10" t="s">
        <v>492</v>
      </c>
      <c r="B228" s="10" t="s">
        <v>625</v>
      </c>
      <c r="C228" s="10" t="s">
        <v>154</v>
      </c>
      <c r="D228" s="11" t="s">
        <v>16</v>
      </c>
      <c r="E228" s="10" t="s">
        <v>155</v>
      </c>
      <c r="F228" s="56">
        <v>92.96</v>
      </c>
      <c r="G228" s="373" t="s">
        <v>875</v>
      </c>
      <c r="H228" s="373"/>
      <c r="I228" s="373"/>
      <c r="J228" s="373"/>
      <c r="K228" s="80">
        <v>12.97</v>
      </c>
      <c r="L228" s="206">
        <f>1+INDICE!$H$11</f>
        <v>1.9681656798756928</v>
      </c>
      <c r="M228" s="206">
        <f t="shared" si="30"/>
        <v>25.52</v>
      </c>
      <c r="N228" s="206">
        <f t="shared" si="31"/>
        <v>32.020000000000003</v>
      </c>
      <c r="O228" s="206">
        <f t="shared" si="32"/>
        <v>2976.5792000000001</v>
      </c>
    </row>
    <row r="229" spans="1:16" ht="20.100000000000001" customHeight="1" outlineLevel="1">
      <c r="A229" s="10"/>
      <c r="B229" s="10"/>
      <c r="C229" s="10"/>
      <c r="D229" s="16" t="s">
        <v>866</v>
      </c>
      <c r="E229" s="10"/>
      <c r="F229" s="56"/>
      <c r="G229" s="383"/>
      <c r="H229" s="383"/>
      <c r="I229" s="383"/>
      <c r="J229" s="383"/>
      <c r="K229" s="80"/>
      <c r="L229" s="9"/>
      <c r="M229" s="9"/>
      <c r="N229" s="9"/>
      <c r="O229" s="35"/>
    </row>
    <row r="230" spans="1:16" ht="20.100000000000001" customHeight="1" outlineLevel="1">
      <c r="A230" s="10" t="s">
        <v>493</v>
      </c>
      <c r="B230" s="10">
        <v>88489</v>
      </c>
      <c r="C230" s="10" t="s">
        <v>154</v>
      </c>
      <c r="D230" s="11" t="s">
        <v>234</v>
      </c>
      <c r="E230" s="10" t="s">
        <v>155</v>
      </c>
      <c r="F230" s="56">
        <v>823.1</v>
      </c>
      <c r="G230" s="373" t="s">
        <v>874</v>
      </c>
      <c r="H230" s="373"/>
      <c r="I230" s="373"/>
      <c r="J230" s="373"/>
      <c r="K230" s="80">
        <v>11.96</v>
      </c>
      <c r="L230" s="9">
        <f>1+INDICE!$H$25</f>
        <v>1.2877159243484133</v>
      </c>
      <c r="M230" s="206">
        <f>TRUNC(K230*L230,2)</f>
        <v>15.4</v>
      </c>
      <c r="N230" s="206">
        <f>TRUNC(M230+M230*$F$6,2)</f>
        <v>19.32</v>
      </c>
      <c r="O230" s="206">
        <f>N230*F230</f>
        <v>15902.292000000001</v>
      </c>
    </row>
    <row r="231" spans="1:16" ht="20.100000000000001" customHeight="1" outlineLevel="1">
      <c r="A231" s="5"/>
      <c r="B231" s="5"/>
      <c r="C231" s="5"/>
      <c r="D231" s="6" t="s">
        <v>833</v>
      </c>
      <c r="E231" s="25"/>
      <c r="F231" s="95"/>
      <c r="G231" s="383"/>
      <c r="H231" s="383"/>
      <c r="I231" s="383"/>
      <c r="J231" s="383"/>
      <c r="K231" s="80"/>
      <c r="L231" s="9"/>
      <c r="M231" s="9"/>
      <c r="N231" s="9"/>
      <c r="O231" s="35"/>
    </row>
    <row r="232" spans="1:16" ht="20.100000000000001" customHeight="1" outlineLevel="1">
      <c r="A232" s="10" t="s">
        <v>836</v>
      </c>
      <c r="B232" s="10" t="s">
        <v>834</v>
      </c>
      <c r="C232" s="10" t="s">
        <v>178</v>
      </c>
      <c r="D232" s="11" t="s">
        <v>835</v>
      </c>
      <c r="E232" s="10" t="s">
        <v>155</v>
      </c>
      <c r="F232" s="81">
        <v>0</v>
      </c>
      <c r="G232" s="373" t="s">
        <v>876</v>
      </c>
      <c r="H232" s="373"/>
      <c r="I232" s="373"/>
      <c r="J232" s="373"/>
      <c r="K232" s="80">
        <v>30.87</v>
      </c>
      <c r="L232" s="206">
        <f>1+INDICE!$H$18</f>
        <v>1.3281409575525551</v>
      </c>
      <c r="M232" s="206">
        <f t="shared" ref="M232" si="33">TRUNC(K232*L232,2)</f>
        <v>40.99</v>
      </c>
      <c r="N232" s="206">
        <f t="shared" ref="N232" si="34">TRUNC(M232+M232*$F$6,2)</f>
        <v>51.44</v>
      </c>
      <c r="O232" s="206">
        <f t="shared" ref="O232:O237" si="35">N232*F232</f>
        <v>0</v>
      </c>
    </row>
    <row r="233" spans="1:16" ht="20.100000000000001" customHeight="1" outlineLevel="1">
      <c r="A233" s="10" t="s">
        <v>838</v>
      </c>
      <c r="B233" s="10" t="s">
        <v>713</v>
      </c>
      <c r="C233" s="10" t="s">
        <v>154</v>
      </c>
      <c r="D233" s="11" t="s">
        <v>837</v>
      </c>
      <c r="E233" s="10" t="s">
        <v>155</v>
      </c>
      <c r="F233" s="81">
        <v>0</v>
      </c>
      <c r="G233" s="373" t="s">
        <v>875</v>
      </c>
      <c r="H233" s="373"/>
      <c r="I233" s="373"/>
      <c r="J233" s="373"/>
      <c r="K233" s="80">
        <v>6.67</v>
      </c>
      <c r="L233" s="206">
        <f>1+INDICE!$H$11</f>
        <v>1.9681656798756928</v>
      </c>
      <c r="M233" s="206">
        <f>TRUNC(K233*L233,2)</f>
        <v>13.12</v>
      </c>
      <c r="N233" s="206">
        <f>TRUNC(M233+M233*$F$6,2)</f>
        <v>16.46</v>
      </c>
      <c r="O233" s="206">
        <f t="shared" si="35"/>
        <v>0</v>
      </c>
    </row>
    <row r="234" spans="1:16" ht="20.100000000000001" customHeight="1" outlineLevel="1">
      <c r="A234" s="10" t="s">
        <v>840</v>
      </c>
      <c r="B234" s="10">
        <v>79460</v>
      </c>
      <c r="C234" s="10" t="s">
        <v>154</v>
      </c>
      <c r="D234" s="11" t="s">
        <v>839</v>
      </c>
      <c r="E234" s="10" t="s">
        <v>155</v>
      </c>
      <c r="F234" s="81">
        <v>0</v>
      </c>
      <c r="G234" s="373" t="s">
        <v>875</v>
      </c>
      <c r="H234" s="373"/>
      <c r="I234" s="373"/>
      <c r="J234" s="373"/>
      <c r="K234" s="80">
        <v>34.64</v>
      </c>
      <c r="L234" s="206">
        <f>1+INDICE!$H$11</f>
        <v>1.9681656798756928</v>
      </c>
      <c r="M234" s="206">
        <f>TRUNC(K234*L234,2)</f>
        <v>68.17</v>
      </c>
      <c r="N234" s="206">
        <f>TRUNC(M234+M234*$F$6,2)</f>
        <v>85.55</v>
      </c>
      <c r="O234" s="206">
        <f t="shared" si="35"/>
        <v>0</v>
      </c>
    </row>
    <row r="235" spans="1:16" ht="20.100000000000001" customHeight="1" outlineLevel="1">
      <c r="A235" s="10" t="s">
        <v>855</v>
      </c>
      <c r="B235" s="10" t="s">
        <v>714</v>
      </c>
      <c r="C235" s="10" t="s">
        <v>154</v>
      </c>
      <c r="D235" s="11" t="s">
        <v>841</v>
      </c>
      <c r="E235" s="10" t="s">
        <v>155</v>
      </c>
      <c r="F235" s="81">
        <v>0</v>
      </c>
      <c r="G235" s="373" t="s">
        <v>875</v>
      </c>
      <c r="H235" s="373"/>
      <c r="I235" s="373"/>
      <c r="J235" s="373"/>
      <c r="K235" s="80">
        <v>18.45</v>
      </c>
      <c r="L235" s="206">
        <f>1+INDICE!$H$11</f>
        <v>1.9681656798756928</v>
      </c>
      <c r="M235" s="206">
        <f>TRUNC(K235*L235,2)</f>
        <v>36.31</v>
      </c>
      <c r="N235" s="206">
        <f>TRUNC(M235+M235*$F$6,2)</f>
        <v>45.56</v>
      </c>
      <c r="O235" s="206">
        <f t="shared" si="35"/>
        <v>0</v>
      </c>
    </row>
    <row r="236" spans="1:16" s="234" customFormat="1" ht="20.100000000000001" customHeight="1" outlineLevel="1">
      <c r="A236" s="343" t="s">
        <v>511</v>
      </c>
      <c r="B236" s="343" t="s">
        <v>820</v>
      </c>
      <c r="C236" s="343" t="s">
        <v>178</v>
      </c>
      <c r="D236" s="344" t="s">
        <v>9</v>
      </c>
      <c r="E236" s="343" t="s">
        <v>155</v>
      </c>
      <c r="F236" s="345">
        <v>103.62</v>
      </c>
      <c r="G236" s="382" t="s">
        <v>876</v>
      </c>
      <c r="H236" s="382"/>
      <c r="I236" s="382"/>
      <c r="J236" s="382"/>
      <c r="K236" s="232">
        <v>16.39</v>
      </c>
      <c r="L236" s="233">
        <f>1+INDICE!$H$18</f>
        <v>1.3281409575525551</v>
      </c>
      <c r="M236" s="233">
        <f>TRUNC(K236*L236,2)</f>
        <v>21.76</v>
      </c>
      <c r="N236" s="233">
        <f>TRUNC(M236+M236*$F$6,2)</f>
        <v>27.3</v>
      </c>
      <c r="O236" s="233">
        <f t="shared" si="35"/>
        <v>2828.826</v>
      </c>
    </row>
    <row r="237" spans="1:16" s="234" customFormat="1" ht="20.100000000000001" customHeight="1" outlineLevel="1">
      <c r="A237" s="343" t="s">
        <v>512</v>
      </c>
      <c r="B237" s="343">
        <v>88489</v>
      </c>
      <c r="C237" s="343" t="s">
        <v>154</v>
      </c>
      <c r="D237" s="344" t="s">
        <v>234</v>
      </c>
      <c r="E237" s="343" t="s">
        <v>155</v>
      </c>
      <c r="F237" s="345">
        <v>103.62</v>
      </c>
      <c r="G237" s="382" t="s">
        <v>874</v>
      </c>
      <c r="H237" s="382"/>
      <c r="I237" s="382"/>
      <c r="J237" s="382"/>
      <c r="K237" s="232">
        <v>11.96</v>
      </c>
      <c r="L237" s="233">
        <f>1+INDICE!$H$25</f>
        <v>1.2877159243484133</v>
      </c>
      <c r="M237" s="233">
        <f>TRUNC(K237*L237,2)</f>
        <v>15.4</v>
      </c>
      <c r="N237" s="233">
        <f>TRUNC(M237+M237*$F$6,2)</f>
        <v>19.32</v>
      </c>
      <c r="O237" s="233">
        <f t="shared" si="35"/>
        <v>2001.9384000000002</v>
      </c>
    </row>
    <row r="238" spans="1:16" ht="20.100000000000001" customHeight="1" outlineLevel="1">
      <c r="A238" s="374" t="s">
        <v>484</v>
      </c>
      <c r="B238" s="374"/>
      <c r="C238" s="374"/>
      <c r="D238" s="374"/>
      <c r="E238" s="374"/>
      <c r="F238" s="374"/>
      <c r="G238" s="374"/>
      <c r="H238" s="374"/>
      <c r="I238" s="374"/>
      <c r="J238" s="374"/>
      <c r="K238" s="374"/>
      <c r="L238" s="9"/>
      <c r="M238" s="9"/>
      <c r="N238" s="9"/>
      <c r="O238" s="114">
        <f>O237+O236+O230+O228+O227+O226+O225+O224+O223+O222</f>
        <v>171570.01200000002</v>
      </c>
    </row>
    <row r="239" spans="1:16" s="26" customFormat="1" ht="20.100000000000001" customHeight="1">
      <c r="A239" s="376"/>
      <c r="B239" s="377"/>
      <c r="C239" s="377"/>
      <c r="D239" s="377"/>
      <c r="E239" s="377"/>
      <c r="F239" s="377"/>
      <c r="G239" s="377"/>
      <c r="H239" s="377"/>
      <c r="I239" s="377"/>
      <c r="J239" s="377"/>
      <c r="K239" s="377"/>
      <c r="L239" s="377"/>
      <c r="M239" s="377"/>
      <c r="N239" s="377"/>
      <c r="O239" s="378"/>
      <c r="P239" s="1"/>
    </row>
    <row r="240" spans="1:16" ht="20.100000000000001" customHeight="1">
      <c r="A240" s="44">
        <v>13</v>
      </c>
      <c r="B240" s="44"/>
      <c r="C240" s="44"/>
      <c r="D240" s="18" t="s">
        <v>96</v>
      </c>
      <c r="E240" s="18"/>
      <c r="F240" s="57"/>
      <c r="G240" s="372"/>
      <c r="H240" s="372"/>
      <c r="I240" s="372"/>
      <c r="J240" s="372"/>
      <c r="K240" s="57"/>
      <c r="L240" s="57"/>
      <c r="M240" s="57"/>
      <c r="N240" s="57"/>
      <c r="O240" s="19">
        <f>O274</f>
        <v>28000.610999999997</v>
      </c>
    </row>
    <row r="241" spans="1:16" s="26" customFormat="1" ht="20.100000000000001" customHeight="1" outlineLevel="1">
      <c r="A241" s="47"/>
      <c r="B241" s="47"/>
      <c r="C241" s="47"/>
      <c r="D241" s="28" t="s">
        <v>33</v>
      </c>
      <c r="E241" s="25"/>
      <c r="F241" s="64"/>
      <c r="G241" s="375"/>
      <c r="H241" s="375"/>
      <c r="I241" s="375"/>
      <c r="J241" s="375"/>
      <c r="K241" s="64"/>
      <c r="L241" s="9"/>
      <c r="M241" s="9"/>
      <c r="N241" s="9"/>
      <c r="O241" s="9"/>
      <c r="P241" s="1"/>
    </row>
    <row r="242" spans="1:16" s="26" customFormat="1" ht="20.100000000000001" customHeight="1" outlineLevel="1">
      <c r="A242" s="24" t="s">
        <v>58</v>
      </c>
      <c r="B242" s="24" t="s">
        <v>457</v>
      </c>
      <c r="C242" s="24" t="s">
        <v>154</v>
      </c>
      <c r="D242" s="23" t="s">
        <v>272</v>
      </c>
      <c r="E242" s="24" t="s">
        <v>149</v>
      </c>
      <c r="F242" s="68">
        <v>1</v>
      </c>
      <c r="G242" s="373" t="s">
        <v>875</v>
      </c>
      <c r="H242" s="373"/>
      <c r="I242" s="373"/>
      <c r="J242" s="373"/>
      <c r="K242" s="80">
        <v>31.31</v>
      </c>
      <c r="L242" s="206">
        <f>1+INDICE!$H$11</f>
        <v>1.9681656798756928</v>
      </c>
      <c r="M242" s="206">
        <f t="shared" ref="M242:M263" si="36">TRUNC(K242*L242,2)</f>
        <v>61.62</v>
      </c>
      <c r="N242" s="206">
        <f t="shared" ref="N242:N263" si="37">TRUNC(M242+M242*$F$6,2)</f>
        <v>77.33</v>
      </c>
      <c r="O242" s="206">
        <f t="shared" ref="O242:O263" si="38">N242*F242</f>
        <v>77.33</v>
      </c>
      <c r="P242" s="1"/>
    </row>
    <row r="243" spans="1:16" s="26" customFormat="1" ht="20.100000000000001" customHeight="1" outlineLevel="1">
      <c r="A243" s="24" t="s">
        <v>18</v>
      </c>
      <c r="B243" s="8" t="s">
        <v>458</v>
      </c>
      <c r="C243" s="24" t="s">
        <v>154</v>
      </c>
      <c r="D243" s="23" t="s">
        <v>718</v>
      </c>
      <c r="E243" s="24" t="s">
        <v>149</v>
      </c>
      <c r="F243" s="68">
        <v>5</v>
      </c>
      <c r="G243" s="373" t="s">
        <v>875</v>
      </c>
      <c r="H243" s="373"/>
      <c r="I243" s="373"/>
      <c r="J243" s="373"/>
      <c r="K243" s="80">
        <v>54.95</v>
      </c>
      <c r="L243" s="206">
        <f>1+INDICE!$H$11</f>
        <v>1.9681656798756928</v>
      </c>
      <c r="M243" s="206">
        <f t="shared" si="36"/>
        <v>108.15</v>
      </c>
      <c r="N243" s="206">
        <f t="shared" si="37"/>
        <v>135.72</v>
      </c>
      <c r="O243" s="206">
        <f t="shared" si="38"/>
        <v>678.6</v>
      </c>
      <c r="P243" s="1"/>
    </row>
    <row r="244" spans="1:16" s="26" customFormat="1" ht="20.100000000000001" customHeight="1" outlineLevel="1">
      <c r="A244" s="24" t="s">
        <v>63</v>
      </c>
      <c r="B244" s="24" t="s">
        <v>459</v>
      </c>
      <c r="C244" s="24" t="s">
        <v>154</v>
      </c>
      <c r="D244" s="23" t="s">
        <v>719</v>
      </c>
      <c r="E244" s="24" t="s">
        <v>149</v>
      </c>
      <c r="F244" s="68">
        <v>2</v>
      </c>
      <c r="G244" s="373" t="s">
        <v>875</v>
      </c>
      <c r="H244" s="373"/>
      <c r="I244" s="373"/>
      <c r="J244" s="373"/>
      <c r="K244" s="80">
        <v>63.12</v>
      </c>
      <c r="L244" s="206">
        <f>1+INDICE!$H$11</f>
        <v>1.9681656798756928</v>
      </c>
      <c r="M244" s="206">
        <f t="shared" si="36"/>
        <v>124.23</v>
      </c>
      <c r="N244" s="206">
        <f t="shared" si="37"/>
        <v>155.9</v>
      </c>
      <c r="O244" s="206">
        <f t="shared" si="38"/>
        <v>311.8</v>
      </c>
      <c r="P244" s="1"/>
    </row>
    <row r="245" spans="1:16" s="26" customFormat="1" ht="20.100000000000001" customHeight="1" outlineLevel="1">
      <c r="A245" s="24" t="s">
        <v>70</v>
      </c>
      <c r="B245" s="24" t="s">
        <v>460</v>
      </c>
      <c r="C245" s="24" t="s">
        <v>154</v>
      </c>
      <c r="D245" s="23" t="s">
        <v>273</v>
      </c>
      <c r="E245" s="24" t="s">
        <v>149</v>
      </c>
      <c r="F245" s="68">
        <v>1</v>
      </c>
      <c r="G245" s="373" t="s">
        <v>875</v>
      </c>
      <c r="H245" s="373"/>
      <c r="I245" s="373"/>
      <c r="J245" s="373"/>
      <c r="K245" s="80">
        <v>82.86</v>
      </c>
      <c r="L245" s="206">
        <f>1+INDICE!$H$11</f>
        <v>1.9681656798756928</v>
      </c>
      <c r="M245" s="206">
        <f t="shared" si="36"/>
        <v>163.08000000000001</v>
      </c>
      <c r="N245" s="206">
        <f t="shared" si="37"/>
        <v>204.66</v>
      </c>
      <c r="O245" s="206">
        <f t="shared" si="38"/>
        <v>204.66</v>
      </c>
      <c r="P245" s="1"/>
    </row>
    <row r="246" spans="1:16" s="26" customFormat="1" ht="20.100000000000001" customHeight="1" outlineLevel="1">
      <c r="A246" s="24" t="s">
        <v>84</v>
      </c>
      <c r="B246" s="24" t="s">
        <v>461</v>
      </c>
      <c r="C246" s="24" t="s">
        <v>154</v>
      </c>
      <c r="D246" s="23" t="s">
        <v>274</v>
      </c>
      <c r="E246" s="24" t="s">
        <v>149</v>
      </c>
      <c r="F246" s="68">
        <v>1</v>
      </c>
      <c r="G246" s="373" t="s">
        <v>875</v>
      </c>
      <c r="H246" s="373"/>
      <c r="I246" s="373"/>
      <c r="J246" s="373"/>
      <c r="K246" s="80">
        <v>180.59</v>
      </c>
      <c r="L246" s="206">
        <f>1+INDICE!$H$11</f>
        <v>1.9681656798756928</v>
      </c>
      <c r="M246" s="206">
        <f t="shared" si="36"/>
        <v>355.43</v>
      </c>
      <c r="N246" s="206">
        <f t="shared" si="37"/>
        <v>446.06</v>
      </c>
      <c r="O246" s="206">
        <f t="shared" si="38"/>
        <v>446.06</v>
      </c>
      <c r="P246" s="1"/>
    </row>
    <row r="247" spans="1:16" s="26" customFormat="1" ht="20.100000000000001" customHeight="1" outlineLevel="1">
      <c r="A247" s="24" t="s">
        <v>513</v>
      </c>
      <c r="B247" s="24" t="s">
        <v>462</v>
      </c>
      <c r="C247" s="24" t="s">
        <v>154</v>
      </c>
      <c r="D247" s="20" t="s">
        <v>275</v>
      </c>
      <c r="E247" s="8" t="s">
        <v>149</v>
      </c>
      <c r="F247" s="60">
        <v>23</v>
      </c>
      <c r="G247" s="373" t="s">
        <v>875</v>
      </c>
      <c r="H247" s="373"/>
      <c r="I247" s="373"/>
      <c r="J247" s="373"/>
      <c r="K247" s="80">
        <v>54.85</v>
      </c>
      <c r="L247" s="206">
        <f>1+INDICE!$H$11</f>
        <v>1.9681656798756928</v>
      </c>
      <c r="M247" s="206">
        <f t="shared" si="36"/>
        <v>107.95</v>
      </c>
      <c r="N247" s="206">
        <f t="shared" si="37"/>
        <v>135.47</v>
      </c>
      <c r="O247" s="206">
        <f t="shared" si="38"/>
        <v>3115.81</v>
      </c>
      <c r="P247" s="1"/>
    </row>
    <row r="248" spans="1:16" s="26" customFormat="1" ht="20.100000000000001" customHeight="1" outlineLevel="1">
      <c r="A248" s="24" t="s">
        <v>514</v>
      </c>
      <c r="B248" s="24">
        <v>73664</v>
      </c>
      <c r="C248" s="24" t="s">
        <v>154</v>
      </c>
      <c r="D248" s="20" t="s">
        <v>276</v>
      </c>
      <c r="E248" s="8" t="s">
        <v>149</v>
      </c>
      <c r="F248" s="60">
        <v>14</v>
      </c>
      <c r="G248" s="373" t="s">
        <v>875</v>
      </c>
      <c r="H248" s="373"/>
      <c r="I248" s="373"/>
      <c r="J248" s="373"/>
      <c r="K248" s="80">
        <v>52.52</v>
      </c>
      <c r="L248" s="206">
        <f>1+INDICE!$H$11</f>
        <v>1.9681656798756928</v>
      </c>
      <c r="M248" s="206">
        <f t="shared" si="36"/>
        <v>103.36</v>
      </c>
      <c r="N248" s="206">
        <f t="shared" si="37"/>
        <v>129.71</v>
      </c>
      <c r="O248" s="206">
        <f t="shared" si="38"/>
        <v>1815.94</v>
      </c>
      <c r="P248" s="1"/>
    </row>
    <row r="249" spans="1:16" s="26" customFormat="1" ht="20.100000000000001" customHeight="1" outlineLevel="1">
      <c r="A249" s="24" t="s">
        <v>515</v>
      </c>
      <c r="B249" s="24" t="s">
        <v>463</v>
      </c>
      <c r="C249" s="24" t="s">
        <v>154</v>
      </c>
      <c r="D249" s="20" t="s">
        <v>334</v>
      </c>
      <c r="E249" s="8" t="s">
        <v>149</v>
      </c>
      <c r="F249" s="60">
        <v>8</v>
      </c>
      <c r="G249" s="373" t="s">
        <v>875</v>
      </c>
      <c r="H249" s="373"/>
      <c r="I249" s="373"/>
      <c r="J249" s="373"/>
      <c r="K249" s="80">
        <v>62.34</v>
      </c>
      <c r="L249" s="206">
        <f>1+INDICE!$H$11</f>
        <v>1.9681656798756928</v>
      </c>
      <c r="M249" s="206">
        <f t="shared" si="36"/>
        <v>122.69</v>
      </c>
      <c r="N249" s="206">
        <f t="shared" si="37"/>
        <v>153.97</v>
      </c>
      <c r="O249" s="206">
        <f t="shared" si="38"/>
        <v>1231.76</v>
      </c>
      <c r="P249" s="1"/>
    </row>
    <row r="250" spans="1:16" s="26" customFormat="1" ht="20.100000000000001" customHeight="1" outlineLevel="1">
      <c r="A250" s="24" t="s">
        <v>516</v>
      </c>
      <c r="B250" s="24" t="s">
        <v>434</v>
      </c>
      <c r="C250" s="24" t="s">
        <v>154</v>
      </c>
      <c r="D250" s="20" t="s">
        <v>328</v>
      </c>
      <c r="E250" s="8" t="s">
        <v>149</v>
      </c>
      <c r="F250" s="60">
        <v>1</v>
      </c>
      <c r="G250" s="373" t="s">
        <v>875</v>
      </c>
      <c r="H250" s="373"/>
      <c r="I250" s="373"/>
      <c r="J250" s="373"/>
      <c r="K250" s="80">
        <v>100.16</v>
      </c>
      <c r="L250" s="206">
        <f>1+INDICE!$H$11</f>
        <v>1.9681656798756928</v>
      </c>
      <c r="M250" s="206">
        <f t="shared" si="36"/>
        <v>197.13</v>
      </c>
      <c r="N250" s="206">
        <f t="shared" si="37"/>
        <v>247.39</v>
      </c>
      <c r="O250" s="206">
        <f t="shared" si="38"/>
        <v>247.39</v>
      </c>
      <c r="P250" s="1"/>
    </row>
    <row r="251" spans="1:16" s="170" customFormat="1" ht="20.100000000000001" customHeight="1" outlineLevel="1">
      <c r="A251" s="165" t="s">
        <v>517</v>
      </c>
      <c r="B251" s="165" t="s">
        <v>464</v>
      </c>
      <c r="C251" s="165" t="s">
        <v>154</v>
      </c>
      <c r="D251" s="342" t="s">
        <v>277</v>
      </c>
      <c r="E251" s="165" t="s">
        <v>167</v>
      </c>
      <c r="F251" s="167">
        <f>'PLANILHA ORIGINAL'!G241*0.3</f>
        <v>66.599999999999994</v>
      </c>
      <c r="G251" s="380" t="s">
        <v>875</v>
      </c>
      <c r="H251" s="380"/>
      <c r="I251" s="380"/>
      <c r="J251" s="380"/>
      <c r="K251" s="168">
        <v>15.3</v>
      </c>
      <c r="L251" s="169">
        <f>1+INDICE!$H$11</f>
        <v>1.9681656798756928</v>
      </c>
      <c r="M251" s="169">
        <f t="shared" si="36"/>
        <v>30.11</v>
      </c>
      <c r="N251" s="169">
        <f t="shared" si="37"/>
        <v>37.78</v>
      </c>
      <c r="O251" s="169">
        <f t="shared" si="38"/>
        <v>2516.1479999999997</v>
      </c>
    </row>
    <row r="252" spans="1:16" s="170" customFormat="1" ht="20.100000000000001" customHeight="1" outlineLevel="1">
      <c r="A252" s="165" t="s">
        <v>518</v>
      </c>
      <c r="B252" s="165" t="s">
        <v>465</v>
      </c>
      <c r="C252" s="165" t="s">
        <v>154</v>
      </c>
      <c r="D252" s="342" t="s">
        <v>278</v>
      </c>
      <c r="E252" s="165" t="s">
        <v>167</v>
      </c>
      <c r="F252" s="167">
        <f>'PLANILHA ORIGINAL'!G242*0.3</f>
        <v>16.2</v>
      </c>
      <c r="G252" s="380" t="s">
        <v>875</v>
      </c>
      <c r="H252" s="380"/>
      <c r="I252" s="380"/>
      <c r="J252" s="380"/>
      <c r="K252" s="168">
        <v>21.56</v>
      </c>
      <c r="L252" s="169">
        <f>1+INDICE!$H$11</f>
        <v>1.9681656798756928</v>
      </c>
      <c r="M252" s="169">
        <f t="shared" si="36"/>
        <v>42.43</v>
      </c>
      <c r="N252" s="169">
        <f t="shared" si="37"/>
        <v>53.24</v>
      </c>
      <c r="O252" s="169">
        <f t="shared" si="38"/>
        <v>862.48799999999994</v>
      </c>
    </row>
    <row r="253" spans="1:16" s="170" customFormat="1" ht="20.100000000000001" customHeight="1" outlineLevel="1">
      <c r="A253" s="165" t="s">
        <v>519</v>
      </c>
      <c r="B253" s="165" t="s">
        <v>466</v>
      </c>
      <c r="C253" s="165" t="s">
        <v>154</v>
      </c>
      <c r="D253" s="342" t="s">
        <v>279</v>
      </c>
      <c r="E253" s="165" t="s">
        <v>167</v>
      </c>
      <c r="F253" s="167">
        <f>'PLANILHA ORIGINAL'!G243*0.3</f>
        <v>9</v>
      </c>
      <c r="G253" s="380" t="s">
        <v>875</v>
      </c>
      <c r="H253" s="380"/>
      <c r="I253" s="380"/>
      <c r="J253" s="380"/>
      <c r="K253" s="168">
        <v>26.26</v>
      </c>
      <c r="L253" s="169">
        <f>1+INDICE!$H$11</f>
        <v>1.9681656798756928</v>
      </c>
      <c r="M253" s="169">
        <f t="shared" si="36"/>
        <v>51.68</v>
      </c>
      <c r="N253" s="169">
        <f t="shared" si="37"/>
        <v>64.849999999999994</v>
      </c>
      <c r="O253" s="169">
        <f t="shared" si="38"/>
        <v>583.65</v>
      </c>
    </row>
    <row r="254" spans="1:16" s="170" customFormat="1" ht="20.100000000000001" customHeight="1" outlineLevel="1">
      <c r="A254" s="165" t="s">
        <v>520</v>
      </c>
      <c r="B254" s="165" t="s">
        <v>467</v>
      </c>
      <c r="C254" s="165" t="s">
        <v>154</v>
      </c>
      <c r="D254" s="342" t="s">
        <v>280</v>
      </c>
      <c r="E254" s="165" t="s">
        <v>167</v>
      </c>
      <c r="F254" s="167">
        <f>'PLANILHA ORIGINAL'!G244*0.3</f>
        <v>19.8</v>
      </c>
      <c r="G254" s="380" t="s">
        <v>875</v>
      </c>
      <c r="H254" s="380"/>
      <c r="I254" s="380"/>
      <c r="J254" s="380"/>
      <c r="K254" s="168">
        <v>30.22</v>
      </c>
      <c r="L254" s="169">
        <f>1+INDICE!$H$11</f>
        <v>1.9681656798756928</v>
      </c>
      <c r="M254" s="169">
        <f t="shared" si="36"/>
        <v>59.47</v>
      </c>
      <c r="N254" s="169">
        <f t="shared" si="37"/>
        <v>74.63</v>
      </c>
      <c r="O254" s="169">
        <f t="shared" si="38"/>
        <v>1477.674</v>
      </c>
    </row>
    <row r="255" spans="1:16" s="170" customFormat="1" ht="20.100000000000001" customHeight="1" outlineLevel="1">
      <c r="A255" s="165" t="s">
        <v>521</v>
      </c>
      <c r="B255" s="165" t="s">
        <v>468</v>
      </c>
      <c r="C255" s="165" t="s">
        <v>154</v>
      </c>
      <c r="D255" s="342" t="s">
        <v>281</v>
      </c>
      <c r="E255" s="165" t="s">
        <v>167</v>
      </c>
      <c r="F255" s="167">
        <f>'PLANILHA ORIGINAL'!G245*0.3</f>
        <v>10.799999999999999</v>
      </c>
      <c r="G255" s="380" t="s">
        <v>875</v>
      </c>
      <c r="H255" s="380"/>
      <c r="I255" s="380"/>
      <c r="J255" s="380"/>
      <c r="K255" s="168">
        <v>44.7</v>
      </c>
      <c r="L255" s="169">
        <f>1+INDICE!$H$11</f>
        <v>1.9681656798756928</v>
      </c>
      <c r="M255" s="169">
        <f t="shared" si="36"/>
        <v>87.97</v>
      </c>
      <c r="N255" s="169">
        <f t="shared" si="37"/>
        <v>110.4</v>
      </c>
      <c r="O255" s="169">
        <f t="shared" si="38"/>
        <v>1192.32</v>
      </c>
    </row>
    <row r="256" spans="1:16" s="170" customFormat="1" ht="20.100000000000001" customHeight="1" outlineLevel="1">
      <c r="A256" s="165" t="s">
        <v>986</v>
      </c>
      <c r="B256" s="165" t="s">
        <v>469</v>
      </c>
      <c r="C256" s="165" t="s">
        <v>154</v>
      </c>
      <c r="D256" s="342" t="s">
        <v>282</v>
      </c>
      <c r="E256" s="165" t="s">
        <v>167</v>
      </c>
      <c r="F256" s="167">
        <f>'PLANILHA ORIGINAL'!G246*0.3</f>
        <v>16.2</v>
      </c>
      <c r="G256" s="380" t="s">
        <v>875</v>
      </c>
      <c r="H256" s="380"/>
      <c r="I256" s="380"/>
      <c r="J256" s="380"/>
      <c r="K256" s="168">
        <v>61.25</v>
      </c>
      <c r="L256" s="169">
        <f>1+INDICE!$H$11</f>
        <v>1.9681656798756928</v>
      </c>
      <c r="M256" s="169">
        <f t="shared" si="36"/>
        <v>120.55</v>
      </c>
      <c r="N256" s="169">
        <f t="shared" si="37"/>
        <v>151.29</v>
      </c>
      <c r="O256" s="169">
        <f t="shared" si="38"/>
        <v>2450.8979999999997</v>
      </c>
    </row>
    <row r="257" spans="1:16" s="26" customFormat="1" ht="30.75" customHeight="1" outlineLevel="1">
      <c r="A257" s="24" t="s">
        <v>987</v>
      </c>
      <c r="B257" s="8">
        <v>40729</v>
      </c>
      <c r="C257" s="8" t="s">
        <v>154</v>
      </c>
      <c r="D257" s="20" t="s">
        <v>240</v>
      </c>
      <c r="E257" s="8" t="s">
        <v>149</v>
      </c>
      <c r="F257" s="60">
        <v>14</v>
      </c>
      <c r="G257" s="373" t="s">
        <v>875</v>
      </c>
      <c r="H257" s="373"/>
      <c r="I257" s="373"/>
      <c r="J257" s="373"/>
      <c r="K257" s="80">
        <v>153.38999999999999</v>
      </c>
      <c r="L257" s="206">
        <f>1+INDICE!$H$11</f>
        <v>1.9681656798756928</v>
      </c>
      <c r="M257" s="206">
        <f t="shared" si="36"/>
        <v>301.89</v>
      </c>
      <c r="N257" s="206">
        <f t="shared" si="37"/>
        <v>378.87</v>
      </c>
      <c r="O257" s="206">
        <f t="shared" si="38"/>
        <v>5304.18</v>
      </c>
      <c r="P257" s="1"/>
    </row>
    <row r="258" spans="1:16" s="26" customFormat="1" ht="20.100000000000001" customHeight="1" outlineLevel="1">
      <c r="A258" s="24" t="s">
        <v>988</v>
      </c>
      <c r="B258" s="8" t="s">
        <v>430</v>
      </c>
      <c r="C258" s="8" t="s">
        <v>154</v>
      </c>
      <c r="D258" s="7" t="s">
        <v>45</v>
      </c>
      <c r="E258" s="8" t="s">
        <v>149</v>
      </c>
      <c r="F258" s="60">
        <v>1</v>
      </c>
      <c r="G258" s="373" t="s">
        <v>875</v>
      </c>
      <c r="H258" s="373"/>
      <c r="I258" s="373"/>
      <c r="J258" s="373"/>
      <c r="K258" s="80">
        <v>43.08</v>
      </c>
      <c r="L258" s="206">
        <f>1+INDICE!$H$11</f>
        <v>1.9681656798756928</v>
      </c>
      <c r="M258" s="206">
        <f t="shared" si="36"/>
        <v>84.78</v>
      </c>
      <c r="N258" s="206">
        <f t="shared" si="37"/>
        <v>106.39</v>
      </c>
      <c r="O258" s="206">
        <f t="shared" si="38"/>
        <v>106.39</v>
      </c>
      <c r="P258" s="1"/>
    </row>
    <row r="259" spans="1:16" s="26" customFormat="1" ht="20.100000000000001" customHeight="1" outlineLevel="1">
      <c r="A259" s="24" t="s">
        <v>989</v>
      </c>
      <c r="B259" s="24">
        <v>12613</v>
      </c>
      <c r="C259" s="24" t="s">
        <v>154</v>
      </c>
      <c r="D259" s="25" t="s">
        <v>46</v>
      </c>
      <c r="E259" s="24" t="s">
        <v>149</v>
      </c>
      <c r="F259" s="68">
        <v>14</v>
      </c>
      <c r="G259" s="379" t="s">
        <v>1102</v>
      </c>
      <c r="H259" s="379"/>
      <c r="I259" s="379"/>
      <c r="J259" s="379"/>
      <c r="K259" s="118">
        <v>20.22</v>
      </c>
      <c r="L259" s="206">
        <f>1+INDICE!$H$39</f>
        <v>1.0742470909077544</v>
      </c>
      <c r="M259" s="206">
        <f t="shared" si="36"/>
        <v>21.72</v>
      </c>
      <c r="N259" s="206">
        <f t="shared" si="37"/>
        <v>27.25</v>
      </c>
      <c r="O259" s="206">
        <f t="shared" si="38"/>
        <v>381.5</v>
      </c>
    </row>
    <row r="260" spans="1:16" ht="20.100000000000001" customHeight="1" outlineLevel="1">
      <c r="A260" s="24" t="s">
        <v>990</v>
      </c>
      <c r="B260" s="8" t="s">
        <v>5</v>
      </c>
      <c r="C260" s="8"/>
      <c r="D260" s="7" t="s">
        <v>283</v>
      </c>
      <c r="E260" s="8" t="s">
        <v>149</v>
      </c>
      <c r="F260" s="60">
        <v>2</v>
      </c>
      <c r="G260" s="373" t="s">
        <v>893</v>
      </c>
      <c r="H260" s="373"/>
      <c r="I260" s="373"/>
      <c r="J260" s="373"/>
      <c r="K260" s="80">
        <v>120</v>
      </c>
      <c r="L260" s="9">
        <f>1+INDICE!$H$32</f>
        <v>1.260486117699825</v>
      </c>
      <c r="M260" s="206">
        <f t="shared" si="36"/>
        <v>151.25</v>
      </c>
      <c r="N260" s="206">
        <f t="shared" si="37"/>
        <v>189.81</v>
      </c>
      <c r="O260" s="206">
        <f t="shared" si="38"/>
        <v>379.62</v>
      </c>
    </row>
    <row r="261" spans="1:16" ht="20.100000000000001" customHeight="1" outlineLevel="1">
      <c r="A261" s="24" t="s">
        <v>991</v>
      </c>
      <c r="B261" s="8" t="s">
        <v>5</v>
      </c>
      <c r="C261" s="8"/>
      <c r="D261" s="7" t="s">
        <v>47</v>
      </c>
      <c r="E261" s="8" t="s">
        <v>149</v>
      </c>
      <c r="F261" s="60">
        <v>1</v>
      </c>
      <c r="G261" s="373" t="s">
        <v>893</v>
      </c>
      <c r="H261" s="373"/>
      <c r="I261" s="373"/>
      <c r="J261" s="373"/>
      <c r="K261" s="80">
        <v>400</v>
      </c>
      <c r="L261" s="9">
        <f>1+INDICE!$H$32</f>
        <v>1.260486117699825</v>
      </c>
      <c r="M261" s="206">
        <f t="shared" si="36"/>
        <v>504.19</v>
      </c>
      <c r="N261" s="206">
        <f t="shared" si="37"/>
        <v>632.75</v>
      </c>
      <c r="O261" s="206">
        <f t="shared" si="38"/>
        <v>632.75</v>
      </c>
    </row>
    <row r="262" spans="1:16" s="26" customFormat="1" ht="20.100000000000001" customHeight="1" outlineLevel="1">
      <c r="A262" s="24" t="s">
        <v>992</v>
      </c>
      <c r="B262" s="8" t="s">
        <v>435</v>
      </c>
      <c r="C262" s="8" t="s">
        <v>154</v>
      </c>
      <c r="D262" s="20" t="s">
        <v>375</v>
      </c>
      <c r="E262" s="8" t="s">
        <v>149</v>
      </c>
      <c r="F262" s="60">
        <v>1</v>
      </c>
      <c r="G262" s="373" t="s">
        <v>875</v>
      </c>
      <c r="H262" s="373"/>
      <c r="I262" s="373"/>
      <c r="J262" s="373"/>
      <c r="K262" s="80">
        <v>114.83</v>
      </c>
      <c r="L262" s="206">
        <f>1+INDICE!$H$11</f>
        <v>1.9681656798756928</v>
      </c>
      <c r="M262" s="206">
        <f t="shared" si="36"/>
        <v>226</v>
      </c>
      <c r="N262" s="206">
        <f t="shared" si="37"/>
        <v>283.63</v>
      </c>
      <c r="O262" s="206">
        <f t="shared" si="38"/>
        <v>283.63</v>
      </c>
      <c r="P262" s="1"/>
    </row>
    <row r="263" spans="1:16" s="26" customFormat="1" ht="30" customHeight="1" outlineLevel="1">
      <c r="A263" s="24" t="s">
        <v>993</v>
      </c>
      <c r="B263" s="8" t="s">
        <v>710</v>
      </c>
      <c r="C263" s="8" t="s">
        <v>154</v>
      </c>
      <c r="D263" s="20" t="s">
        <v>127</v>
      </c>
      <c r="E263" s="8" t="s">
        <v>149</v>
      </c>
      <c r="F263" s="60">
        <v>2</v>
      </c>
      <c r="G263" s="373" t="s">
        <v>875</v>
      </c>
      <c r="H263" s="373"/>
      <c r="I263" s="373"/>
      <c r="J263" s="373"/>
      <c r="K263" s="80">
        <v>943.96</v>
      </c>
      <c r="L263" s="206">
        <f>1+INDICE!$H$11</f>
        <v>1.9681656798756928</v>
      </c>
      <c r="M263" s="206">
        <f t="shared" si="36"/>
        <v>1857.86</v>
      </c>
      <c r="N263" s="206">
        <f t="shared" si="37"/>
        <v>2331.61</v>
      </c>
      <c r="O263" s="206">
        <f t="shared" si="38"/>
        <v>4663.22</v>
      </c>
      <c r="P263" s="1"/>
    </row>
    <row r="264" spans="1:16" s="26" customFormat="1" ht="20.100000000000001" customHeight="1" outlineLevel="1">
      <c r="A264" s="24"/>
      <c r="B264" s="5"/>
      <c r="C264" s="5"/>
      <c r="D264" s="6" t="s">
        <v>97</v>
      </c>
      <c r="E264" s="7"/>
      <c r="F264" s="55"/>
      <c r="G264" s="375"/>
      <c r="H264" s="375"/>
      <c r="I264" s="375"/>
      <c r="J264" s="375"/>
      <c r="K264" s="80"/>
      <c r="L264" s="9"/>
      <c r="M264" s="9"/>
      <c r="N264" s="9"/>
      <c r="O264" s="35"/>
      <c r="P264" s="1"/>
    </row>
    <row r="265" spans="1:16" s="26" customFormat="1" ht="20.100000000000001" customHeight="1" outlineLevel="1">
      <c r="A265" s="24" t="s">
        <v>994</v>
      </c>
      <c r="B265" s="24" t="s">
        <v>429</v>
      </c>
      <c r="C265" s="24" t="s">
        <v>154</v>
      </c>
      <c r="D265" s="25" t="s">
        <v>98</v>
      </c>
      <c r="E265" s="24" t="s">
        <v>167</v>
      </c>
      <c r="F265" s="68">
        <v>12</v>
      </c>
      <c r="G265" s="373" t="s">
        <v>875</v>
      </c>
      <c r="H265" s="373"/>
      <c r="I265" s="373"/>
      <c r="J265" s="373"/>
      <c r="K265" s="80">
        <v>77.72</v>
      </c>
      <c r="L265" s="206">
        <f>1+INDICE!$H$11</f>
        <v>1.9681656798756928</v>
      </c>
      <c r="M265" s="206">
        <f>TRUNC(K265*L265,2)</f>
        <v>152.96</v>
      </c>
      <c r="N265" s="206">
        <f>TRUNC(M265+M265*$F$6,2)</f>
        <v>191.96</v>
      </c>
      <c r="O265" s="206">
        <f>N265*F265</f>
        <v>2303.52</v>
      </c>
      <c r="P265" s="1"/>
    </row>
    <row r="266" spans="1:16" s="26" customFormat="1" ht="20.100000000000001" customHeight="1" outlineLevel="1">
      <c r="A266" s="24" t="s">
        <v>994</v>
      </c>
      <c r="B266" s="24" t="s">
        <v>428</v>
      </c>
      <c r="C266" s="24" t="s">
        <v>154</v>
      </c>
      <c r="D266" s="25" t="s">
        <v>99</v>
      </c>
      <c r="E266" s="24" t="s">
        <v>167</v>
      </c>
      <c r="F266" s="68">
        <v>18</v>
      </c>
      <c r="G266" s="373" t="s">
        <v>875</v>
      </c>
      <c r="H266" s="373"/>
      <c r="I266" s="373"/>
      <c r="J266" s="373"/>
      <c r="K266" s="80">
        <v>71.02</v>
      </c>
      <c r="L266" s="206">
        <f>1+INDICE!$H$11</f>
        <v>1.9681656798756928</v>
      </c>
      <c r="M266" s="206">
        <f>TRUNC(K266*L266,2)</f>
        <v>139.77000000000001</v>
      </c>
      <c r="N266" s="206">
        <f>TRUNC(M266+M266*$F$6,2)</f>
        <v>175.41</v>
      </c>
      <c r="O266" s="206">
        <f>N266*F266</f>
        <v>3157.38</v>
      </c>
      <c r="P266" s="1"/>
    </row>
    <row r="267" spans="1:16" s="26" customFormat="1" ht="20.100000000000001" customHeight="1" outlineLevel="1">
      <c r="A267" s="24"/>
      <c r="B267" s="24"/>
      <c r="C267" s="8"/>
      <c r="D267" s="6" t="s">
        <v>833</v>
      </c>
      <c r="E267" s="8"/>
      <c r="F267" s="88"/>
      <c r="G267" s="375"/>
      <c r="H267" s="375"/>
      <c r="I267" s="375"/>
      <c r="J267" s="375"/>
      <c r="K267" s="80"/>
      <c r="L267" s="9"/>
      <c r="M267" s="9"/>
      <c r="N267" s="9"/>
      <c r="O267" s="35"/>
      <c r="P267" s="1"/>
    </row>
    <row r="268" spans="1:16" s="26" customFormat="1" ht="20.100000000000001" customHeight="1" outlineLevel="1">
      <c r="A268" s="8" t="s">
        <v>995</v>
      </c>
      <c r="B268" s="46" t="s">
        <v>467</v>
      </c>
      <c r="C268" s="8" t="s">
        <v>154</v>
      </c>
      <c r="D268" s="7" t="s">
        <v>842</v>
      </c>
      <c r="E268" s="8" t="s">
        <v>167</v>
      </c>
      <c r="F268" s="88">
        <v>8.6999999999999993</v>
      </c>
      <c r="G268" s="373" t="s">
        <v>875</v>
      </c>
      <c r="H268" s="373"/>
      <c r="I268" s="373"/>
      <c r="J268" s="373"/>
      <c r="K268" s="80">
        <v>30.22</v>
      </c>
      <c r="L268" s="206">
        <f>1+INDICE!$H$11</f>
        <v>1.9681656798756928</v>
      </c>
      <c r="M268" s="206">
        <f t="shared" ref="M268:M273" si="39">TRUNC(K268*L268,2)</f>
        <v>59.47</v>
      </c>
      <c r="N268" s="206">
        <f t="shared" ref="N268:N273" si="40">TRUNC(M268+M268*$F$6,2)</f>
        <v>74.63</v>
      </c>
      <c r="O268" s="206">
        <f t="shared" ref="O268:O273" si="41">N268*F268</f>
        <v>649.28099999999995</v>
      </c>
      <c r="P268" s="1"/>
    </row>
    <row r="269" spans="1:16" s="26" customFormat="1" ht="20.100000000000001" customHeight="1" outlineLevel="1">
      <c r="A269" s="8" t="s">
        <v>996</v>
      </c>
      <c r="B269" s="8" t="s">
        <v>466</v>
      </c>
      <c r="C269" s="8" t="s">
        <v>154</v>
      </c>
      <c r="D269" s="20" t="s">
        <v>843</v>
      </c>
      <c r="E269" s="8" t="s">
        <v>167</v>
      </c>
      <c r="F269" s="88">
        <v>7</v>
      </c>
      <c r="G269" s="373" t="s">
        <v>875</v>
      </c>
      <c r="H269" s="373"/>
      <c r="I269" s="373"/>
      <c r="J269" s="373"/>
      <c r="K269" s="80">
        <v>26.26</v>
      </c>
      <c r="L269" s="206">
        <f>1+INDICE!$H$11</f>
        <v>1.9681656798756928</v>
      </c>
      <c r="M269" s="206">
        <f t="shared" si="39"/>
        <v>51.68</v>
      </c>
      <c r="N269" s="206">
        <f t="shared" si="40"/>
        <v>64.849999999999994</v>
      </c>
      <c r="O269" s="206">
        <f t="shared" si="41"/>
        <v>453.94999999999993</v>
      </c>
      <c r="P269" s="1"/>
    </row>
    <row r="270" spans="1:16" s="26" customFormat="1" ht="20.100000000000001" customHeight="1" outlineLevel="1">
      <c r="A270" s="8" t="s">
        <v>997</v>
      </c>
      <c r="B270" s="8" t="s">
        <v>468</v>
      </c>
      <c r="C270" s="8" t="s">
        <v>154</v>
      </c>
      <c r="D270" s="20" t="s">
        <v>844</v>
      </c>
      <c r="E270" s="8" t="s">
        <v>167</v>
      </c>
      <c r="F270" s="88">
        <v>4.3</v>
      </c>
      <c r="G270" s="373" t="s">
        <v>875</v>
      </c>
      <c r="H270" s="373"/>
      <c r="I270" s="373"/>
      <c r="J270" s="373"/>
      <c r="K270" s="80">
        <v>44.7</v>
      </c>
      <c r="L270" s="206">
        <f>1+INDICE!$H$11</f>
        <v>1.9681656798756928</v>
      </c>
      <c r="M270" s="206">
        <f t="shared" si="39"/>
        <v>87.97</v>
      </c>
      <c r="N270" s="206">
        <f t="shared" si="40"/>
        <v>110.4</v>
      </c>
      <c r="O270" s="206">
        <f t="shared" si="41"/>
        <v>474.72</v>
      </c>
      <c r="P270" s="1"/>
    </row>
    <row r="271" spans="1:16" s="26" customFormat="1" ht="20.100000000000001" customHeight="1" outlineLevel="1">
      <c r="A271" s="8" t="s">
        <v>998</v>
      </c>
      <c r="B271" s="8" t="s">
        <v>459</v>
      </c>
      <c r="C271" s="8" t="s">
        <v>154</v>
      </c>
      <c r="D271" s="20" t="s">
        <v>845</v>
      </c>
      <c r="E271" s="8" t="s">
        <v>149</v>
      </c>
      <c r="F271" s="88">
        <v>1</v>
      </c>
      <c r="G271" s="373" t="s">
        <v>875</v>
      </c>
      <c r="H271" s="373"/>
      <c r="I271" s="373"/>
      <c r="J271" s="373"/>
      <c r="K271" s="80">
        <v>63.12</v>
      </c>
      <c r="L271" s="206">
        <f>1+INDICE!$H$11</f>
        <v>1.9681656798756928</v>
      </c>
      <c r="M271" s="206">
        <f t="shared" si="39"/>
        <v>124.23</v>
      </c>
      <c r="N271" s="206">
        <f t="shared" si="40"/>
        <v>155.9</v>
      </c>
      <c r="O271" s="206">
        <f t="shared" si="41"/>
        <v>155.9</v>
      </c>
      <c r="P271" s="1"/>
    </row>
    <row r="272" spans="1:16" s="26" customFormat="1" ht="20.100000000000001" customHeight="1" outlineLevel="1">
      <c r="A272" s="8" t="s">
        <v>999</v>
      </c>
      <c r="B272" s="8" t="s">
        <v>461</v>
      </c>
      <c r="C272" s="8" t="s">
        <v>154</v>
      </c>
      <c r="D272" s="20" t="s">
        <v>846</v>
      </c>
      <c r="E272" s="8" t="s">
        <v>149</v>
      </c>
      <c r="F272" s="88">
        <v>1</v>
      </c>
      <c r="G272" s="373" t="s">
        <v>875</v>
      </c>
      <c r="H272" s="373"/>
      <c r="I272" s="373"/>
      <c r="J272" s="373"/>
      <c r="K272" s="80">
        <v>180.59</v>
      </c>
      <c r="L272" s="206">
        <f>1+INDICE!$H$11</f>
        <v>1.9681656798756928</v>
      </c>
      <c r="M272" s="206">
        <f t="shared" si="39"/>
        <v>355.43</v>
      </c>
      <c r="N272" s="206">
        <f t="shared" si="40"/>
        <v>446.06</v>
      </c>
      <c r="O272" s="206">
        <f t="shared" si="41"/>
        <v>446.06</v>
      </c>
      <c r="P272" s="1"/>
    </row>
    <row r="273" spans="1:16" s="26" customFormat="1" ht="20.100000000000001" customHeight="1" outlineLevel="1">
      <c r="A273" s="8" t="s">
        <v>1000</v>
      </c>
      <c r="B273" s="8" t="s">
        <v>465</v>
      </c>
      <c r="C273" s="8" t="s">
        <v>154</v>
      </c>
      <c r="D273" s="20" t="s">
        <v>847</v>
      </c>
      <c r="E273" s="8" t="s">
        <v>167</v>
      </c>
      <c r="F273" s="88">
        <v>9</v>
      </c>
      <c r="G273" s="373" t="s">
        <v>875</v>
      </c>
      <c r="H273" s="373"/>
      <c r="I273" s="373"/>
      <c r="J273" s="373"/>
      <c r="K273" s="80">
        <v>21.56</v>
      </c>
      <c r="L273" s="206">
        <f>1+INDICE!$H$11</f>
        <v>1.9681656798756928</v>
      </c>
      <c r="M273" s="206">
        <f t="shared" si="39"/>
        <v>42.43</v>
      </c>
      <c r="N273" s="206">
        <f t="shared" si="40"/>
        <v>53.24</v>
      </c>
      <c r="O273" s="206">
        <f t="shared" si="41"/>
        <v>479.16</v>
      </c>
      <c r="P273" s="1"/>
    </row>
    <row r="274" spans="1:16" s="26" customFormat="1" ht="20.100000000000001" customHeight="1" outlineLevel="1">
      <c r="A274" s="374" t="s">
        <v>484</v>
      </c>
      <c r="B274" s="374"/>
      <c r="C274" s="374"/>
      <c r="D274" s="374"/>
      <c r="E274" s="374"/>
      <c r="F274" s="374"/>
      <c r="G274" s="374"/>
      <c r="H274" s="374"/>
      <c r="I274" s="374"/>
      <c r="J274" s="374"/>
      <c r="K274" s="374"/>
      <c r="L274" s="9"/>
      <c r="M274" s="9"/>
      <c r="N274" s="9"/>
      <c r="O274" s="114">
        <f>O273+O272+O271+O270+O269+O268+O266+O265+O263+O262+O261+O260+O259+O258+O257+O250+O249+O248+O247+O246+O245+O244+O243+O242</f>
        <v>28000.610999999997</v>
      </c>
      <c r="P274" s="1"/>
    </row>
    <row r="275" spans="1:16" s="26" customFormat="1" ht="20.100000000000001" customHeight="1">
      <c r="A275" s="376"/>
      <c r="B275" s="377"/>
      <c r="C275" s="377"/>
      <c r="D275" s="377"/>
      <c r="E275" s="377"/>
      <c r="F275" s="377"/>
      <c r="G275" s="377"/>
      <c r="H275" s="377"/>
      <c r="I275" s="377"/>
      <c r="J275" s="377"/>
      <c r="K275" s="377"/>
      <c r="L275" s="377"/>
      <c r="M275" s="377"/>
      <c r="N275" s="377"/>
      <c r="O275" s="378"/>
      <c r="P275" s="1"/>
    </row>
    <row r="276" spans="1:16" s="26" customFormat="1" ht="20.100000000000001" customHeight="1">
      <c r="A276" s="43">
        <v>14</v>
      </c>
      <c r="B276" s="43"/>
      <c r="C276" s="43"/>
      <c r="D276" s="38" t="s">
        <v>36</v>
      </c>
      <c r="E276" s="39"/>
      <c r="F276" s="73"/>
      <c r="G276" s="381"/>
      <c r="H276" s="381"/>
      <c r="I276" s="381"/>
      <c r="J276" s="381"/>
      <c r="K276" s="73"/>
      <c r="L276" s="73"/>
      <c r="M276" s="73"/>
      <c r="N276" s="73"/>
      <c r="O276" s="48">
        <f>O293</f>
        <v>78879.545199999993</v>
      </c>
      <c r="P276" s="1"/>
    </row>
    <row r="277" spans="1:16" s="26" customFormat="1" ht="20.100000000000001" customHeight="1" outlineLevel="1">
      <c r="A277" s="47"/>
      <c r="B277" s="47"/>
      <c r="C277" s="47"/>
      <c r="D277" s="28" t="s">
        <v>100</v>
      </c>
      <c r="E277" s="25"/>
      <c r="F277" s="64"/>
      <c r="G277" s="375"/>
      <c r="H277" s="375"/>
      <c r="I277" s="375"/>
      <c r="J277" s="375"/>
      <c r="K277" s="55"/>
      <c r="L277" s="9"/>
      <c r="M277" s="9"/>
      <c r="N277" s="9"/>
      <c r="O277" s="35"/>
      <c r="P277" s="1"/>
    </row>
    <row r="278" spans="1:16" s="26" customFormat="1" ht="20.100000000000001" customHeight="1" outlineLevel="1">
      <c r="A278" s="24" t="s">
        <v>32</v>
      </c>
      <c r="B278" s="24" t="s">
        <v>400</v>
      </c>
      <c r="C278" s="24" t="s">
        <v>154</v>
      </c>
      <c r="D278" s="23" t="s">
        <v>879</v>
      </c>
      <c r="E278" s="24" t="s">
        <v>167</v>
      </c>
      <c r="F278" s="72">
        <f>150</f>
        <v>150</v>
      </c>
      <c r="G278" s="373" t="s">
        <v>875</v>
      </c>
      <c r="H278" s="373"/>
      <c r="I278" s="373"/>
      <c r="J278" s="373"/>
      <c r="K278" s="80">
        <v>52.97</v>
      </c>
      <c r="L278" s="206">
        <f>1+INDICE!$H$11</f>
        <v>1.9681656798756928</v>
      </c>
      <c r="M278" s="206">
        <f>TRUNC(K278*L278,2)</f>
        <v>104.25</v>
      </c>
      <c r="N278" s="206">
        <f>TRUNC(M278+M278*$F$6,2)</f>
        <v>130.83000000000001</v>
      </c>
      <c r="O278" s="206">
        <f>N278*F278</f>
        <v>19624.500000000004</v>
      </c>
      <c r="P278" s="1"/>
    </row>
    <row r="279" spans="1:16" s="26" customFormat="1" ht="30" customHeight="1" outlineLevel="1">
      <c r="A279" s="24" t="s">
        <v>34</v>
      </c>
      <c r="B279" s="24" t="s">
        <v>470</v>
      </c>
      <c r="C279" s="24" t="s">
        <v>154</v>
      </c>
      <c r="D279" s="23" t="s">
        <v>101</v>
      </c>
      <c r="E279" s="24" t="s">
        <v>167</v>
      </c>
      <c r="F279" s="72">
        <v>48</v>
      </c>
      <c r="G279" s="373" t="s">
        <v>875</v>
      </c>
      <c r="H279" s="373"/>
      <c r="I279" s="373"/>
      <c r="J279" s="373"/>
      <c r="K279" s="80">
        <v>36.53</v>
      </c>
      <c r="L279" s="206">
        <f>1+INDICE!$H$11</f>
        <v>1.9681656798756928</v>
      </c>
      <c r="M279" s="206">
        <f>TRUNC(K279*L279,2)</f>
        <v>71.89</v>
      </c>
      <c r="N279" s="206">
        <f>TRUNC(M279+M279*$F$6,2)</f>
        <v>90.22</v>
      </c>
      <c r="O279" s="206">
        <f>N279*F279</f>
        <v>4330.5599999999995</v>
      </c>
      <c r="P279" s="1"/>
    </row>
    <row r="280" spans="1:16" s="26" customFormat="1" ht="30" customHeight="1" outlineLevel="1">
      <c r="A280" s="24" t="s">
        <v>35</v>
      </c>
      <c r="B280" s="8" t="s">
        <v>456</v>
      </c>
      <c r="C280" s="8" t="s">
        <v>154</v>
      </c>
      <c r="D280" s="20" t="s">
        <v>102</v>
      </c>
      <c r="E280" s="8" t="s">
        <v>167</v>
      </c>
      <c r="F280" s="63">
        <v>60</v>
      </c>
      <c r="G280" s="373" t="s">
        <v>875</v>
      </c>
      <c r="H280" s="373"/>
      <c r="I280" s="373"/>
      <c r="J280" s="373"/>
      <c r="K280" s="80">
        <v>64.459999999999994</v>
      </c>
      <c r="L280" s="206">
        <f>1+INDICE!$H$11</f>
        <v>1.9681656798756928</v>
      </c>
      <c r="M280" s="206">
        <f>TRUNC(K280*L280,2)</f>
        <v>126.86</v>
      </c>
      <c r="N280" s="206">
        <f>TRUNC(M280+M280*$F$6,2)</f>
        <v>159.19999999999999</v>
      </c>
      <c r="O280" s="206">
        <f>N280*F280</f>
        <v>9552</v>
      </c>
      <c r="P280" s="1"/>
    </row>
    <row r="281" spans="1:16" s="26" customFormat="1" ht="30" customHeight="1" outlineLevel="1">
      <c r="A281" s="24" t="s">
        <v>522</v>
      </c>
      <c r="B281" s="8">
        <v>83652</v>
      </c>
      <c r="C281" s="8" t="s">
        <v>154</v>
      </c>
      <c r="D281" s="20" t="s">
        <v>103</v>
      </c>
      <c r="E281" s="8" t="s">
        <v>167</v>
      </c>
      <c r="F281" s="63">
        <v>54</v>
      </c>
      <c r="G281" s="373" t="s">
        <v>875</v>
      </c>
      <c r="H281" s="373"/>
      <c r="I281" s="373"/>
      <c r="J281" s="373"/>
      <c r="K281" s="80">
        <v>66.95</v>
      </c>
      <c r="L281" s="206">
        <f>1+INDICE!$H$11</f>
        <v>1.9681656798756928</v>
      </c>
      <c r="M281" s="206">
        <f>TRUNC(K281*L281,2)</f>
        <v>131.76</v>
      </c>
      <c r="N281" s="206">
        <f>TRUNC(M281+M281*$F$6,2)</f>
        <v>165.35</v>
      </c>
      <c r="O281" s="206">
        <f>N281*F281</f>
        <v>8928.9</v>
      </c>
      <c r="P281" s="1"/>
    </row>
    <row r="282" spans="1:16" s="26" customFormat="1" ht="20.100000000000001" customHeight="1" outlineLevel="1">
      <c r="A282" s="5"/>
      <c r="B282" s="5"/>
      <c r="C282" s="5"/>
      <c r="D282" s="6" t="s">
        <v>37</v>
      </c>
      <c r="E282" s="7"/>
      <c r="F282" s="55"/>
      <c r="G282" s="375"/>
      <c r="H282" s="375"/>
      <c r="I282" s="375"/>
      <c r="J282" s="375"/>
      <c r="K282" s="80"/>
      <c r="L282" s="9"/>
      <c r="M282" s="9"/>
      <c r="N282" s="9"/>
      <c r="O282" s="35"/>
      <c r="P282" s="1"/>
    </row>
    <row r="283" spans="1:16" s="26" customFormat="1" ht="20.100000000000001" customHeight="1" outlineLevel="1">
      <c r="A283" s="24" t="s">
        <v>523</v>
      </c>
      <c r="B283" s="8">
        <v>11708</v>
      </c>
      <c r="C283" s="8" t="s">
        <v>154</v>
      </c>
      <c r="D283" s="12" t="s">
        <v>38</v>
      </c>
      <c r="E283" s="8" t="s">
        <v>149</v>
      </c>
      <c r="F283" s="55">
        <v>14</v>
      </c>
      <c r="G283" s="373" t="s">
        <v>874</v>
      </c>
      <c r="H283" s="373"/>
      <c r="I283" s="373"/>
      <c r="J283" s="373"/>
      <c r="K283" s="80">
        <v>25.58</v>
      </c>
      <c r="L283" s="9">
        <f>1+INDICE!$H$25</f>
        <v>1.2877159243484133</v>
      </c>
      <c r="M283" s="206">
        <f t="shared" ref="M283:M292" si="42">TRUNC(K283*L283,2)</f>
        <v>32.93</v>
      </c>
      <c r="N283" s="206">
        <f t="shared" ref="N283:N292" si="43">TRUNC(M283+M283*$F$6,2)</f>
        <v>41.32</v>
      </c>
      <c r="O283" s="206">
        <f t="shared" ref="O283:O292" si="44">N283*F283</f>
        <v>578.48</v>
      </c>
      <c r="P283" s="93"/>
    </row>
    <row r="284" spans="1:16" s="26" customFormat="1" ht="20.100000000000001" customHeight="1" outlineLevel="1">
      <c r="A284" s="24" t="s">
        <v>524</v>
      </c>
      <c r="B284" s="8" t="s">
        <v>431</v>
      </c>
      <c r="C284" s="8" t="s">
        <v>154</v>
      </c>
      <c r="D284" s="12" t="s">
        <v>39</v>
      </c>
      <c r="E284" s="10" t="s">
        <v>149</v>
      </c>
      <c r="F284" s="99">
        <v>2</v>
      </c>
      <c r="G284" s="373" t="s">
        <v>875</v>
      </c>
      <c r="H284" s="373"/>
      <c r="I284" s="373"/>
      <c r="J284" s="373"/>
      <c r="K284" s="80">
        <v>117.88</v>
      </c>
      <c r="L284" s="206">
        <f>1+INDICE!$H$11</f>
        <v>1.9681656798756928</v>
      </c>
      <c r="M284" s="206">
        <f t="shared" si="42"/>
        <v>232</v>
      </c>
      <c r="N284" s="206">
        <f t="shared" si="43"/>
        <v>291.16000000000003</v>
      </c>
      <c r="O284" s="206">
        <f t="shared" si="44"/>
        <v>582.32000000000005</v>
      </c>
      <c r="P284" s="1"/>
    </row>
    <row r="285" spans="1:16" s="26" customFormat="1" ht="20.100000000000001" customHeight="1" outlineLevel="1">
      <c r="A285" s="24" t="s">
        <v>525</v>
      </c>
      <c r="B285" s="8">
        <v>6171</v>
      </c>
      <c r="C285" s="8" t="s">
        <v>154</v>
      </c>
      <c r="D285" s="12" t="s">
        <v>40</v>
      </c>
      <c r="E285" s="10" t="s">
        <v>149</v>
      </c>
      <c r="F285" s="58">
        <v>2</v>
      </c>
      <c r="G285" s="373" t="s">
        <v>875</v>
      </c>
      <c r="H285" s="373"/>
      <c r="I285" s="373"/>
      <c r="J285" s="373"/>
      <c r="K285" s="80">
        <v>20.239999999999998</v>
      </c>
      <c r="L285" s="206">
        <f>1+INDICE!$H$11</f>
        <v>1.9681656798756928</v>
      </c>
      <c r="M285" s="206">
        <f t="shared" si="42"/>
        <v>39.83</v>
      </c>
      <c r="N285" s="206">
        <f t="shared" si="43"/>
        <v>49.98</v>
      </c>
      <c r="O285" s="206">
        <f t="shared" si="44"/>
        <v>99.96</v>
      </c>
      <c r="P285" s="1"/>
    </row>
    <row r="286" spans="1:16" ht="20.100000000000001" customHeight="1" outlineLevel="1">
      <c r="A286" s="24" t="s">
        <v>526</v>
      </c>
      <c r="B286" s="8" t="s">
        <v>5</v>
      </c>
      <c r="C286" s="8"/>
      <c r="D286" s="12" t="s">
        <v>41</v>
      </c>
      <c r="E286" s="8" t="s">
        <v>149</v>
      </c>
      <c r="F286" s="55">
        <v>6</v>
      </c>
      <c r="G286" s="373" t="s">
        <v>893</v>
      </c>
      <c r="H286" s="373"/>
      <c r="I286" s="373"/>
      <c r="J286" s="373"/>
      <c r="K286" s="80">
        <v>140</v>
      </c>
      <c r="L286" s="9">
        <f>1+INDICE!$H$32</f>
        <v>1.260486117699825</v>
      </c>
      <c r="M286" s="206">
        <f t="shared" si="42"/>
        <v>176.46</v>
      </c>
      <c r="N286" s="206">
        <f t="shared" si="43"/>
        <v>221.45</v>
      </c>
      <c r="O286" s="206">
        <f t="shared" si="44"/>
        <v>1328.6999999999998</v>
      </c>
      <c r="P286" s="93"/>
    </row>
    <row r="287" spans="1:16" s="26" customFormat="1" ht="20.100000000000001" customHeight="1" outlineLevel="1">
      <c r="A287" s="24" t="s">
        <v>527</v>
      </c>
      <c r="B287" s="8">
        <v>83622</v>
      </c>
      <c r="C287" s="8" t="s">
        <v>154</v>
      </c>
      <c r="D287" s="12" t="s">
        <v>104</v>
      </c>
      <c r="E287" s="8" t="s">
        <v>149</v>
      </c>
      <c r="F287" s="55">
        <v>1</v>
      </c>
      <c r="G287" s="373" t="s">
        <v>875</v>
      </c>
      <c r="H287" s="373"/>
      <c r="I287" s="373"/>
      <c r="J287" s="373"/>
      <c r="K287" s="80">
        <v>207.75</v>
      </c>
      <c r="L287" s="206">
        <f>1+INDICE!$H$11</f>
        <v>1.9681656798756928</v>
      </c>
      <c r="M287" s="206">
        <f t="shared" si="42"/>
        <v>408.88</v>
      </c>
      <c r="N287" s="206">
        <f t="shared" si="43"/>
        <v>513.14</v>
      </c>
      <c r="O287" s="206">
        <f t="shared" si="44"/>
        <v>513.14</v>
      </c>
      <c r="P287" s="1"/>
    </row>
    <row r="288" spans="1:16" s="26" customFormat="1" ht="20.100000000000001" customHeight="1" outlineLevel="1">
      <c r="A288" s="24" t="s">
        <v>528</v>
      </c>
      <c r="B288" s="8">
        <v>83626</v>
      </c>
      <c r="C288" s="8" t="s">
        <v>154</v>
      </c>
      <c r="D288" s="12" t="s">
        <v>333</v>
      </c>
      <c r="E288" s="8" t="s">
        <v>149</v>
      </c>
      <c r="F288" s="55">
        <v>5</v>
      </c>
      <c r="G288" s="373" t="s">
        <v>875</v>
      </c>
      <c r="H288" s="373"/>
      <c r="I288" s="373"/>
      <c r="J288" s="373"/>
      <c r="K288" s="80">
        <v>59.78</v>
      </c>
      <c r="L288" s="206">
        <f>1+INDICE!$H$11</f>
        <v>1.9681656798756928</v>
      </c>
      <c r="M288" s="206">
        <f t="shared" si="42"/>
        <v>117.65</v>
      </c>
      <c r="N288" s="206">
        <f t="shared" si="43"/>
        <v>147.65</v>
      </c>
      <c r="O288" s="206">
        <f t="shared" si="44"/>
        <v>738.25</v>
      </c>
      <c r="P288" s="1"/>
    </row>
    <row r="289" spans="1:16" s="26" customFormat="1" ht="20.100000000000001" customHeight="1" outlineLevel="1">
      <c r="A289" s="24" t="s">
        <v>529</v>
      </c>
      <c r="B289" s="8">
        <v>72285</v>
      </c>
      <c r="C289" s="8" t="s">
        <v>154</v>
      </c>
      <c r="D289" s="12" t="s">
        <v>721</v>
      </c>
      <c r="E289" s="8" t="s">
        <v>149</v>
      </c>
      <c r="F289" s="55">
        <v>1</v>
      </c>
      <c r="G289" s="373" t="s">
        <v>875</v>
      </c>
      <c r="H289" s="373"/>
      <c r="I289" s="373"/>
      <c r="J289" s="373"/>
      <c r="K289" s="80">
        <v>72.72</v>
      </c>
      <c r="L289" s="206">
        <f>1+INDICE!$H$11</f>
        <v>1.9681656798756928</v>
      </c>
      <c r="M289" s="206">
        <f t="shared" si="42"/>
        <v>143.12</v>
      </c>
      <c r="N289" s="206">
        <f t="shared" si="43"/>
        <v>179.61</v>
      </c>
      <c r="O289" s="206">
        <f t="shared" si="44"/>
        <v>179.61</v>
      </c>
      <c r="P289" s="1"/>
    </row>
    <row r="290" spans="1:16" s="26" customFormat="1" ht="20.100000000000001" customHeight="1" outlineLevel="1">
      <c r="A290" s="24" t="s">
        <v>530</v>
      </c>
      <c r="B290" s="8" t="s">
        <v>626</v>
      </c>
      <c r="C290" s="8" t="s">
        <v>154</v>
      </c>
      <c r="D290" s="12" t="s">
        <v>105</v>
      </c>
      <c r="E290" s="8" t="s">
        <v>149</v>
      </c>
      <c r="F290" s="55">
        <v>6</v>
      </c>
      <c r="G290" s="373" t="s">
        <v>875</v>
      </c>
      <c r="H290" s="373"/>
      <c r="I290" s="373"/>
      <c r="J290" s="373"/>
      <c r="K290" s="80">
        <v>1117.3599999999999</v>
      </c>
      <c r="L290" s="206">
        <f>1+INDICE!$H$11</f>
        <v>1.9681656798756928</v>
      </c>
      <c r="M290" s="206">
        <f t="shared" si="42"/>
        <v>2199.14</v>
      </c>
      <c r="N290" s="206">
        <f t="shared" si="43"/>
        <v>2759.92</v>
      </c>
      <c r="O290" s="206">
        <f t="shared" si="44"/>
        <v>16559.52</v>
      </c>
      <c r="P290" s="1"/>
    </row>
    <row r="291" spans="1:16" s="26" customFormat="1" ht="20.100000000000001" customHeight="1" outlineLevel="1">
      <c r="A291" s="24" t="s">
        <v>531</v>
      </c>
      <c r="B291" s="8">
        <v>6171</v>
      </c>
      <c r="C291" s="8" t="s">
        <v>154</v>
      </c>
      <c r="D291" s="12" t="s">
        <v>42</v>
      </c>
      <c r="E291" s="8" t="s">
        <v>149</v>
      </c>
      <c r="F291" s="55">
        <v>6</v>
      </c>
      <c r="G291" s="373" t="s">
        <v>875</v>
      </c>
      <c r="H291" s="373"/>
      <c r="I291" s="373"/>
      <c r="J291" s="373"/>
      <c r="K291" s="80">
        <v>20.239999999999998</v>
      </c>
      <c r="L291" s="206">
        <f>1+INDICE!$H$11</f>
        <v>1.9681656798756928</v>
      </c>
      <c r="M291" s="206">
        <f t="shared" si="42"/>
        <v>39.83</v>
      </c>
      <c r="N291" s="206">
        <f t="shared" si="43"/>
        <v>49.98</v>
      </c>
      <c r="O291" s="206">
        <f t="shared" si="44"/>
        <v>299.88</v>
      </c>
      <c r="P291" s="1"/>
    </row>
    <row r="292" spans="1:16" s="26" customFormat="1" ht="20.100000000000001" customHeight="1" outlineLevel="1">
      <c r="A292" s="24" t="s">
        <v>532</v>
      </c>
      <c r="B292" s="8">
        <v>84043</v>
      </c>
      <c r="C292" s="8" t="s">
        <v>154</v>
      </c>
      <c r="D292" s="12" t="s">
        <v>864</v>
      </c>
      <c r="E292" s="86" t="s">
        <v>167</v>
      </c>
      <c r="F292" s="55">
        <v>127.02</v>
      </c>
      <c r="G292" s="373" t="s">
        <v>875</v>
      </c>
      <c r="H292" s="373"/>
      <c r="I292" s="373"/>
      <c r="J292" s="373"/>
      <c r="K292" s="80">
        <v>103.35</v>
      </c>
      <c r="L292" s="206">
        <f>1+INDICE!$H$11</f>
        <v>1.9681656798756928</v>
      </c>
      <c r="M292" s="206">
        <f t="shared" si="42"/>
        <v>203.4</v>
      </c>
      <c r="N292" s="206">
        <f t="shared" si="43"/>
        <v>255.26</v>
      </c>
      <c r="O292" s="206">
        <f t="shared" si="44"/>
        <v>32423.125199999999</v>
      </c>
      <c r="P292" s="1"/>
    </row>
    <row r="293" spans="1:16" s="26" customFormat="1" ht="20.100000000000001" customHeight="1" outlineLevel="1">
      <c r="A293" s="374" t="s">
        <v>484</v>
      </c>
      <c r="B293" s="374"/>
      <c r="C293" s="374"/>
      <c r="D293" s="374"/>
      <c r="E293" s="374"/>
      <c r="F293" s="374"/>
      <c r="G293" s="374"/>
      <c r="H293" s="374"/>
      <c r="I293" s="374"/>
      <c r="J293" s="374"/>
      <c r="K293" s="374"/>
      <c r="L293" s="9"/>
      <c r="M293" s="9"/>
      <c r="N293" s="9"/>
      <c r="O293" s="114">
        <f>O292+O289+O288+O287+O286+O285+O284+O283+O281+O280+O279+O278</f>
        <v>78879.545199999993</v>
      </c>
      <c r="P293" s="1"/>
    </row>
    <row r="294" spans="1:16" ht="20.100000000000001" customHeight="1">
      <c r="A294" s="376"/>
      <c r="B294" s="377"/>
      <c r="C294" s="377"/>
      <c r="D294" s="377"/>
      <c r="E294" s="377"/>
      <c r="F294" s="377"/>
      <c r="G294" s="377"/>
      <c r="H294" s="377"/>
      <c r="I294" s="377"/>
      <c r="J294" s="377"/>
      <c r="K294" s="377"/>
      <c r="L294" s="377"/>
      <c r="M294" s="377"/>
      <c r="N294" s="377"/>
      <c r="O294" s="378"/>
    </row>
    <row r="295" spans="1:16" ht="20.100000000000001" customHeight="1">
      <c r="A295" s="44">
        <v>15</v>
      </c>
      <c r="B295" s="44"/>
      <c r="C295" s="44"/>
      <c r="D295" s="18" t="s">
        <v>106</v>
      </c>
      <c r="E295" s="18"/>
      <c r="F295" s="57"/>
      <c r="G295" s="372"/>
      <c r="H295" s="372"/>
      <c r="I295" s="372"/>
      <c r="J295" s="372"/>
      <c r="K295" s="57"/>
      <c r="L295" s="57"/>
      <c r="M295" s="57"/>
      <c r="N295" s="57"/>
      <c r="O295" s="19">
        <f>O312</f>
        <v>20345.02</v>
      </c>
    </row>
    <row r="296" spans="1:16" s="26" customFormat="1" ht="20.100000000000001" customHeight="1" outlineLevel="1">
      <c r="A296" s="8" t="s">
        <v>107</v>
      </c>
      <c r="B296" s="8">
        <v>72685</v>
      </c>
      <c r="C296" s="8" t="s">
        <v>154</v>
      </c>
      <c r="D296" s="20" t="s">
        <v>675</v>
      </c>
      <c r="E296" s="8" t="s">
        <v>149</v>
      </c>
      <c r="F296" s="60">
        <v>3</v>
      </c>
      <c r="G296" s="373" t="s">
        <v>875</v>
      </c>
      <c r="H296" s="373"/>
      <c r="I296" s="373"/>
      <c r="J296" s="373"/>
      <c r="K296" s="80">
        <v>20.16</v>
      </c>
      <c r="L296" s="206">
        <f>1+INDICE!$H$11</f>
        <v>1.9681656798756928</v>
      </c>
      <c r="M296" s="206">
        <f t="shared" ref="M296:M311" si="45">TRUNC(K296*L296,2)</f>
        <v>39.67</v>
      </c>
      <c r="N296" s="206">
        <f t="shared" ref="N296:N311" si="46">TRUNC(M296+M296*$F$6,2)</f>
        <v>49.78</v>
      </c>
      <c r="O296" s="206">
        <f t="shared" ref="O296:O311" si="47">N296*F296</f>
        <v>149.34</v>
      </c>
      <c r="P296" s="1"/>
    </row>
    <row r="297" spans="1:16" s="26" customFormat="1" ht="20.100000000000001" customHeight="1" outlineLevel="1">
      <c r="A297" s="8" t="s">
        <v>108</v>
      </c>
      <c r="B297" s="8">
        <v>72291</v>
      </c>
      <c r="C297" s="8" t="s">
        <v>154</v>
      </c>
      <c r="D297" s="20" t="s">
        <v>113</v>
      </c>
      <c r="E297" s="8" t="s">
        <v>149</v>
      </c>
      <c r="F297" s="60">
        <v>18</v>
      </c>
      <c r="G297" s="373" t="s">
        <v>875</v>
      </c>
      <c r="H297" s="373"/>
      <c r="I297" s="373"/>
      <c r="J297" s="373"/>
      <c r="K297" s="80">
        <v>42.33</v>
      </c>
      <c r="L297" s="206">
        <f>1+INDICE!$H$11</f>
        <v>1.9681656798756928</v>
      </c>
      <c r="M297" s="206">
        <f t="shared" si="45"/>
        <v>83.31</v>
      </c>
      <c r="N297" s="206">
        <f t="shared" si="46"/>
        <v>104.55</v>
      </c>
      <c r="O297" s="206">
        <f t="shared" si="47"/>
        <v>1881.8999999999999</v>
      </c>
      <c r="P297" s="1"/>
    </row>
    <row r="298" spans="1:16" s="26" customFormat="1" ht="20.100000000000001" customHeight="1" outlineLevel="1">
      <c r="A298" s="8" t="s">
        <v>109</v>
      </c>
      <c r="B298" s="8">
        <v>72684</v>
      </c>
      <c r="C298" s="8" t="s">
        <v>154</v>
      </c>
      <c r="D298" s="20" t="s">
        <v>676</v>
      </c>
      <c r="E298" s="8" t="s">
        <v>149</v>
      </c>
      <c r="F298" s="60">
        <v>9</v>
      </c>
      <c r="G298" s="373" t="s">
        <v>875</v>
      </c>
      <c r="H298" s="373"/>
      <c r="I298" s="373"/>
      <c r="J298" s="373"/>
      <c r="K298" s="80">
        <v>17.149999999999999</v>
      </c>
      <c r="L298" s="206">
        <f>1+INDICE!$H$11</f>
        <v>1.9681656798756928</v>
      </c>
      <c r="M298" s="206">
        <f t="shared" si="45"/>
        <v>33.75</v>
      </c>
      <c r="N298" s="206">
        <f t="shared" si="46"/>
        <v>42.35</v>
      </c>
      <c r="O298" s="206">
        <f t="shared" si="47"/>
        <v>381.15000000000003</v>
      </c>
      <c r="P298" s="1"/>
    </row>
    <row r="299" spans="1:16" s="26" customFormat="1" ht="20.100000000000001" customHeight="1" outlineLevel="1">
      <c r="A299" s="8" t="s">
        <v>723</v>
      </c>
      <c r="B299" s="8" t="s">
        <v>680</v>
      </c>
      <c r="C299" s="8" t="s">
        <v>178</v>
      </c>
      <c r="D299" s="20" t="s">
        <v>118</v>
      </c>
      <c r="E299" s="8" t="s">
        <v>149</v>
      </c>
      <c r="F299" s="60">
        <v>5</v>
      </c>
      <c r="G299" s="373" t="s">
        <v>876</v>
      </c>
      <c r="H299" s="373"/>
      <c r="I299" s="373"/>
      <c r="J299" s="373"/>
      <c r="K299" s="80">
        <v>54.47</v>
      </c>
      <c r="L299" s="206">
        <f>1+INDICE!$H$18</f>
        <v>1.3281409575525551</v>
      </c>
      <c r="M299" s="206">
        <f t="shared" si="45"/>
        <v>72.34</v>
      </c>
      <c r="N299" s="206">
        <f t="shared" si="46"/>
        <v>90.78</v>
      </c>
      <c r="O299" s="206">
        <f t="shared" si="47"/>
        <v>453.9</v>
      </c>
      <c r="P299" s="1"/>
    </row>
    <row r="300" spans="1:16" s="26" customFormat="1" ht="20.100000000000001" customHeight="1" outlineLevel="1">
      <c r="A300" s="8" t="s">
        <v>110</v>
      </c>
      <c r="B300" s="8" t="s">
        <v>680</v>
      </c>
      <c r="C300" s="8" t="s">
        <v>178</v>
      </c>
      <c r="D300" s="20" t="s">
        <v>119</v>
      </c>
      <c r="E300" s="8" t="s">
        <v>149</v>
      </c>
      <c r="F300" s="60">
        <v>7</v>
      </c>
      <c r="G300" s="373" t="s">
        <v>876</v>
      </c>
      <c r="H300" s="373"/>
      <c r="I300" s="373"/>
      <c r="J300" s="373"/>
      <c r="K300" s="80">
        <v>54.47</v>
      </c>
      <c r="L300" s="206">
        <f>1+INDICE!$H$18</f>
        <v>1.3281409575525551</v>
      </c>
      <c r="M300" s="206">
        <f t="shared" si="45"/>
        <v>72.34</v>
      </c>
      <c r="N300" s="206">
        <f t="shared" si="46"/>
        <v>90.78</v>
      </c>
      <c r="O300" s="206">
        <f t="shared" si="47"/>
        <v>635.46</v>
      </c>
      <c r="P300" s="1"/>
    </row>
    <row r="301" spans="1:16" s="170" customFormat="1" ht="20.100000000000001" customHeight="1" outlineLevel="1">
      <c r="A301" s="165" t="s">
        <v>111</v>
      </c>
      <c r="B301" s="165" t="s">
        <v>452</v>
      </c>
      <c r="C301" s="165" t="s">
        <v>154</v>
      </c>
      <c r="D301" s="342" t="s">
        <v>120</v>
      </c>
      <c r="E301" s="165" t="s">
        <v>167</v>
      </c>
      <c r="F301" s="167">
        <f>'PLANILHA ORIGINAL'!G291</f>
        <v>228</v>
      </c>
      <c r="G301" s="380" t="s">
        <v>875</v>
      </c>
      <c r="H301" s="380"/>
      <c r="I301" s="380"/>
      <c r="J301" s="380"/>
      <c r="K301" s="168">
        <v>40.61</v>
      </c>
      <c r="L301" s="169">
        <f>1+INDICE!$H$11</f>
        <v>1.9681656798756928</v>
      </c>
      <c r="M301" s="169">
        <f t="shared" si="45"/>
        <v>79.92</v>
      </c>
      <c r="N301" s="169">
        <f t="shared" si="46"/>
        <v>100.29</v>
      </c>
      <c r="O301" s="169">
        <f t="shared" si="47"/>
        <v>22866.120000000003</v>
      </c>
    </row>
    <row r="302" spans="1:16" s="170" customFormat="1" ht="20.100000000000001" customHeight="1" outlineLevel="1">
      <c r="A302" s="165" t="s">
        <v>112</v>
      </c>
      <c r="B302" s="165" t="s">
        <v>453</v>
      </c>
      <c r="C302" s="165" t="s">
        <v>154</v>
      </c>
      <c r="D302" s="342" t="s">
        <v>121</v>
      </c>
      <c r="E302" s="165" t="s">
        <v>167</v>
      </c>
      <c r="F302" s="167">
        <f>'PLANILHA ORIGINAL'!G292*0.1</f>
        <v>19.8</v>
      </c>
      <c r="G302" s="380" t="s">
        <v>875</v>
      </c>
      <c r="H302" s="380"/>
      <c r="I302" s="380"/>
      <c r="J302" s="380"/>
      <c r="K302" s="168">
        <v>20.87</v>
      </c>
      <c r="L302" s="169">
        <f>1+INDICE!$H$11</f>
        <v>1.9681656798756928</v>
      </c>
      <c r="M302" s="169">
        <f t="shared" si="45"/>
        <v>41.07</v>
      </c>
      <c r="N302" s="169">
        <f t="shared" si="46"/>
        <v>51.54</v>
      </c>
      <c r="O302" s="169">
        <f t="shared" si="47"/>
        <v>1020.4920000000001</v>
      </c>
    </row>
    <row r="303" spans="1:16" s="170" customFormat="1" ht="20.100000000000001" customHeight="1" outlineLevel="1">
      <c r="A303" s="165" t="s">
        <v>114</v>
      </c>
      <c r="B303" s="165" t="s">
        <v>454</v>
      </c>
      <c r="C303" s="165" t="s">
        <v>154</v>
      </c>
      <c r="D303" s="342" t="s">
        <v>122</v>
      </c>
      <c r="E303" s="165" t="s">
        <v>167</v>
      </c>
      <c r="F303" s="167">
        <f>'PLANILHA ORIGINAL'!G293*0.1</f>
        <v>12</v>
      </c>
      <c r="G303" s="380" t="s">
        <v>875</v>
      </c>
      <c r="H303" s="380"/>
      <c r="I303" s="380"/>
      <c r="J303" s="380"/>
      <c r="K303" s="168">
        <v>27.8</v>
      </c>
      <c r="L303" s="169">
        <f>1+INDICE!$H$11</f>
        <v>1.9681656798756928</v>
      </c>
      <c r="M303" s="169">
        <f t="shared" si="45"/>
        <v>54.71</v>
      </c>
      <c r="N303" s="169">
        <f t="shared" si="46"/>
        <v>68.66</v>
      </c>
      <c r="O303" s="169">
        <f t="shared" si="47"/>
        <v>823.92</v>
      </c>
    </row>
    <row r="304" spans="1:16" s="170" customFormat="1" ht="20.100000000000001" customHeight="1" outlineLevel="1">
      <c r="A304" s="165" t="s">
        <v>115</v>
      </c>
      <c r="B304" s="165" t="s">
        <v>455</v>
      </c>
      <c r="C304" s="165" t="s">
        <v>154</v>
      </c>
      <c r="D304" s="342" t="s">
        <v>123</v>
      </c>
      <c r="E304" s="165" t="s">
        <v>167</v>
      </c>
      <c r="F304" s="167">
        <f>'PLANILHA ORIGINAL'!G294*0.5</f>
        <v>33</v>
      </c>
      <c r="G304" s="380" t="s">
        <v>875</v>
      </c>
      <c r="H304" s="380"/>
      <c r="I304" s="380"/>
      <c r="J304" s="380"/>
      <c r="K304" s="168">
        <v>38.17</v>
      </c>
      <c r="L304" s="169">
        <f>1+INDICE!$H$11</f>
        <v>1.9681656798756928</v>
      </c>
      <c r="M304" s="169">
        <f t="shared" si="45"/>
        <v>75.12</v>
      </c>
      <c r="N304" s="169">
        <f t="shared" si="46"/>
        <v>94.27</v>
      </c>
      <c r="O304" s="169">
        <f t="shared" si="47"/>
        <v>3110.91</v>
      </c>
    </row>
    <row r="305" spans="1:16" s="170" customFormat="1" ht="20.100000000000001" customHeight="1" outlineLevel="1">
      <c r="A305" s="165" t="s">
        <v>116</v>
      </c>
      <c r="B305" s="165" t="s">
        <v>456</v>
      </c>
      <c r="C305" s="165" t="s">
        <v>154</v>
      </c>
      <c r="D305" s="342" t="s">
        <v>124</v>
      </c>
      <c r="E305" s="165" t="s">
        <v>167</v>
      </c>
      <c r="F305" s="167">
        <f>'PLANILHA ORIGINAL'!G295</f>
        <v>48</v>
      </c>
      <c r="G305" s="380" t="s">
        <v>875</v>
      </c>
      <c r="H305" s="380"/>
      <c r="I305" s="380"/>
      <c r="J305" s="380"/>
      <c r="K305" s="168">
        <v>64.459999999999994</v>
      </c>
      <c r="L305" s="169">
        <f>1+INDICE!$H$11</f>
        <v>1.9681656798756928</v>
      </c>
      <c r="M305" s="169">
        <f t="shared" si="45"/>
        <v>126.86</v>
      </c>
      <c r="N305" s="169">
        <f t="shared" si="46"/>
        <v>159.19999999999999</v>
      </c>
      <c r="O305" s="169">
        <f t="shared" si="47"/>
        <v>7641.5999999999995</v>
      </c>
    </row>
    <row r="306" spans="1:16" s="26" customFormat="1" ht="20.100000000000001" customHeight="1" outlineLevel="1">
      <c r="A306" s="8" t="s">
        <v>111</v>
      </c>
      <c r="B306" s="8">
        <v>72291</v>
      </c>
      <c r="C306" s="8" t="s">
        <v>154</v>
      </c>
      <c r="D306" s="20" t="s">
        <v>677</v>
      </c>
      <c r="E306" s="8" t="s">
        <v>149</v>
      </c>
      <c r="F306" s="60">
        <v>2</v>
      </c>
      <c r="G306" s="373" t="s">
        <v>875</v>
      </c>
      <c r="H306" s="373"/>
      <c r="I306" s="373"/>
      <c r="J306" s="373"/>
      <c r="K306" s="80">
        <v>42.33</v>
      </c>
      <c r="L306" s="206">
        <f>1+INDICE!$H$11</f>
        <v>1.9681656798756928</v>
      </c>
      <c r="M306" s="206">
        <f t="shared" si="45"/>
        <v>83.31</v>
      </c>
      <c r="N306" s="206">
        <f t="shared" si="46"/>
        <v>104.55</v>
      </c>
      <c r="O306" s="206">
        <f t="shared" si="47"/>
        <v>209.1</v>
      </c>
      <c r="P306" s="1"/>
    </row>
    <row r="307" spans="1:16" s="26" customFormat="1" ht="30" customHeight="1" outlineLevel="1">
      <c r="A307" s="8" t="s">
        <v>112</v>
      </c>
      <c r="B307" s="8">
        <v>72290</v>
      </c>
      <c r="C307" s="8" t="s">
        <v>154</v>
      </c>
      <c r="D307" s="20" t="s">
        <v>125</v>
      </c>
      <c r="E307" s="8" t="s">
        <v>149</v>
      </c>
      <c r="F307" s="60">
        <v>10</v>
      </c>
      <c r="G307" s="373" t="s">
        <v>875</v>
      </c>
      <c r="H307" s="373"/>
      <c r="I307" s="373"/>
      <c r="J307" s="373"/>
      <c r="K307" s="80">
        <v>339.74</v>
      </c>
      <c r="L307" s="206">
        <f>1+INDICE!$H$11</f>
        <v>1.9681656798756928</v>
      </c>
      <c r="M307" s="206">
        <f t="shared" si="45"/>
        <v>668.66</v>
      </c>
      <c r="N307" s="206">
        <f t="shared" si="46"/>
        <v>839.16</v>
      </c>
      <c r="O307" s="206">
        <f t="shared" si="47"/>
        <v>8391.6</v>
      </c>
      <c r="P307" s="1"/>
    </row>
    <row r="308" spans="1:16" s="26" customFormat="1" ht="30" customHeight="1" outlineLevel="1">
      <c r="A308" s="8" t="s">
        <v>114</v>
      </c>
      <c r="B308" s="8" t="s">
        <v>705</v>
      </c>
      <c r="C308" s="60" t="s">
        <v>154</v>
      </c>
      <c r="D308" s="20" t="s">
        <v>126</v>
      </c>
      <c r="E308" s="8" t="s">
        <v>149</v>
      </c>
      <c r="F308" s="60">
        <v>1</v>
      </c>
      <c r="G308" s="373" t="s">
        <v>875</v>
      </c>
      <c r="H308" s="373"/>
      <c r="I308" s="373"/>
      <c r="J308" s="373"/>
      <c r="K308" s="80">
        <v>133.6</v>
      </c>
      <c r="L308" s="206">
        <f>1+INDICE!$H$11</f>
        <v>1.9681656798756928</v>
      </c>
      <c r="M308" s="206">
        <f t="shared" si="45"/>
        <v>262.94</v>
      </c>
      <c r="N308" s="206">
        <f t="shared" si="46"/>
        <v>329.98</v>
      </c>
      <c r="O308" s="206">
        <f t="shared" si="47"/>
        <v>329.98</v>
      </c>
      <c r="P308" s="1"/>
    </row>
    <row r="309" spans="1:16" s="26" customFormat="1" ht="30" customHeight="1" outlineLevel="1">
      <c r="A309" s="8" t="s">
        <v>115</v>
      </c>
      <c r="B309" s="8" t="s">
        <v>626</v>
      </c>
      <c r="C309" s="8" t="s">
        <v>154</v>
      </c>
      <c r="D309" s="20" t="s">
        <v>392</v>
      </c>
      <c r="E309" s="8" t="s">
        <v>149</v>
      </c>
      <c r="F309" s="60">
        <v>4</v>
      </c>
      <c r="G309" s="373" t="s">
        <v>875</v>
      </c>
      <c r="H309" s="373"/>
      <c r="I309" s="373"/>
      <c r="J309" s="373"/>
      <c r="K309" s="80">
        <v>286.37</v>
      </c>
      <c r="L309" s="206">
        <f>1+INDICE!$H$11</f>
        <v>1.9681656798756928</v>
      </c>
      <c r="M309" s="206">
        <f t="shared" si="45"/>
        <v>563.62</v>
      </c>
      <c r="N309" s="206">
        <f t="shared" si="46"/>
        <v>707.34</v>
      </c>
      <c r="O309" s="206">
        <f t="shared" si="47"/>
        <v>2829.36</v>
      </c>
      <c r="P309" s="1"/>
    </row>
    <row r="310" spans="1:16" s="26" customFormat="1" ht="20.100000000000001" customHeight="1" outlineLevel="1">
      <c r="A310" s="8" t="s">
        <v>116</v>
      </c>
      <c r="B310" s="8" t="s">
        <v>433</v>
      </c>
      <c r="C310" s="8" t="s">
        <v>154</v>
      </c>
      <c r="D310" s="20" t="s">
        <v>284</v>
      </c>
      <c r="E310" s="8" t="s">
        <v>149</v>
      </c>
      <c r="F310" s="60">
        <v>1</v>
      </c>
      <c r="G310" s="373" t="s">
        <v>875</v>
      </c>
      <c r="H310" s="373"/>
      <c r="I310" s="373"/>
      <c r="J310" s="373"/>
      <c r="K310" s="80">
        <v>1281.18</v>
      </c>
      <c r="L310" s="206">
        <f>1+INDICE!$H$11</f>
        <v>1.9681656798756928</v>
      </c>
      <c r="M310" s="206">
        <f t="shared" si="45"/>
        <v>2521.5700000000002</v>
      </c>
      <c r="N310" s="206">
        <f t="shared" si="46"/>
        <v>3164.57</v>
      </c>
      <c r="O310" s="206">
        <f t="shared" si="47"/>
        <v>3164.57</v>
      </c>
      <c r="P310" s="1"/>
    </row>
    <row r="311" spans="1:16" s="26" customFormat="1" ht="20.100000000000001" customHeight="1" outlineLevel="1">
      <c r="A311" s="8" t="s">
        <v>117</v>
      </c>
      <c r="B311" s="8" t="s">
        <v>432</v>
      </c>
      <c r="C311" s="8" t="s">
        <v>154</v>
      </c>
      <c r="D311" s="20" t="s">
        <v>285</v>
      </c>
      <c r="E311" s="8" t="s">
        <v>149</v>
      </c>
      <c r="F311" s="60">
        <v>1</v>
      </c>
      <c r="G311" s="373" t="s">
        <v>875</v>
      </c>
      <c r="H311" s="373"/>
      <c r="I311" s="373"/>
      <c r="J311" s="373"/>
      <c r="K311" s="80">
        <v>910.37</v>
      </c>
      <c r="L311" s="206">
        <f>1+INDICE!$H$11</f>
        <v>1.9681656798756928</v>
      </c>
      <c r="M311" s="206">
        <f t="shared" si="45"/>
        <v>1791.75</v>
      </c>
      <c r="N311" s="206">
        <f t="shared" si="46"/>
        <v>2248.64</v>
      </c>
      <c r="O311" s="206">
        <f t="shared" si="47"/>
        <v>2248.64</v>
      </c>
      <c r="P311" s="1"/>
    </row>
    <row r="312" spans="1:16" ht="20.100000000000001" customHeight="1" outlineLevel="1">
      <c r="A312" s="374" t="s">
        <v>489</v>
      </c>
      <c r="B312" s="374"/>
      <c r="C312" s="374"/>
      <c r="D312" s="374"/>
      <c r="E312" s="374"/>
      <c r="F312" s="374"/>
      <c r="G312" s="374"/>
      <c r="H312" s="374"/>
      <c r="I312" s="374"/>
      <c r="J312" s="374"/>
      <c r="K312" s="374"/>
      <c r="L312" s="9"/>
      <c r="M312" s="9"/>
      <c r="N312" s="9"/>
      <c r="O312" s="114">
        <f>O311+O310+O309+O307+O306+O300+O299+O298+O297+O296</f>
        <v>20345.02</v>
      </c>
    </row>
    <row r="313" spans="1:16" ht="20.100000000000001" customHeight="1">
      <c r="A313" s="376"/>
      <c r="B313" s="377"/>
      <c r="C313" s="377"/>
      <c r="D313" s="377"/>
      <c r="E313" s="377"/>
      <c r="F313" s="377"/>
      <c r="G313" s="377"/>
      <c r="H313" s="377"/>
      <c r="I313" s="377"/>
      <c r="J313" s="377"/>
      <c r="K313" s="377"/>
      <c r="L313" s="377"/>
      <c r="M313" s="377"/>
      <c r="N313" s="377"/>
      <c r="O313" s="378"/>
    </row>
    <row r="314" spans="1:16" ht="20.100000000000001" customHeight="1">
      <c r="A314" s="44">
        <v>16</v>
      </c>
      <c r="B314" s="44"/>
      <c r="C314" s="44"/>
      <c r="D314" s="18" t="s">
        <v>44</v>
      </c>
      <c r="E314" s="18"/>
      <c r="F314" s="57"/>
      <c r="G314" s="372"/>
      <c r="H314" s="372"/>
      <c r="I314" s="372"/>
      <c r="J314" s="372"/>
      <c r="K314" s="57"/>
      <c r="L314" s="57"/>
      <c r="M314" s="57"/>
      <c r="N314" s="57"/>
      <c r="O314" s="19">
        <f>O341</f>
        <v>60518.248499999994</v>
      </c>
    </row>
    <row r="315" spans="1:16" ht="38.25" outlineLevel="1">
      <c r="A315" s="8" t="s">
        <v>540</v>
      </c>
      <c r="B315" s="8" t="s">
        <v>688</v>
      </c>
      <c r="C315" s="8" t="s">
        <v>178</v>
      </c>
      <c r="D315" s="20" t="s">
        <v>236</v>
      </c>
      <c r="E315" s="8" t="s">
        <v>149</v>
      </c>
      <c r="F315" s="60">
        <v>2</v>
      </c>
      <c r="G315" s="373" t="s">
        <v>876</v>
      </c>
      <c r="H315" s="373"/>
      <c r="I315" s="373"/>
      <c r="J315" s="373"/>
      <c r="K315" s="80">
        <v>1038.1600000000001</v>
      </c>
      <c r="L315" s="206">
        <f>1+INDICE!$H$18</f>
        <v>1.3281409575525551</v>
      </c>
      <c r="M315" s="206">
        <f t="shared" ref="M315:M337" si="48">TRUNC(K315*L315,2)</f>
        <v>1378.82</v>
      </c>
      <c r="N315" s="206">
        <f t="shared" ref="N315:N337" si="49">TRUNC(M315+M315*$F$6,2)</f>
        <v>1730.41</v>
      </c>
      <c r="O315" s="206">
        <f t="shared" ref="O315:O337" si="50">N315*F315</f>
        <v>3460.82</v>
      </c>
    </row>
    <row r="316" spans="1:16" ht="30" customHeight="1" outlineLevel="1">
      <c r="A316" s="8" t="s">
        <v>541</v>
      </c>
      <c r="B316" s="8">
        <v>86888</v>
      </c>
      <c r="C316" s="8" t="s">
        <v>154</v>
      </c>
      <c r="D316" s="20" t="s">
        <v>237</v>
      </c>
      <c r="E316" s="8" t="s">
        <v>149</v>
      </c>
      <c r="F316" s="60">
        <v>7</v>
      </c>
      <c r="G316" s="373" t="s">
        <v>1102</v>
      </c>
      <c r="H316" s="373"/>
      <c r="I316" s="373"/>
      <c r="J316" s="373"/>
      <c r="K316" s="80">
        <v>469.55</v>
      </c>
      <c r="L316" s="206">
        <f>1+INDICE!$H$39</f>
        <v>1.0742470909077544</v>
      </c>
      <c r="M316" s="206">
        <f t="shared" si="48"/>
        <v>504.41</v>
      </c>
      <c r="N316" s="206">
        <f t="shared" si="49"/>
        <v>633.03</v>
      </c>
      <c r="O316" s="206">
        <f t="shared" si="50"/>
        <v>4431.21</v>
      </c>
    </row>
    <row r="317" spans="1:16" ht="39.950000000000003" customHeight="1" outlineLevel="1">
      <c r="A317" s="8" t="s">
        <v>542</v>
      </c>
      <c r="B317" s="87">
        <v>72739</v>
      </c>
      <c r="C317" s="8" t="s">
        <v>154</v>
      </c>
      <c r="D317" s="20" t="s">
        <v>822</v>
      </c>
      <c r="E317" s="8" t="s">
        <v>149</v>
      </c>
      <c r="F317" s="60">
        <v>12</v>
      </c>
      <c r="G317" s="373" t="s">
        <v>875</v>
      </c>
      <c r="H317" s="373"/>
      <c r="I317" s="373"/>
      <c r="J317" s="373"/>
      <c r="K317" s="80">
        <v>238.6</v>
      </c>
      <c r="L317" s="206">
        <f>1+INDICE!$H$11</f>
        <v>1.9681656798756928</v>
      </c>
      <c r="M317" s="206">
        <f t="shared" si="48"/>
        <v>469.6</v>
      </c>
      <c r="N317" s="206">
        <f t="shared" si="49"/>
        <v>589.34</v>
      </c>
      <c r="O317" s="206">
        <f t="shared" si="50"/>
        <v>7072.08</v>
      </c>
    </row>
    <row r="318" spans="1:16" ht="30" customHeight="1" outlineLevel="1">
      <c r="A318" s="8" t="s">
        <v>543</v>
      </c>
      <c r="B318" s="87" t="s">
        <v>687</v>
      </c>
      <c r="C318" s="61" t="s">
        <v>178</v>
      </c>
      <c r="D318" s="20" t="s">
        <v>239</v>
      </c>
      <c r="E318" s="8" t="s">
        <v>149</v>
      </c>
      <c r="F318" s="60">
        <v>2</v>
      </c>
      <c r="G318" s="373" t="s">
        <v>876</v>
      </c>
      <c r="H318" s="373"/>
      <c r="I318" s="373"/>
      <c r="J318" s="373"/>
      <c r="K318" s="80">
        <v>610.76</v>
      </c>
      <c r="L318" s="206">
        <f>1+INDICE!$H$18</f>
        <v>1.3281409575525551</v>
      </c>
      <c r="M318" s="206">
        <f t="shared" si="48"/>
        <v>811.17</v>
      </c>
      <c r="N318" s="206">
        <f t="shared" si="49"/>
        <v>1018.01</v>
      </c>
      <c r="O318" s="206">
        <f t="shared" si="50"/>
        <v>2036.02</v>
      </c>
    </row>
    <row r="319" spans="1:16" s="26" customFormat="1" ht="20.100000000000001" customHeight="1" outlineLevel="1">
      <c r="A319" s="24" t="s">
        <v>544</v>
      </c>
      <c r="B319" s="24">
        <v>377</v>
      </c>
      <c r="C319" s="24" t="s">
        <v>154</v>
      </c>
      <c r="D319" s="23" t="s">
        <v>241</v>
      </c>
      <c r="E319" s="24" t="s">
        <v>149</v>
      </c>
      <c r="F319" s="68">
        <v>7</v>
      </c>
      <c r="G319" s="379" t="s">
        <v>1102</v>
      </c>
      <c r="H319" s="379"/>
      <c r="I319" s="379"/>
      <c r="J319" s="379"/>
      <c r="K319" s="118">
        <v>40.03</v>
      </c>
      <c r="L319" s="206">
        <f>1+INDICE!$H$39</f>
        <v>1.0742470909077544</v>
      </c>
      <c r="M319" s="206">
        <f t="shared" si="48"/>
        <v>43</v>
      </c>
      <c r="N319" s="206">
        <f t="shared" si="49"/>
        <v>53.96</v>
      </c>
      <c r="O319" s="206">
        <f t="shared" si="50"/>
        <v>377.72</v>
      </c>
    </row>
    <row r="320" spans="1:16" s="26" customFormat="1" ht="20.100000000000001" customHeight="1" outlineLevel="1">
      <c r="A320" s="24" t="s">
        <v>545</v>
      </c>
      <c r="B320" s="24">
        <v>11703</v>
      </c>
      <c r="C320" s="24" t="s">
        <v>154</v>
      </c>
      <c r="D320" s="23" t="s">
        <v>242</v>
      </c>
      <c r="E320" s="24" t="s">
        <v>149</v>
      </c>
      <c r="F320" s="68">
        <v>21</v>
      </c>
      <c r="G320" s="379" t="s">
        <v>1102</v>
      </c>
      <c r="H320" s="379"/>
      <c r="I320" s="379"/>
      <c r="J320" s="379"/>
      <c r="K320" s="118">
        <v>30.1</v>
      </c>
      <c r="L320" s="206">
        <f>1+INDICE!$H$39</f>
        <v>1.0742470909077544</v>
      </c>
      <c r="M320" s="206">
        <f t="shared" si="48"/>
        <v>32.33</v>
      </c>
      <c r="N320" s="206">
        <f t="shared" si="49"/>
        <v>40.57</v>
      </c>
      <c r="O320" s="206">
        <f t="shared" si="50"/>
        <v>851.97</v>
      </c>
    </row>
    <row r="321" spans="1:16" s="26" customFormat="1" ht="30" customHeight="1" outlineLevel="1">
      <c r="A321" s="24" t="s">
        <v>546</v>
      </c>
      <c r="B321" s="153">
        <v>1370</v>
      </c>
      <c r="C321" s="154" t="s">
        <v>154</v>
      </c>
      <c r="D321" s="23" t="s">
        <v>238</v>
      </c>
      <c r="E321" s="24" t="s">
        <v>128</v>
      </c>
      <c r="F321" s="68">
        <v>4</v>
      </c>
      <c r="G321" s="379" t="s">
        <v>1102</v>
      </c>
      <c r="H321" s="379"/>
      <c r="I321" s="379"/>
      <c r="J321" s="379"/>
      <c r="K321" s="118">
        <v>122.42</v>
      </c>
      <c r="L321" s="206">
        <f>1+INDICE!$H$39</f>
        <v>1.0742470909077544</v>
      </c>
      <c r="M321" s="206">
        <f t="shared" si="48"/>
        <v>131.5</v>
      </c>
      <c r="N321" s="206">
        <f t="shared" si="49"/>
        <v>165.03</v>
      </c>
      <c r="O321" s="206">
        <f t="shared" si="50"/>
        <v>660.12</v>
      </c>
    </row>
    <row r="322" spans="1:16" ht="30" customHeight="1" outlineLevel="1">
      <c r="A322" s="8" t="s">
        <v>547</v>
      </c>
      <c r="B322" s="8">
        <v>86943</v>
      </c>
      <c r="C322" s="8" t="s">
        <v>154</v>
      </c>
      <c r="D322" s="20" t="s">
        <v>245</v>
      </c>
      <c r="E322" s="8" t="s">
        <v>149</v>
      </c>
      <c r="F322" s="60">
        <v>8</v>
      </c>
      <c r="G322" s="373" t="s">
        <v>1102</v>
      </c>
      <c r="H322" s="373"/>
      <c r="I322" s="373"/>
      <c r="J322" s="373"/>
      <c r="K322" s="80">
        <v>259.25</v>
      </c>
      <c r="L322" s="206">
        <f>1+INDICE!$H$39</f>
        <v>1.0742470909077544</v>
      </c>
      <c r="M322" s="206">
        <f t="shared" si="48"/>
        <v>278.49</v>
      </c>
      <c r="N322" s="206">
        <f t="shared" si="49"/>
        <v>349.5</v>
      </c>
      <c r="O322" s="206">
        <f t="shared" si="50"/>
        <v>2796</v>
      </c>
    </row>
    <row r="323" spans="1:16" s="26" customFormat="1" ht="30" customHeight="1" outlineLevel="1">
      <c r="A323" s="8" t="s">
        <v>1001</v>
      </c>
      <c r="B323" s="8">
        <v>86901</v>
      </c>
      <c r="C323" s="8" t="s">
        <v>154</v>
      </c>
      <c r="D323" s="20" t="s">
        <v>244</v>
      </c>
      <c r="E323" s="8" t="s">
        <v>149</v>
      </c>
      <c r="F323" s="60">
        <v>21</v>
      </c>
      <c r="G323" s="373" t="s">
        <v>1102</v>
      </c>
      <c r="H323" s="373"/>
      <c r="I323" s="373"/>
      <c r="J323" s="373"/>
      <c r="K323" s="80">
        <v>148.16999999999999</v>
      </c>
      <c r="L323" s="206">
        <f>1+INDICE!$H$39</f>
        <v>1.0742470909077544</v>
      </c>
      <c r="M323" s="206">
        <f t="shared" si="48"/>
        <v>159.16999999999999</v>
      </c>
      <c r="N323" s="206">
        <f t="shared" si="49"/>
        <v>199.75</v>
      </c>
      <c r="O323" s="206">
        <f t="shared" si="50"/>
        <v>4194.75</v>
      </c>
      <c r="P323" s="1"/>
    </row>
    <row r="324" spans="1:16" ht="20.100000000000001" customHeight="1" outlineLevel="1">
      <c r="A324" s="8" t="s">
        <v>1002</v>
      </c>
      <c r="B324" s="8">
        <v>86906</v>
      </c>
      <c r="C324" s="8" t="s">
        <v>154</v>
      </c>
      <c r="D324" s="20" t="s">
        <v>243</v>
      </c>
      <c r="E324" s="8" t="s">
        <v>149</v>
      </c>
      <c r="F324" s="60">
        <v>29</v>
      </c>
      <c r="G324" s="373" t="s">
        <v>1102</v>
      </c>
      <c r="H324" s="373"/>
      <c r="I324" s="373"/>
      <c r="J324" s="373"/>
      <c r="K324" s="80">
        <v>77.59</v>
      </c>
      <c r="L324" s="206">
        <f>1+INDICE!$H$39</f>
        <v>1.0742470909077544</v>
      </c>
      <c r="M324" s="206">
        <f t="shared" si="48"/>
        <v>83.35</v>
      </c>
      <c r="N324" s="206">
        <f t="shared" si="49"/>
        <v>104.6</v>
      </c>
      <c r="O324" s="206">
        <f t="shared" si="50"/>
        <v>3033.3999999999996</v>
      </c>
    </row>
    <row r="325" spans="1:16" ht="20.100000000000001" customHeight="1" outlineLevel="1">
      <c r="A325" s="8" t="s">
        <v>1003</v>
      </c>
      <c r="B325" s="8" t="s">
        <v>5</v>
      </c>
      <c r="C325" s="8"/>
      <c r="D325" s="20" t="s">
        <v>248</v>
      </c>
      <c r="E325" s="8" t="s">
        <v>149</v>
      </c>
      <c r="F325" s="60">
        <v>30</v>
      </c>
      <c r="G325" s="373" t="s">
        <v>893</v>
      </c>
      <c r="H325" s="373"/>
      <c r="I325" s="373"/>
      <c r="J325" s="373"/>
      <c r="K325" s="80">
        <v>70</v>
      </c>
      <c r="L325" s="9">
        <f>1+INDICE!$H$32</f>
        <v>1.260486117699825</v>
      </c>
      <c r="M325" s="206">
        <f t="shared" si="48"/>
        <v>88.23</v>
      </c>
      <c r="N325" s="206">
        <f t="shared" si="49"/>
        <v>110.72</v>
      </c>
      <c r="O325" s="206">
        <f t="shared" si="50"/>
        <v>3321.6</v>
      </c>
    </row>
    <row r="326" spans="1:16" ht="20.100000000000001" customHeight="1" outlineLevel="1">
      <c r="A326" s="8" t="s">
        <v>1004</v>
      </c>
      <c r="B326" s="61" t="s">
        <v>5</v>
      </c>
      <c r="C326" s="8"/>
      <c r="D326" s="20" t="s">
        <v>247</v>
      </c>
      <c r="E326" s="8" t="s">
        <v>149</v>
      </c>
      <c r="F326" s="60">
        <v>27</v>
      </c>
      <c r="G326" s="373" t="s">
        <v>893</v>
      </c>
      <c r="H326" s="373"/>
      <c r="I326" s="373"/>
      <c r="J326" s="373"/>
      <c r="K326" s="80">
        <v>75</v>
      </c>
      <c r="L326" s="9">
        <f>1+INDICE!$H$32</f>
        <v>1.260486117699825</v>
      </c>
      <c r="M326" s="206">
        <f t="shared" si="48"/>
        <v>94.53</v>
      </c>
      <c r="N326" s="206">
        <f t="shared" si="49"/>
        <v>118.63</v>
      </c>
      <c r="O326" s="206">
        <f t="shared" si="50"/>
        <v>3203.0099999999998</v>
      </c>
    </row>
    <row r="327" spans="1:16" ht="20.100000000000001" customHeight="1" outlineLevel="1">
      <c r="A327" s="8" t="s">
        <v>1005</v>
      </c>
      <c r="B327" s="8" t="s">
        <v>5</v>
      </c>
      <c r="C327" s="8"/>
      <c r="D327" s="11" t="s">
        <v>246</v>
      </c>
      <c r="E327" s="8" t="s">
        <v>149</v>
      </c>
      <c r="F327" s="60">
        <v>8</v>
      </c>
      <c r="G327" s="373" t="s">
        <v>893</v>
      </c>
      <c r="H327" s="373"/>
      <c r="I327" s="373"/>
      <c r="J327" s="373"/>
      <c r="K327" s="80">
        <v>240</v>
      </c>
      <c r="L327" s="9">
        <f>1+INDICE!$H$32</f>
        <v>1.260486117699825</v>
      </c>
      <c r="M327" s="206">
        <f t="shared" si="48"/>
        <v>302.51</v>
      </c>
      <c r="N327" s="206">
        <f t="shared" si="49"/>
        <v>379.65</v>
      </c>
      <c r="O327" s="206">
        <f t="shared" si="50"/>
        <v>3037.2</v>
      </c>
    </row>
    <row r="328" spans="1:16" ht="20.100000000000001" customHeight="1" outlineLevel="1">
      <c r="A328" s="8" t="s">
        <v>1006</v>
      </c>
      <c r="B328" s="8" t="s">
        <v>5</v>
      </c>
      <c r="C328" s="8"/>
      <c r="D328" s="11" t="s">
        <v>643</v>
      </c>
      <c r="E328" s="8" t="s">
        <v>149</v>
      </c>
      <c r="F328" s="88">
        <v>2</v>
      </c>
      <c r="G328" s="373" t="s">
        <v>893</v>
      </c>
      <c r="H328" s="373"/>
      <c r="I328" s="373"/>
      <c r="J328" s="373"/>
      <c r="K328" s="80">
        <v>300</v>
      </c>
      <c r="L328" s="9">
        <f>1+INDICE!$H$32</f>
        <v>1.260486117699825</v>
      </c>
      <c r="M328" s="206">
        <f t="shared" si="48"/>
        <v>378.14</v>
      </c>
      <c r="N328" s="206">
        <f t="shared" si="49"/>
        <v>474.56</v>
      </c>
      <c r="O328" s="206">
        <f t="shared" si="50"/>
        <v>949.12</v>
      </c>
    </row>
    <row r="329" spans="1:16" ht="20.100000000000001" customHeight="1" outlineLevel="1">
      <c r="A329" s="8" t="s">
        <v>1007</v>
      </c>
      <c r="B329" s="8" t="s">
        <v>5</v>
      </c>
      <c r="C329" s="8"/>
      <c r="D329" s="11" t="s">
        <v>734</v>
      </c>
      <c r="E329" s="8" t="s">
        <v>167</v>
      </c>
      <c r="F329" s="88">
        <v>26.35</v>
      </c>
      <c r="G329" s="373" t="s">
        <v>893</v>
      </c>
      <c r="H329" s="373"/>
      <c r="I329" s="373"/>
      <c r="J329" s="373"/>
      <c r="K329" s="80">
        <v>358</v>
      </c>
      <c r="L329" s="9">
        <f>1+INDICE!$H$32</f>
        <v>1.260486117699825</v>
      </c>
      <c r="M329" s="206">
        <f t="shared" si="48"/>
        <v>451.25</v>
      </c>
      <c r="N329" s="206">
        <f t="shared" si="49"/>
        <v>566.30999999999995</v>
      </c>
      <c r="O329" s="206">
        <f t="shared" si="50"/>
        <v>14922.2685</v>
      </c>
    </row>
    <row r="330" spans="1:16" ht="20.100000000000001" customHeight="1" outlineLevel="1">
      <c r="A330" s="8" t="s">
        <v>1008</v>
      </c>
      <c r="B330" s="8" t="s">
        <v>5</v>
      </c>
      <c r="C330" s="8"/>
      <c r="D330" s="20" t="s">
        <v>722</v>
      </c>
      <c r="E330" s="8" t="s">
        <v>149</v>
      </c>
      <c r="F330" s="60">
        <v>4</v>
      </c>
      <c r="G330" s="373" t="s">
        <v>893</v>
      </c>
      <c r="H330" s="373"/>
      <c r="I330" s="373"/>
      <c r="J330" s="373"/>
      <c r="K330" s="80">
        <v>185</v>
      </c>
      <c r="L330" s="9">
        <f>1+INDICE!$H$32</f>
        <v>1.260486117699825</v>
      </c>
      <c r="M330" s="206">
        <f t="shared" si="48"/>
        <v>233.18</v>
      </c>
      <c r="N330" s="206">
        <f t="shared" si="49"/>
        <v>292.64</v>
      </c>
      <c r="O330" s="206">
        <f t="shared" si="50"/>
        <v>1170.56</v>
      </c>
    </row>
    <row r="331" spans="1:16" ht="30" customHeight="1" outlineLevel="1">
      <c r="A331" s="8" t="s">
        <v>1009</v>
      </c>
      <c r="B331" s="8" t="s">
        <v>5</v>
      </c>
      <c r="C331" s="8"/>
      <c r="D331" s="20" t="s">
        <v>250</v>
      </c>
      <c r="E331" s="8" t="s">
        <v>149</v>
      </c>
      <c r="F331" s="60">
        <v>4</v>
      </c>
      <c r="G331" s="373" t="s">
        <v>893</v>
      </c>
      <c r="H331" s="373"/>
      <c r="I331" s="373"/>
      <c r="J331" s="373"/>
      <c r="K331" s="80">
        <v>215</v>
      </c>
      <c r="L331" s="9">
        <f>1+INDICE!$H$32</f>
        <v>1.260486117699825</v>
      </c>
      <c r="M331" s="206">
        <f t="shared" si="48"/>
        <v>271</v>
      </c>
      <c r="N331" s="206">
        <f t="shared" si="49"/>
        <v>340.1</v>
      </c>
      <c r="O331" s="206">
        <f t="shared" si="50"/>
        <v>1360.4</v>
      </c>
    </row>
    <row r="332" spans="1:16" ht="30" customHeight="1" outlineLevel="1">
      <c r="A332" s="8" t="s">
        <v>1010</v>
      </c>
      <c r="B332" s="8">
        <v>9535</v>
      </c>
      <c r="C332" s="8" t="s">
        <v>154</v>
      </c>
      <c r="D332" s="20" t="s">
        <v>249</v>
      </c>
      <c r="E332" s="8" t="s">
        <v>149</v>
      </c>
      <c r="F332" s="60">
        <v>14</v>
      </c>
      <c r="G332" s="373" t="s">
        <v>875</v>
      </c>
      <c r="H332" s="373"/>
      <c r="I332" s="373"/>
      <c r="J332" s="373"/>
      <c r="K332" s="80">
        <v>50.42</v>
      </c>
      <c r="L332" s="206">
        <f>1+INDICE!$H$11</f>
        <v>1.9681656798756928</v>
      </c>
      <c r="M332" s="206">
        <f t="shared" si="48"/>
        <v>99.23</v>
      </c>
      <c r="N332" s="206">
        <f t="shared" si="49"/>
        <v>124.53</v>
      </c>
      <c r="O332" s="206">
        <f t="shared" si="50"/>
        <v>1743.42</v>
      </c>
    </row>
    <row r="333" spans="1:16" ht="30" customHeight="1" outlineLevel="1">
      <c r="A333" s="8" t="s">
        <v>1011</v>
      </c>
      <c r="B333" s="8" t="s">
        <v>462</v>
      </c>
      <c r="C333" s="8" t="s">
        <v>154</v>
      </c>
      <c r="D333" s="20" t="s">
        <v>252</v>
      </c>
      <c r="E333" s="8" t="s">
        <v>149</v>
      </c>
      <c r="F333" s="60">
        <v>14</v>
      </c>
      <c r="G333" s="373" t="s">
        <v>875</v>
      </c>
      <c r="H333" s="373"/>
      <c r="I333" s="373"/>
      <c r="J333" s="373"/>
      <c r="K333" s="80">
        <v>54.85</v>
      </c>
      <c r="L333" s="206">
        <f>1+INDICE!$H$11</f>
        <v>1.9681656798756928</v>
      </c>
      <c r="M333" s="206">
        <f t="shared" si="48"/>
        <v>107.95</v>
      </c>
      <c r="N333" s="206">
        <f t="shared" si="49"/>
        <v>135.47</v>
      </c>
      <c r="O333" s="206">
        <f t="shared" si="50"/>
        <v>1896.58</v>
      </c>
    </row>
    <row r="334" spans="1:16" ht="20.100000000000001" customHeight="1" outlineLevel="1">
      <c r="A334" s="8" t="s">
        <v>533</v>
      </c>
      <c r="B334" s="8">
        <v>86920</v>
      </c>
      <c r="C334" s="8" t="s">
        <v>154</v>
      </c>
      <c r="D334" s="20" t="s">
        <v>251</v>
      </c>
      <c r="E334" s="8" t="s">
        <v>149</v>
      </c>
      <c r="F334" s="60">
        <v>2</v>
      </c>
      <c r="G334" s="373" t="s">
        <v>874</v>
      </c>
      <c r="H334" s="373"/>
      <c r="I334" s="373"/>
      <c r="J334" s="373"/>
      <c r="K334" s="80">
        <v>842.87</v>
      </c>
      <c r="L334" s="9">
        <f>1+INDICE!$H$25</f>
        <v>1.2877159243484133</v>
      </c>
      <c r="M334" s="206">
        <f t="shared" si="48"/>
        <v>1085.3699999999999</v>
      </c>
      <c r="N334" s="206">
        <f t="shared" si="49"/>
        <v>1362.13</v>
      </c>
      <c r="O334" s="206">
        <f t="shared" si="50"/>
        <v>2724.26</v>
      </c>
    </row>
    <row r="335" spans="1:16" ht="30" customHeight="1" outlineLevel="1">
      <c r="A335" s="8" t="s">
        <v>534</v>
      </c>
      <c r="B335" s="8">
        <v>86914</v>
      </c>
      <c r="C335" s="8" t="s">
        <v>154</v>
      </c>
      <c r="D335" s="20" t="s">
        <v>253</v>
      </c>
      <c r="E335" s="8" t="s">
        <v>149</v>
      </c>
      <c r="F335" s="60">
        <v>3</v>
      </c>
      <c r="G335" s="373" t="s">
        <v>874</v>
      </c>
      <c r="H335" s="373"/>
      <c r="I335" s="373"/>
      <c r="J335" s="373"/>
      <c r="K335" s="80">
        <v>41.87</v>
      </c>
      <c r="L335" s="9">
        <f>1+INDICE!$H$25</f>
        <v>1.2877159243484133</v>
      </c>
      <c r="M335" s="206">
        <f t="shared" si="48"/>
        <v>53.91</v>
      </c>
      <c r="N335" s="206">
        <f t="shared" si="49"/>
        <v>67.650000000000006</v>
      </c>
      <c r="O335" s="206">
        <f t="shared" si="50"/>
        <v>202.95000000000002</v>
      </c>
    </row>
    <row r="336" spans="1:16" ht="30" customHeight="1" outlineLevel="1">
      <c r="A336" s="8" t="s">
        <v>535</v>
      </c>
      <c r="B336" s="8">
        <v>86914</v>
      </c>
      <c r="C336" s="8" t="s">
        <v>154</v>
      </c>
      <c r="D336" s="20" t="s">
        <v>258</v>
      </c>
      <c r="E336" s="8" t="s">
        <v>149</v>
      </c>
      <c r="F336" s="60">
        <v>10</v>
      </c>
      <c r="G336" s="373" t="s">
        <v>874</v>
      </c>
      <c r="H336" s="373"/>
      <c r="I336" s="373"/>
      <c r="J336" s="373"/>
      <c r="K336" s="80">
        <v>41.87</v>
      </c>
      <c r="L336" s="9">
        <f>1+INDICE!$H$25</f>
        <v>1.2877159243484133</v>
      </c>
      <c r="M336" s="206">
        <f t="shared" si="48"/>
        <v>53.91</v>
      </c>
      <c r="N336" s="206">
        <f t="shared" si="49"/>
        <v>67.650000000000006</v>
      </c>
      <c r="O336" s="206">
        <f t="shared" si="50"/>
        <v>676.5</v>
      </c>
    </row>
    <row r="337" spans="1:15" ht="38.25" outlineLevel="1">
      <c r="A337" s="8" t="s">
        <v>536</v>
      </c>
      <c r="B337" s="8" t="s">
        <v>5</v>
      </c>
      <c r="C337" s="8"/>
      <c r="D337" s="20" t="s">
        <v>254</v>
      </c>
      <c r="E337" s="8" t="s">
        <v>149</v>
      </c>
      <c r="F337" s="60">
        <v>2</v>
      </c>
      <c r="G337" s="373" t="s">
        <v>893</v>
      </c>
      <c r="H337" s="373"/>
      <c r="I337" s="373"/>
      <c r="J337" s="373"/>
      <c r="K337" s="80">
        <v>499</v>
      </c>
      <c r="L337" s="9">
        <f>1+INDICE!$H$32</f>
        <v>1.260486117699825</v>
      </c>
      <c r="M337" s="206">
        <f t="shared" si="48"/>
        <v>628.98</v>
      </c>
      <c r="N337" s="206">
        <f t="shared" si="49"/>
        <v>789.36</v>
      </c>
      <c r="O337" s="206">
        <f t="shared" si="50"/>
        <v>1578.72</v>
      </c>
    </row>
    <row r="338" spans="1:15" ht="38.25" outlineLevel="1">
      <c r="A338" s="8" t="s">
        <v>537</v>
      </c>
      <c r="B338" s="8">
        <v>86936</v>
      </c>
      <c r="C338" s="8" t="s">
        <v>154</v>
      </c>
      <c r="D338" s="20" t="s">
        <v>255</v>
      </c>
      <c r="E338" s="8" t="s">
        <v>128</v>
      </c>
      <c r="F338" s="60">
        <v>13</v>
      </c>
      <c r="G338" s="373" t="s">
        <v>874</v>
      </c>
      <c r="H338" s="373"/>
      <c r="I338" s="373"/>
      <c r="J338" s="373"/>
      <c r="K338" s="80">
        <v>415.96</v>
      </c>
      <c r="L338" s="9">
        <f>1+INDICE!$H$25</f>
        <v>1.2877159243484133</v>
      </c>
      <c r="M338" s="206">
        <f>TRUNC(K338*L338,2)</f>
        <v>535.63</v>
      </c>
      <c r="N338" s="206">
        <f>TRUNC(M338+M338*$F$6,2)</f>
        <v>672.21</v>
      </c>
      <c r="O338" s="206">
        <f>N338*F338</f>
        <v>8738.73</v>
      </c>
    </row>
    <row r="339" spans="1:15" ht="30" customHeight="1" outlineLevel="1">
      <c r="A339" s="8" t="s">
        <v>538</v>
      </c>
      <c r="B339" s="8">
        <v>86909</v>
      </c>
      <c r="C339" s="8" t="s">
        <v>154</v>
      </c>
      <c r="D339" s="20" t="s">
        <v>256</v>
      </c>
      <c r="E339" s="8" t="s">
        <v>149</v>
      </c>
      <c r="F339" s="60">
        <v>13</v>
      </c>
      <c r="G339" s="373" t="s">
        <v>874</v>
      </c>
      <c r="H339" s="373"/>
      <c r="I339" s="373"/>
      <c r="J339" s="373"/>
      <c r="K339" s="80">
        <v>109.09</v>
      </c>
      <c r="L339" s="9">
        <f>1+INDICE!$H$25</f>
        <v>1.2877159243484133</v>
      </c>
      <c r="M339" s="206">
        <f>TRUNC(K339*L339,2)</f>
        <v>140.47</v>
      </c>
      <c r="N339" s="206">
        <f>TRUNC(M339+M339*$F$6,2)</f>
        <v>176.28</v>
      </c>
      <c r="O339" s="206">
        <f>N339*F339</f>
        <v>2291.64</v>
      </c>
    </row>
    <row r="340" spans="1:15" ht="20.100000000000001" customHeight="1" outlineLevel="1">
      <c r="A340" s="8" t="s">
        <v>539</v>
      </c>
      <c r="B340" s="8" t="s">
        <v>5</v>
      </c>
      <c r="C340" s="8"/>
      <c r="D340" s="20" t="s">
        <v>257</v>
      </c>
      <c r="E340" s="8" t="s">
        <v>149</v>
      </c>
      <c r="F340" s="60">
        <v>1</v>
      </c>
      <c r="G340" s="373" t="s">
        <v>893</v>
      </c>
      <c r="H340" s="373"/>
      <c r="I340" s="373"/>
      <c r="J340" s="373"/>
      <c r="K340" s="80">
        <v>199</v>
      </c>
      <c r="L340" s="9">
        <f>1+INDICE!$H$32</f>
        <v>1.260486117699825</v>
      </c>
      <c r="M340" s="206">
        <f>TRUNC(K340*L340,2)</f>
        <v>250.83</v>
      </c>
      <c r="N340" s="206">
        <f>TRUNC(M340+M340*$F$6,2)</f>
        <v>314.79000000000002</v>
      </c>
      <c r="O340" s="206">
        <f>N340*F340</f>
        <v>314.79000000000002</v>
      </c>
    </row>
    <row r="341" spans="1:15" ht="20.100000000000001" customHeight="1" outlineLevel="1">
      <c r="A341" s="374" t="s">
        <v>484</v>
      </c>
      <c r="B341" s="374"/>
      <c r="C341" s="374"/>
      <c r="D341" s="374"/>
      <c r="E341" s="374"/>
      <c r="F341" s="374"/>
      <c r="G341" s="374"/>
      <c r="H341" s="374"/>
      <c r="I341" s="374"/>
      <c r="J341" s="374"/>
      <c r="K341" s="374"/>
      <c r="L341" s="9"/>
      <c r="M341" s="9"/>
      <c r="N341" s="9"/>
      <c r="O341" s="114">
        <f>O333+O332+O331+O330+O329+O328+O327+O326+O325+O324+O323+O322+O321+O320+O319+O318+O317+O316+O315</f>
        <v>60518.248499999994</v>
      </c>
    </row>
    <row r="342" spans="1:15" ht="20.100000000000001" customHeight="1">
      <c r="A342" s="376"/>
      <c r="B342" s="377"/>
      <c r="C342" s="377"/>
      <c r="D342" s="377"/>
      <c r="E342" s="377"/>
      <c r="F342" s="377"/>
      <c r="G342" s="377"/>
      <c r="H342" s="377"/>
      <c r="I342" s="377"/>
      <c r="J342" s="377"/>
      <c r="K342" s="377"/>
      <c r="L342" s="377"/>
      <c r="M342" s="377"/>
      <c r="N342" s="377"/>
      <c r="O342" s="378"/>
    </row>
    <row r="343" spans="1:15" ht="20.100000000000001" customHeight="1" collapsed="1">
      <c r="A343" s="44">
        <v>17</v>
      </c>
      <c r="B343" s="44"/>
      <c r="C343" s="44"/>
      <c r="D343" s="18" t="s">
        <v>480</v>
      </c>
      <c r="E343" s="18"/>
      <c r="F343" s="57"/>
      <c r="G343" s="372"/>
      <c r="H343" s="372"/>
      <c r="I343" s="372"/>
      <c r="J343" s="372"/>
      <c r="K343" s="57"/>
      <c r="L343" s="57"/>
      <c r="M343" s="57"/>
      <c r="N343" s="57"/>
      <c r="O343" s="19">
        <f>O352</f>
        <v>13974.56</v>
      </c>
    </row>
    <row r="344" spans="1:15" ht="20.100000000000001" customHeight="1" outlineLevel="1">
      <c r="A344" s="8" t="s">
        <v>43</v>
      </c>
      <c r="B344" s="8" t="s">
        <v>5</v>
      </c>
      <c r="C344" s="8"/>
      <c r="D344" s="11" t="s">
        <v>289</v>
      </c>
      <c r="E344" s="8" t="s">
        <v>149</v>
      </c>
      <c r="F344" s="55">
        <v>2</v>
      </c>
      <c r="G344" s="373" t="s">
        <v>893</v>
      </c>
      <c r="H344" s="373"/>
      <c r="I344" s="373"/>
      <c r="J344" s="373"/>
      <c r="K344" s="80">
        <v>3500</v>
      </c>
      <c r="L344" s="9">
        <f>1+INDICE!$H$32</f>
        <v>1.260486117699825</v>
      </c>
      <c r="M344" s="206">
        <f t="shared" ref="M344:M351" si="51">TRUNC(K344*L344,2)</f>
        <v>4411.7</v>
      </c>
      <c r="N344" s="206">
        <f t="shared" ref="N344:N351" si="52">TRUNC(M344+M344*$F$6,2)</f>
        <v>5536.68</v>
      </c>
      <c r="O344" s="206">
        <f t="shared" ref="O344:O351" si="53">N344*F344</f>
        <v>11073.36</v>
      </c>
    </row>
    <row r="345" spans="1:15" ht="20.100000000000001" customHeight="1" outlineLevel="1">
      <c r="A345" s="8" t="s">
        <v>130</v>
      </c>
      <c r="B345" s="8" t="s">
        <v>427</v>
      </c>
      <c r="C345" s="8" t="s">
        <v>154</v>
      </c>
      <c r="D345" s="11" t="s">
        <v>290</v>
      </c>
      <c r="E345" s="8" t="s">
        <v>167</v>
      </c>
      <c r="F345" s="55">
        <v>18</v>
      </c>
      <c r="G345" s="373" t="s">
        <v>875</v>
      </c>
      <c r="H345" s="373"/>
      <c r="I345" s="373"/>
      <c r="J345" s="373"/>
      <c r="K345" s="80">
        <v>19.399999999999999</v>
      </c>
      <c r="L345" s="206">
        <f>1+INDICE!$H$11</f>
        <v>1.9681656798756928</v>
      </c>
      <c r="M345" s="206">
        <f t="shared" si="51"/>
        <v>38.18</v>
      </c>
      <c r="N345" s="206">
        <f t="shared" si="52"/>
        <v>47.91</v>
      </c>
      <c r="O345" s="206">
        <f t="shared" si="53"/>
        <v>862.37999999999988</v>
      </c>
    </row>
    <row r="346" spans="1:15" ht="20.100000000000001" customHeight="1" outlineLevel="1">
      <c r="A346" s="8" t="s">
        <v>131</v>
      </c>
      <c r="B346" s="8" t="s">
        <v>5</v>
      </c>
      <c r="C346" s="8"/>
      <c r="D346" s="11" t="s">
        <v>291</v>
      </c>
      <c r="E346" s="8" t="s">
        <v>167</v>
      </c>
      <c r="F346" s="55">
        <v>18</v>
      </c>
      <c r="G346" s="373" t="s">
        <v>893</v>
      </c>
      <c r="H346" s="373"/>
      <c r="I346" s="373"/>
      <c r="J346" s="373"/>
      <c r="K346" s="80">
        <v>6.9</v>
      </c>
      <c r="L346" s="9">
        <f>1+INDICE!$H$32</f>
        <v>1.260486117699825</v>
      </c>
      <c r="M346" s="206">
        <f t="shared" si="51"/>
        <v>8.69</v>
      </c>
      <c r="N346" s="206">
        <f t="shared" si="52"/>
        <v>10.9</v>
      </c>
      <c r="O346" s="206">
        <f t="shared" si="53"/>
        <v>196.20000000000002</v>
      </c>
    </row>
    <row r="347" spans="1:15" ht="20.100000000000001" customHeight="1" outlineLevel="1">
      <c r="A347" s="8" t="s">
        <v>369</v>
      </c>
      <c r="B347" s="8" t="s">
        <v>5</v>
      </c>
      <c r="C347" s="8"/>
      <c r="D347" s="11" t="s">
        <v>292</v>
      </c>
      <c r="E347" s="8" t="s">
        <v>149</v>
      </c>
      <c r="F347" s="55">
        <v>4</v>
      </c>
      <c r="G347" s="373" t="s">
        <v>893</v>
      </c>
      <c r="H347" s="373"/>
      <c r="I347" s="373"/>
      <c r="J347" s="373"/>
      <c r="K347" s="80">
        <v>120</v>
      </c>
      <c r="L347" s="9">
        <f>1+INDICE!$H$32</f>
        <v>1.260486117699825</v>
      </c>
      <c r="M347" s="206">
        <f t="shared" si="51"/>
        <v>151.25</v>
      </c>
      <c r="N347" s="206">
        <f t="shared" si="52"/>
        <v>189.81</v>
      </c>
      <c r="O347" s="206">
        <f t="shared" si="53"/>
        <v>759.24</v>
      </c>
    </row>
    <row r="348" spans="1:15" ht="20.100000000000001" customHeight="1" outlineLevel="1">
      <c r="A348" s="8" t="s">
        <v>370</v>
      </c>
      <c r="B348" s="8" t="s">
        <v>5</v>
      </c>
      <c r="C348" s="8"/>
      <c r="D348" s="11" t="s">
        <v>293</v>
      </c>
      <c r="E348" s="8" t="s">
        <v>149</v>
      </c>
      <c r="F348" s="55">
        <v>1</v>
      </c>
      <c r="G348" s="373" t="s">
        <v>893</v>
      </c>
      <c r="H348" s="373"/>
      <c r="I348" s="373"/>
      <c r="J348" s="373"/>
      <c r="K348" s="80">
        <v>71</v>
      </c>
      <c r="L348" s="9">
        <f>1+INDICE!$H$32</f>
        <v>1.260486117699825</v>
      </c>
      <c r="M348" s="206">
        <f t="shared" si="51"/>
        <v>89.49</v>
      </c>
      <c r="N348" s="206">
        <f t="shared" si="52"/>
        <v>112.3</v>
      </c>
      <c r="O348" s="206">
        <f t="shared" si="53"/>
        <v>112.3</v>
      </c>
    </row>
    <row r="349" spans="1:15" ht="20.100000000000001" customHeight="1" outlineLevel="1">
      <c r="A349" s="8" t="s">
        <v>371</v>
      </c>
      <c r="B349" s="8" t="s">
        <v>5</v>
      </c>
      <c r="C349" s="8"/>
      <c r="D349" s="11" t="s">
        <v>294</v>
      </c>
      <c r="E349" s="8" t="s">
        <v>149</v>
      </c>
      <c r="F349" s="55">
        <v>2</v>
      </c>
      <c r="G349" s="373" t="s">
        <v>893</v>
      </c>
      <c r="H349" s="373"/>
      <c r="I349" s="373"/>
      <c r="J349" s="373"/>
      <c r="K349" s="80">
        <v>71</v>
      </c>
      <c r="L349" s="9">
        <f>1+INDICE!$H$32</f>
        <v>1.260486117699825</v>
      </c>
      <c r="M349" s="206">
        <f t="shared" si="51"/>
        <v>89.49</v>
      </c>
      <c r="N349" s="206">
        <f t="shared" si="52"/>
        <v>112.3</v>
      </c>
      <c r="O349" s="206">
        <f t="shared" si="53"/>
        <v>224.6</v>
      </c>
    </row>
    <row r="350" spans="1:15" ht="20.100000000000001" customHeight="1" outlineLevel="1">
      <c r="A350" s="8" t="s">
        <v>548</v>
      </c>
      <c r="B350" s="8" t="s">
        <v>5</v>
      </c>
      <c r="C350" s="8"/>
      <c r="D350" s="11" t="s">
        <v>295</v>
      </c>
      <c r="E350" s="8" t="s">
        <v>149</v>
      </c>
      <c r="F350" s="55">
        <v>2</v>
      </c>
      <c r="G350" s="373" t="s">
        <v>893</v>
      </c>
      <c r="H350" s="373"/>
      <c r="I350" s="373"/>
      <c r="J350" s="373"/>
      <c r="K350" s="80">
        <v>198</v>
      </c>
      <c r="L350" s="9">
        <f>1+INDICE!$H$32</f>
        <v>1.260486117699825</v>
      </c>
      <c r="M350" s="206">
        <f t="shared" si="51"/>
        <v>249.57</v>
      </c>
      <c r="N350" s="206">
        <f t="shared" si="52"/>
        <v>313.20999999999998</v>
      </c>
      <c r="O350" s="206">
        <f t="shared" si="53"/>
        <v>626.41999999999996</v>
      </c>
    </row>
    <row r="351" spans="1:15" ht="20.100000000000001" customHeight="1" outlineLevel="1">
      <c r="A351" s="8" t="s">
        <v>549</v>
      </c>
      <c r="B351" s="8" t="s">
        <v>5</v>
      </c>
      <c r="C351" s="8"/>
      <c r="D351" s="11" t="s">
        <v>296</v>
      </c>
      <c r="E351" s="8" t="s">
        <v>149</v>
      </c>
      <c r="F351" s="55">
        <v>1</v>
      </c>
      <c r="G351" s="373" t="s">
        <v>893</v>
      </c>
      <c r="H351" s="373"/>
      <c r="I351" s="373"/>
      <c r="J351" s="373"/>
      <c r="K351" s="80">
        <v>75.900000000000006</v>
      </c>
      <c r="L351" s="9">
        <f>1+INDICE!$H$32</f>
        <v>1.260486117699825</v>
      </c>
      <c r="M351" s="206">
        <f t="shared" si="51"/>
        <v>95.67</v>
      </c>
      <c r="N351" s="206">
        <f t="shared" si="52"/>
        <v>120.06</v>
      </c>
      <c r="O351" s="206">
        <f t="shared" si="53"/>
        <v>120.06</v>
      </c>
    </row>
    <row r="352" spans="1:15" ht="20.100000000000001" customHeight="1" outlineLevel="1">
      <c r="A352" s="374" t="s">
        <v>484</v>
      </c>
      <c r="B352" s="374"/>
      <c r="C352" s="374"/>
      <c r="D352" s="374"/>
      <c r="E352" s="374"/>
      <c r="F352" s="374"/>
      <c r="G352" s="374"/>
      <c r="H352" s="374"/>
      <c r="I352" s="374"/>
      <c r="J352" s="374"/>
      <c r="K352" s="374"/>
      <c r="L352" s="9"/>
      <c r="M352" s="9"/>
      <c r="N352" s="9"/>
      <c r="O352" s="14">
        <f>SUM(O344:O351)</f>
        <v>13974.56</v>
      </c>
    </row>
    <row r="353" spans="1:16" ht="20.100000000000001" customHeight="1">
      <c r="A353" s="376"/>
      <c r="B353" s="377"/>
      <c r="C353" s="377"/>
      <c r="D353" s="377"/>
      <c r="E353" s="377"/>
      <c r="F353" s="377"/>
      <c r="G353" s="377"/>
      <c r="H353" s="377"/>
      <c r="I353" s="377"/>
      <c r="J353" s="377"/>
      <c r="K353" s="377"/>
      <c r="L353" s="377"/>
      <c r="M353" s="377"/>
      <c r="N353" s="377"/>
      <c r="O353" s="378"/>
    </row>
    <row r="354" spans="1:16" ht="20.100000000000001" customHeight="1">
      <c r="A354" s="44">
        <v>18</v>
      </c>
      <c r="B354" s="44"/>
      <c r="C354" s="44"/>
      <c r="D354" s="18" t="s">
        <v>481</v>
      </c>
      <c r="E354" s="18"/>
      <c r="F354" s="57"/>
      <c r="G354" s="372"/>
      <c r="H354" s="372"/>
      <c r="I354" s="372"/>
      <c r="J354" s="372"/>
      <c r="K354" s="57"/>
      <c r="L354" s="57"/>
      <c r="M354" s="57"/>
      <c r="N354" s="57"/>
      <c r="O354" s="19">
        <f>O413</f>
        <v>87820.330000000016</v>
      </c>
    </row>
    <row r="355" spans="1:16" s="26" customFormat="1" ht="20.100000000000001" customHeight="1" outlineLevel="1">
      <c r="A355" s="8" t="s">
        <v>550</v>
      </c>
      <c r="B355" s="8">
        <v>72553</v>
      </c>
      <c r="C355" s="8" t="s">
        <v>154</v>
      </c>
      <c r="D355" s="11" t="s">
        <v>297</v>
      </c>
      <c r="E355" s="8" t="s">
        <v>149</v>
      </c>
      <c r="F355" s="55">
        <v>8</v>
      </c>
      <c r="G355" s="373" t="s">
        <v>875</v>
      </c>
      <c r="H355" s="373"/>
      <c r="I355" s="373"/>
      <c r="J355" s="373"/>
      <c r="K355" s="80">
        <v>121.51</v>
      </c>
      <c r="L355" s="206">
        <f>1+INDICE!$H$11</f>
        <v>1.9681656798756928</v>
      </c>
      <c r="M355" s="206">
        <f t="shared" ref="M355:M412" si="54">TRUNC(K355*L355,2)</f>
        <v>239.15</v>
      </c>
      <c r="N355" s="206">
        <f t="shared" ref="N355:N412" si="55">TRUNC(M355+M355*$F$6,2)</f>
        <v>300.13</v>
      </c>
      <c r="O355" s="206">
        <f t="shared" ref="O355:O412" si="56">N355*F355</f>
        <v>2401.04</v>
      </c>
      <c r="P355" s="1"/>
    </row>
    <row r="356" spans="1:16" s="26" customFormat="1" ht="20.100000000000001" customHeight="1" outlineLevel="1">
      <c r="A356" s="8" t="s">
        <v>551</v>
      </c>
      <c r="B356" s="8">
        <v>72554</v>
      </c>
      <c r="C356" s="8" t="s">
        <v>154</v>
      </c>
      <c r="D356" s="11" t="s">
        <v>298</v>
      </c>
      <c r="E356" s="8" t="s">
        <v>149</v>
      </c>
      <c r="F356" s="55">
        <v>2</v>
      </c>
      <c r="G356" s="373" t="s">
        <v>875</v>
      </c>
      <c r="H356" s="373"/>
      <c r="I356" s="373"/>
      <c r="J356" s="373"/>
      <c r="K356" s="80">
        <v>466.52</v>
      </c>
      <c r="L356" s="206">
        <f>1+INDICE!$H$11</f>
        <v>1.9681656798756928</v>
      </c>
      <c r="M356" s="206">
        <f t="shared" si="54"/>
        <v>918.18</v>
      </c>
      <c r="N356" s="206">
        <f t="shared" si="55"/>
        <v>1152.31</v>
      </c>
      <c r="O356" s="206">
        <f t="shared" si="56"/>
        <v>2304.62</v>
      </c>
      <c r="P356" s="1"/>
    </row>
    <row r="357" spans="1:16" s="26" customFormat="1" ht="20.100000000000001" customHeight="1" outlineLevel="1">
      <c r="A357" s="8" t="s">
        <v>552</v>
      </c>
      <c r="B357" s="61" t="s">
        <v>684</v>
      </c>
      <c r="C357" s="61" t="s">
        <v>178</v>
      </c>
      <c r="D357" s="11" t="s">
        <v>299</v>
      </c>
      <c r="E357" s="8" t="s">
        <v>149</v>
      </c>
      <c r="F357" s="55">
        <v>24</v>
      </c>
      <c r="G357" s="373" t="s">
        <v>876</v>
      </c>
      <c r="H357" s="373"/>
      <c r="I357" s="373"/>
      <c r="J357" s="373"/>
      <c r="K357" s="80">
        <v>259.86</v>
      </c>
      <c r="L357" s="206">
        <f>1+INDICE!$H$18</f>
        <v>1.3281409575525551</v>
      </c>
      <c r="M357" s="206">
        <f t="shared" si="54"/>
        <v>345.13</v>
      </c>
      <c r="N357" s="206">
        <f t="shared" si="55"/>
        <v>433.13</v>
      </c>
      <c r="O357" s="206">
        <f t="shared" si="56"/>
        <v>10395.119999999999</v>
      </c>
      <c r="P357" s="1"/>
    </row>
    <row r="358" spans="1:16" s="26" customFormat="1" ht="20.100000000000001" customHeight="1" outlineLevel="1">
      <c r="A358" s="8" t="s">
        <v>553</v>
      </c>
      <c r="B358" s="87">
        <v>72947</v>
      </c>
      <c r="C358" s="61" t="s">
        <v>154</v>
      </c>
      <c r="D358" s="11" t="s">
        <v>300</v>
      </c>
      <c r="E358" s="8" t="s">
        <v>149</v>
      </c>
      <c r="F358" s="55">
        <v>7</v>
      </c>
      <c r="G358" s="373" t="s">
        <v>875</v>
      </c>
      <c r="H358" s="373"/>
      <c r="I358" s="373"/>
      <c r="J358" s="373"/>
      <c r="K358" s="80">
        <v>15.49</v>
      </c>
      <c r="L358" s="206">
        <f>1+INDICE!$H$11</f>
        <v>1.9681656798756928</v>
      </c>
      <c r="M358" s="206">
        <f t="shared" si="54"/>
        <v>30.48</v>
      </c>
      <c r="N358" s="206">
        <f t="shared" si="55"/>
        <v>38.25</v>
      </c>
      <c r="O358" s="206">
        <f t="shared" si="56"/>
        <v>267.75</v>
      </c>
      <c r="P358" s="1"/>
    </row>
    <row r="359" spans="1:16" s="26" customFormat="1" ht="20.100000000000001" customHeight="1" outlineLevel="1">
      <c r="A359" s="8" t="s">
        <v>554</v>
      </c>
      <c r="B359" s="8" t="s">
        <v>704</v>
      </c>
      <c r="C359" s="94" t="s">
        <v>154</v>
      </c>
      <c r="D359" s="11" t="s">
        <v>767</v>
      </c>
      <c r="E359" s="8" t="s">
        <v>167</v>
      </c>
      <c r="F359" s="55">
        <v>108</v>
      </c>
      <c r="G359" s="373" t="s">
        <v>875</v>
      </c>
      <c r="H359" s="373"/>
      <c r="I359" s="373"/>
      <c r="J359" s="373"/>
      <c r="K359" s="80">
        <v>121.93</v>
      </c>
      <c r="L359" s="206">
        <f>1+INDICE!$H$11</f>
        <v>1.9681656798756928</v>
      </c>
      <c r="M359" s="206">
        <f t="shared" si="54"/>
        <v>239.97</v>
      </c>
      <c r="N359" s="206">
        <f t="shared" si="55"/>
        <v>301.16000000000003</v>
      </c>
      <c r="O359" s="206">
        <f t="shared" si="56"/>
        <v>32525.280000000002</v>
      </c>
      <c r="P359" s="1"/>
    </row>
    <row r="360" spans="1:16" s="26" customFormat="1" ht="20.100000000000001" customHeight="1" outlineLevel="1">
      <c r="A360" s="8" t="s">
        <v>555</v>
      </c>
      <c r="B360" s="45">
        <v>72715</v>
      </c>
      <c r="C360" s="94" t="s">
        <v>154</v>
      </c>
      <c r="D360" s="11" t="s">
        <v>768</v>
      </c>
      <c r="E360" s="8" t="s">
        <v>149</v>
      </c>
      <c r="F360" s="55">
        <v>5</v>
      </c>
      <c r="G360" s="373" t="s">
        <v>875</v>
      </c>
      <c r="H360" s="373"/>
      <c r="I360" s="373"/>
      <c r="J360" s="373"/>
      <c r="K360" s="80">
        <v>89.82</v>
      </c>
      <c r="L360" s="206">
        <f>1+INDICE!$H$11</f>
        <v>1.9681656798756928</v>
      </c>
      <c r="M360" s="206">
        <f t="shared" si="54"/>
        <v>176.78</v>
      </c>
      <c r="N360" s="206">
        <f t="shared" si="55"/>
        <v>221.85</v>
      </c>
      <c r="O360" s="206">
        <f t="shared" si="56"/>
        <v>1109.25</v>
      </c>
      <c r="P360" s="1"/>
    </row>
    <row r="361" spans="1:16" s="26" customFormat="1" ht="20.100000000000001" customHeight="1" outlineLevel="1">
      <c r="A361" s="8" t="s">
        <v>556</v>
      </c>
      <c r="B361" s="8">
        <v>72658</v>
      </c>
      <c r="C361" s="94" t="s">
        <v>154</v>
      </c>
      <c r="D361" s="11" t="s">
        <v>769</v>
      </c>
      <c r="E361" s="8" t="s">
        <v>149</v>
      </c>
      <c r="F361" s="55">
        <v>1</v>
      </c>
      <c r="G361" s="373" t="s">
        <v>875</v>
      </c>
      <c r="H361" s="373"/>
      <c r="I361" s="373"/>
      <c r="J361" s="373"/>
      <c r="K361" s="80">
        <v>62.27</v>
      </c>
      <c r="L361" s="206">
        <f>1+INDICE!$H$11</f>
        <v>1.9681656798756928</v>
      </c>
      <c r="M361" s="206">
        <f t="shared" si="54"/>
        <v>122.55</v>
      </c>
      <c r="N361" s="206">
        <f t="shared" si="55"/>
        <v>153.80000000000001</v>
      </c>
      <c r="O361" s="206">
        <f t="shared" si="56"/>
        <v>153.80000000000001</v>
      </c>
      <c r="P361" s="1"/>
    </row>
    <row r="362" spans="1:16" s="26" customFormat="1" ht="20.100000000000001" customHeight="1" outlineLevel="1">
      <c r="A362" s="8" t="s">
        <v>557</v>
      </c>
      <c r="B362" s="45">
        <v>72302</v>
      </c>
      <c r="C362" s="94" t="s">
        <v>154</v>
      </c>
      <c r="D362" s="11" t="s">
        <v>770</v>
      </c>
      <c r="E362" s="8" t="s">
        <v>149</v>
      </c>
      <c r="F362" s="55">
        <v>1</v>
      </c>
      <c r="G362" s="373" t="s">
        <v>875</v>
      </c>
      <c r="H362" s="373"/>
      <c r="I362" s="373"/>
      <c r="J362" s="373"/>
      <c r="K362" s="80">
        <v>75.55</v>
      </c>
      <c r="L362" s="206">
        <f>1+INDICE!$H$11</f>
        <v>1.9681656798756928</v>
      </c>
      <c r="M362" s="206">
        <f t="shared" si="54"/>
        <v>148.69</v>
      </c>
      <c r="N362" s="206">
        <f t="shared" si="55"/>
        <v>186.6</v>
      </c>
      <c r="O362" s="206">
        <f t="shared" si="56"/>
        <v>186.6</v>
      </c>
      <c r="P362" s="1"/>
    </row>
    <row r="363" spans="1:16" s="26" customFormat="1" ht="20.100000000000001" customHeight="1" outlineLevel="1">
      <c r="A363" s="8" t="s">
        <v>558</v>
      </c>
      <c r="B363" s="8">
        <v>72304</v>
      </c>
      <c r="C363" s="94" t="s">
        <v>154</v>
      </c>
      <c r="D363" s="11" t="s">
        <v>771</v>
      </c>
      <c r="E363" s="8" t="s">
        <v>149</v>
      </c>
      <c r="F363" s="55">
        <v>15</v>
      </c>
      <c r="G363" s="373" t="s">
        <v>875</v>
      </c>
      <c r="H363" s="373"/>
      <c r="I363" s="373"/>
      <c r="J363" s="373"/>
      <c r="K363" s="80">
        <v>96.61</v>
      </c>
      <c r="L363" s="206">
        <f>1+INDICE!$H$11</f>
        <v>1.9681656798756928</v>
      </c>
      <c r="M363" s="206">
        <f t="shared" si="54"/>
        <v>190.14</v>
      </c>
      <c r="N363" s="206">
        <f t="shared" si="55"/>
        <v>238.62</v>
      </c>
      <c r="O363" s="206">
        <f t="shared" si="56"/>
        <v>3579.3</v>
      </c>
      <c r="P363" s="1"/>
    </row>
    <row r="364" spans="1:16" s="26" customFormat="1" ht="20.100000000000001" customHeight="1" outlineLevel="1">
      <c r="A364" s="8" t="s">
        <v>559</v>
      </c>
      <c r="B364" s="8">
        <v>72615</v>
      </c>
      <c r="C364" s="94" t="s">
        <v>154</v>
      </c>
      <c r="D364" s="11" t="s">
        <v>772</v>
      </c>
      <c r="E364" s="8" t="s">
        <v>149</v>
      </c>
      <c r="F364" s="55">
        <v>11</v>
      </c>
      <c r="G364" s="373" t="s">
        <v>875</v>
      </c>
      <c r="H364" s="373"/>
      <c r="I364" s="373"/>
      <c r="J364" s="373"/>
      <c r="K364" s="80">
        <v>48.39</v>
      </c>
      <c r="L364" s="206">
        <f>1+INDICE!$H$11</f>
        <v>1.9681656798756928</v>
      </c>
      <c r="M364" s="206">
        <f t="shared" si="54"/>
        <v>95.23</v>
      </c>
      <c r="N364" s="206">
        <f t="shared" si="55"/>
        <v>119.51</v>
      </c>
      <c r="O364" s="206">
        <f t="shared" si="56"/>
        <v>1314.6100000000001</v>
      </c>
      <c r="P364" s="1"/>
    </row>
    <row r="365" spans="1:16" s="26" customFormat="1" ht="20.100000000000001" customHeight="1" outlineLevel="1">
      <c r="A365" s="8" t="s">
        <v>560</v>
      </c>
      <c r="B365" s="10">
        <v>72658</v>
      </c>
      <c r="C365" s="94" t="s">
        <v>154</v>
      </c>
      <c r="D365" s="11" t="s">
        <v>773</v>
      </c>
      <c r="E365" s="8" t="s">
        <v>149</v>
      </c>
      <c r="F365" s="55">
        <v>1</v>
      </c>
      <c r="G365" s="373" t="s">
        <v>875</v>
      </c>
      <c r="H365" s="373"/>
      <c r="I365" s="373"/>
      <c r="J365" s="373"/>
      <c r="K365" s="80">
        <v>62.27</v>
      </c>
      <c r="L365" s="206">
        <f>1+INDICE!$H$11</f>
        <v>1.9681656798756928</v>
      </c>
      <c r="M365" s="206">
        <f t="shared" si="54"/>
        <v>122.55</v>
      </c>
      <c r="N365" s="206">
        <f t="shared" si="55"/>
        <v>153.80000000000001</v>
      </c>
      <c r="O365" s="206">
        <f t="shared" si="56"/>
        <v>153.80000000000001</v>
      </c>
      <c r="P365" s="1"/>
    </row>
    <row r="366" spans="1:16" s="26" customFormat="1" ht="20.100000000000001" customHeight="1" outlineLevel="1">
      <c r="A366" s="8" t="s">
        <v>561</v>
      </c>
      <c r="B366" s="10">
        <v>72660</v>
      </c>
      <c r="C366" s="94" t="s">
        <v>154</v>
      </c>
      <c r="D366" s="11" t="s">
        <v>774</v>
      </c>
      <c r="E366" s="8" t="s">
        <v>149</v>
      </c>
      <c r="F366" s="55">
        <v>4</v>
      </c>
      <c r="G366" s="373" t="s">
        <v>875</v>
      </c>
      <c r="H366" s="373"/>
      <c r="I366" s="373"/>
      <c r="J366" s="373"/>
      <c r="K366" s="80">
        <v>43.62</v>
      </c>
      <c r="L366" s="206">
        <f>1+INDICE!$H$11</f>
        <v>1.9681656798756928</v>
      </c>
      <c r="M366" s="206">
        <f t="shared" si="54"/>
        <v>85.85</v>
      </c>
      <c r="N366" s="206">
        <f t="shared" si="55"/>
        <v>107.74</v>
      </c>
      <c r="O366" s="206">
        <f t="shared" si="56"/>
        <v>430.96</v>
      </c>
      <c r="P366" s="1"/>
    </row>
    <row r="367" spans="1:16" s="26" customFormat="1" ht="20.100000000000001" customHeight="1" outlineLevel="1">
      <c r="A367" s="8" t="s">
        <v>562</v>
      </c>
      <c r="B367" s="8">
        <v>72656</v>
      </c>
      <c r="C367" s="94" t="s">
        <v>154</v>
      </c>
      <c r="D367" s="11" t="s">
        <v>775</v>
      </c>
      <c r="E367" s="8" t="s">
        <v>149</v>
      </c>
      <c r="F367" s="55">
        <v>1</v>
      </c>
      <c r="G367" s="373" t="s">
        <v>875</v>
      </c>
      <c r="H367" s="373"/>
      <c r="I367" s="373"/>
      <c r="J367" s="373"/>
      <c r="K367" s="80">
        <v>18.05</v>
      </c>
      <c r="L367" s="206">
        <f>1+INDICE!$H$11</f>
        <v>1.9681656798756928</v>
      </c>
      <c r="M367" s="206">
        <f t="shared" si="54"/>
        <v>35.520000000000003</v>
      </c>
      <c r="N367" s="206">
        <f t="shared" si="55"/>
        <v>44.57</v>
      </c>
      <c r="O367" s="206">
        <f t="shared" si="56"/>
        <v>44.57</v>
      </c>
      <c r="P367" s="1"/>
    </row>
    <row r="368" spans="1:16" s="26" customFormat="1" ht="20.100000000000001" customHeight="1" outlineLevel="1">
      <c r="A368" s="8" t="s">
        <v>563</v>
      </c>
      <c r="B368" s="8">
        <v>72677</v>
      </c>
      <c r="C368" s="94" t="s">
        <v>154</v>
      </c>
      <c r="D368" s="11" t="s">
        <v>776</v>
      </c>
      <c r="E368" s="8" t="s">
        <v>149</v>
      </c>
      <c r="F368" s="55">
        <v>12</v>
      </c>
      <c r="G368" s="373" t="s">
        <v>875</v>
      </c>
      <c r="H368" s="373"/>
      <c r="I368" s="373"/>
      <c r="J368" s="373"/>
      <c r="K368" s="80">
        <v>41.24</v>
      </c>
      <c r="L368" s="206">
        <f>1+INDICE!$H$11</f>
        <v>1.9681656798756928</v>
      </c>
      <c r="M368" s="206">
        <f t="shared" si="54"/>
        <v>81.16</v>
      </c>
      <c r="N368" s="206">
        <f t="shared" si="55"/>
        <v>101.85</v>
      </c>
      <c r="O368" s="206">
        <f t="shared" si="56"/>
        <v>1222.1999999999998</v>
      </c>
      <c r="P368" s="1"/>
    </row>
    <row r="369" spans="1:16" s="26" customFormat="1" ht="20.100000000000001" customHeight="1" outlineLevel="1">
      <c r="A369" s="8" t="s">
        <v>564</v>
      </c>
      <c r="B369" s="10">
        <v>72673</v>
      </c>
      <c r="C369" s="94" t="s">
        <v>154</v>
      </c>
      <c r="D369" s="11" t="s">
        <v>777</v>
      </c>
      <c r="E369" s="8" t="s">
        <v>149</v>
      </c>
      <c r="F369" s="55">
        <v>1</v>
      </c>
      <c r="G369" s="373" t="s">
        <v>875</v>
      </c>
      <c r="H369" s="373"/>
      <c r="I369" s="373"/>
      <c r="J369" s="373"/>
      <c r="K369" s="80">
        <v>18.989999999999998</v>
      </c>
      <c r="L369" s="206">
        <f>1+INDICE!$H$11</f>
        <v>1.9681656798756928</v>
      </c>
      <c r="M369" s="206">
        <f t="shared" si="54"/>
        <v>37.369999999999997</v>
      </c>
      <c r="N369" s="206">
        <f t="shared" si="55"/>
        <v>46.89</v>
      </c>
      <c r="O369" s="206">
        <f t="shared" si="56"/>
        <v>46.89</v>
      </c>
      <c r="P369" s="1"/>
    </row>
    <row r="370" spans="1:16" s="26" customFormat="1" ht="20.100000000000001" customHeight="1" outlineLevel="1">
      <c r="A370" s="8" t="s">
        <v>565</v>
      </c>
      <c r="B370" s="8">
        <v>72675</v>
      </c>
      <c r="C370" s="94" t="s">
        <v>154</v>
      </c>
      <c r="D370" s="11" t="s">
        <v>778</v>
      </c>
      <c r="E370" s="8" t="s">
        <v>149</v>
      </c>
      <c r="F370" s="55">
        <v>1</v>
      </c>
      <c r="G370" s="373" t="s">
        <v>875</v>
      </c>
      <c r="H370" s="373"/>
      <c r="I370" s="373"/>
      <c r="J370" s="373"/>
      <c r="K370" s="80">
        <v>13.78</v>
      </c>
      <c r="L370" s="206">
        <f>1+INDICE!$H$11</f>
        <v>1.9681656798756928</v>
      </c>
      <c r="M370" s="206">
        <f t="shared" si="54"/>
        <v>27.12</v>
      </c>
      <c r="N370" s="206">
        <f t="shared" si="55"/>
        <v>34.03</v>
      </c>
      <c r="O370" s="206">
        <f t="shared" si="56"/>
        <v>34.03</v>
      </c>
      <c r="P370" s="1"/>
    </row>
    <row r="371" spans="1:16" s="26" customFormat="1" ht="20.100000000000001" customHeight="1" outlineLevel="1">
      <c r="A371" s="8" t="s">
        <v>566</v>
      </c>
      <c r="B371" s="33">
        <v>72665</v>
      </c>
      <c r="C371" s="94" t="s">
        <v>154</v>
      </c>
      <c r="D371" s="11" t="s">
        <v>779</v>
      </c>
      <c r="E371" s="8" t="s">
        <v>149</v>
      </c>
      <c r="F371" s="55">
        <v>1</v>
      </c>
      <c r="G371" s="373" t="s">
        <v>875</v>
      </c>
      <c r="H371" s="373"/>
      <c r="I371" s="373"/>
      <c r="J371" s="373"/>
      <c r="K371" s="80">
        <v>82.17</v>
      </c>
      <c r="L371" s="206">
        <f>1+INDICE!$H$11</f>
        <v>1.9681656798756928</v>
      </c>
      <c r="M371" s="206">
        <f t="shared" si="54"/>
        <v>161.72</v>
      </c>
      <c r="N371" s="206">
        <f t="shared" si="55"/>
        <v>202.95</v>
      </c>
      <c r="O371" s="206">
        <f t="shared" si="56"/>
        <v>202.95</v>
      </c>
      <c r="P371" s="1"/>
    </row>
    <row r="372" spans="1:16" ht="20.100000000000001" customHeight="1" outlineLevel="1">
      <c r="A372" s="8" t="s">
        <v>567</v>
      </c>
      <c r="B372" s="10" t="s">
        <v>5</v>
      </c>
      <c r="C372" s="10"/>
      <c r="D372" s="11" t="s">
        <v>780</v>
      </c>
      <c r="E372" s="8" t="s">
        <v>149</v>
      </c>
      <c r="F372" s="55">
        <v>1</v>
      </c>
      <c r="G372" s="373" t="s">
        <v>893</v>
      </c>
      <c r="H372" s="373"/>
      <c r="I372" s="373"/>
      <c r="J372" s="373"/>
      <c r="K372" s="80">
        <v>225</v>
      </c>
      <c r="L372" s="9">
        <f>1+INDICE!$H$32</f>
        <v>1.260486117699825</v>
      </c>
      <c r="M372" s="206">
        <f t="shared" si="54"/>
        <v>283.60000000000002</v>
      </c>
      <c r="N372" s="206">
        <f t="shared" si="55"/>
        <v>355.91</v>
      </c>
      <c r="O372" s="206">
        <f t="shared" si="56"/>
        <v>355.91</v>
      </c>
    </row>
    <row r="373" spans="1:16" s="26" customFormat="1" ht="20.100000000000001" customHeight="1" outlineLevel="1">
      <c r="A373" s="8" t="s">
        <v>568</v>
      </c>
      <c r="B373" s="33" t="s">
        <v>707</v>
      </c>
      <c r="C373" s="94" t="s">
        <v>154</v>
      </c>
      <c r="D373" s="11" t="s">
        <v>781</v>
      </c>
      <c r="E373" s="8" t="s">
        <v>149</v>
      </c>
      <c r="F373" s="55">
        <v>3</v>
      </c>
      <c r="G373" s="373" t="s">
        <v>875</v>
      </c>
      <c r="H373" s="373"/>
      <c r="I373" s="373"/>
      <c r="J373" s="373"/>
      <c r="K373" s="80">
        <v>92.28</v>
      </c>
      <c r="L373" s="206">
        <f>1+INDICE!$H$11</f>
        <v>1.9681656798756928</v>
      </c>
      <c r="M373" s="206">
        <f t="shared" si="54"/>
        <v>181.62</v>
      </c>
      <c r="N373" s="206">
        <f t="shared" si="55"/>
        <v>227.93</v>
      </c>
      <c r="O373" s="206">
        <f t="shared" si="56"/>
        <v>683.79</v>
      </c>
      <c r="P373" s="1"/>
    </row>
    <row r="374" spans="1:16" s="26" customFormat="1" ht="20.100000000000001" customHeight="1" outlineLevel="1">
      <c r="A374" s="8" t="s">
        <v>569</v>
      </c>
      <c r="B374" s="33" t="s">
        <v>706</v>
      </c>
      <c r="C374" s="94" t="s">
        <v>154</v>
      </c>
      <c r="D374" s="11" t="s">
        <v>782</v>
      </c>
      <c r="E374" s="8" t="s">
        <v>149</v>
      </c>
      <c r="F374" s="55">
        <v>2</v>
      </c>
      <c r="G374" s="373" t="s">
        <v>875</v>
      </c>
      <c r="H374" s="373"/>
      <c r="I374" s="373"/>
      <c r="J374" s="373"/>
      <c r="K374" s="80">
        <v>214.29</v>
      </c>
      <c r="L374" s="206">
        <f>1+INDICE!$H$11</f>
        <v>1.9681656798756928</v>
      </c>
      <c r="M374" s="206">
        <f t="shared" si="54"/>
        <v>421.75</v>
      </c>
      <c r="N374" s="206">
        <f t="shared" si="55"/>
        <v>529.29</v>
      </c>
      <c r="O374" s="206">
        <f t="shared" si="56"/>
        <v>1058.58</v>
      </c>
      <c r="P374" s="1"/>
    </row>
    <row r="375" spans="1:16" s="26" customFormat="1" ht="20.100000000000001" customHeight="1" outlineLevel="1">
      <c r="A375" s="8" t="s">
        <v>570</v>
      </c>
      <c r="B375" s="33" t="s">
        <v>709</v>
      </c>
      <c r="C375" s="94" t="s">
        <v>154</v>
      </c>
      <c r="D375" s="11" t="s">
        <v>783</v>
      </c>
      <c r="E375" s="8" t="s">
        <v>149</v>
      </c>
      <c r="F375" s="55">
        <v>1</v>
      </c>
      <c r="G375" s="373" t="s">
        <v>875</v>
      </c>
      <c r="H375" s="373"/>
      <c r="I375" s="373"/>
      <c r="J375" s="373"/>
      <c r="K375" s="80">
        <v>209.56</v>
      </c>
      <c r="L375" s="206">
        <f>1+INDICE!$H$11</f>
        <v>1.9681656798756928</v>
      </c>
      <c r="M375" s="206">
        <f t="shared" si="54"/>
        <v>412.44</v>
      </c>
      <c r="N375" s="206">
        <f t="shared" si="55"/>
        <v>517.61</v>
      </c>
      <c r="O375" s="206">
        <f t="shared" si="56"/>
        <v>517.61</v>
      </c>
      <c r="P375" s="1"/>
    </row>
    <row r="376" spans="1:16" s="26" customFormat="1" ht="20.100000000000001" customHeight="1" outlineLevel="1">
      <c r="A376" s="8" t="s">
        <v>571</v>
      </c>
      <c r="B376" s="33" t="s">
        <v>708</v>
      </c>
      <c r="C376" s="94" t="s">
        <v>154</v>
      </c>
      <c r="D376" s="11" t="s">
        <v>784</v>
      </c>
      <c r="E376" s="8" t="s">
        <v>149</v>
      </c>
      <c r="F376" s="55">
        <v>3</v>
      </c>
      <c r="G376" s="373" t="s">
        <v>875</v>
      </c>
      <c r="H376" s="373"/>
      <c r="I376" s="373"/>
      <c r="J376" s="373"/>
      <c r="K376" s="80">
        <v>109.56</v>
      </c>
      <c r="L376" s="206">
        <f>1+INDICE!$H$11</f>
        <v>1.9681656798756928</v>
      </c>
      <c r="M376" s="206">
        <f t="shared" si="54"/>
        <v>215.63</v>
      </c>
      <c r="N376" s="206">
        <f t="shared" si="55"/>
        <v>270.61</v>
      </c>
      <c r="O376" s="206">
        <f t="shared" si="56"/>
        <v>811.83</v>
      </c>
      <c r="P376" s="1"/>
    </row>
    <row r="377" spans="1:16" s="26" customFormat="1" ht="20.100000000000001" customHeight="1" outlineLevel="1">
      <c r="A377" s="8" t="s">
        <v>572</v>
      </c>
      <c r="B377" s="10">
        <v>85120</v>
      </c>
      <c r="C377" s="94" t="s">
        <v>154</v>
      </c>
      <c r="D377" s="11" t="s">
        <v>785</v>
      </c>
      <c r="E377" s="8" t="s">
        <v>149</v>
      </c>
      <c r="F377" s="55">
        <v>1</v>
      </c>
      <c r="G377" s="373" t="s">
        <v>875</v>
      </c>
      <c r="H377" s="373"/>
      <c r="I377" s="373"/>
      <c r="J377" s="373"/>
      <c r="K377" s="80">
        <v>52.97</v>
      </c>
      <c r="L377" s="206">
        <f>1+INDICE!$H$11</f>
        <v>1.9681656798756928</v>
      </c>
      <c r="M377" s="206">
        <f t="shared" si="54"/>
        <v>104.25</v>
      </c>
      <c r="N377" s="206">
        <f t="shared" si="55"/>
        <v>130.83000000000001</v>
      </c>
      <c r="O377" s="206">
        <f t="shared" si="56"/>
        <v>130.83000000000001</v>
      </c>
      <c r="P377" s="1"/>
    </row>
    <row r="378" spans="1:16" s="26" customFormat="1" ht="20.100000000000001" customHeight="1" outlineLevel="1">
      <c r="A378" s="8" t="s">
        <v>573</v>
      </c>
      <c r="B378" s="10">
        <v>83492</v>
      </c>
      <c r="C378" s="94" t="s">
        <v>154</v>
      </c>
      <c r="D378" s="11" t="s">
        <v>786</v>
      </c>
      <c r="E378" s="8" t="s">
        <v>149</v>
      </c>
      <c r="F378" s="55">
        <v>1</v>
      </c>
      <c r="G378" s="373" t="s">
        <v>875</v>
      </c>
      <c r="H378" s="373"/>
      <c r="I378" s="373"/>
      <c r="J378" s="373"/>
      <c r="K378" s="80">
        <v>368.2</v>
      </c>
      <c r="L378" s="206">
        <f>1+INDICE!$H$11</f>
        <v>1.9681656798756928</v>
      </c>
      <c r="M378" s="206">
        <f t="shared" si="54"/>
        <v>724.67</v>
      </c>
      <c r="N378" s="206">
        <f t="shared" si="55"/>
        <v>909.46</v>
      </c>
      <c r="O378" s="206">
        <f t="shared" si="56"/>
        <v>909.46</v>
      </c>
      <c r="P378" s="1"/>
    </row>
    <row r="379" spans="1:16" ht="20.100000000000001" customHeight="1" outlineLevel="1">
      <c r="A379" s="8" t="s">
        <v>574</v>
      </c>
      <c r="B379" s="10" t="s">
        <v>5</v>
      </c>
      <c r="C379" s="10"/>
      <c r="D379" s="11" t="s">
        <v>787</v>
      </c>
      <c r="E379" s="8" t="s">
        <v>149</v>
      </c>
      <c r="F379" s="55">
        <v>4</v>
      </c>
      <c r="G379" s="373" t="s">
        <v>893</v>
      </c>
      <c r="H379" s="373"/>
      <c r="I379" s="373"/>
      <c r="J379" s="373"/>
      <c r="K379" s="80">
        <v>99</v>
      </c>
      <c r="L379" s="9">
        <f>1+INDICE!$H$32</f>
        <v>1.260486117699825</v>
      </c>
      <c r="M379" s="206">
        <f t="shared" si="54"/>
        <v>124.78</v>
      </c>
      <c r="N379" s="206">
        <f t="shared" si="55"/>
        <v>156.59</v>
      </c>
      <c r="O379" s="206">
        <f t="shared" si="56"/>
        <v>626.36</v>
      </c>
    </row>
    <row r="380" spans="1:16" ht="20.100000000000001" customHeight="1" outlineLevel="1">
      <c r="A380" s="8" t="s">
        <v>575</v>
      </c>
      <c r="B380" s="10" t="s">
        <v>5</v>
      </c>
      <c r="C380" s="10"/>
      <c r="D380" s="11" t="s">
        <v>788</v>
      </c>
      <c r="E380" s="8" t="s">
        <v>149</v>
      </c>
      <c r="F380" s="55">
        <v>3</v>
      </c>
      <c r="G380" s="373" t="s">
        <v>893</v>
      </c>
      <c r="H380" s="373"/>
      <c r="I380" s="373"/>
      <c r="J380" s="373"/>
      <c r="K380" s="80">
        <v>99</v>
      </c>
      <c r="L380" s="9">
        <f>1+INDICE!$H$32</f>
        <v>1.260486117699825</v>
      </c>
      <c r="M380" s="206">
        <f t="shared" si="54"/>
        <v>124.78</v>
      </c>
      <c r="N380" s="206">
        <f t="shared" si="55"/>
        <v>156.59</v>
      </c>
      <c r="O380" s="206">
        <f t="shared" si="56"/>
        <v>469.77</v>
      </c>
    </row>
    <row r="381" spans="1:16" ht="20.100000000000001" customHeight="1" outlineLevel="1">
      <c r="A381" s="8" t="s">
        <v>576</v>
      </c>
      <c r="B381" s="10" t="s">
        <v>5</v>
      </c>
      <c r="C381" s="10"/>
      <c r="D381" s="11" t="s">
        <v>789</v>
      </c>
      <c r="E381" s="8" t="s">
        <v>149</v>
      </c>
      <c r="F381" s="55">
        <v>1</v>
      </c>
      <c r="G381" s="373" t="s">
        <v>893</v>
      </c>
      <c r="H381" s="373"/>
      <c r="I381" s="373"/>
      <c r="J381" s="373"/>
      <c r="K381" s="80">
        <v>1500</v>
      </c>
      <c r="L381" s="9">
        <f>1+INDICE!$H$32</f>
        <v>1.260486117699825</v>
      </c>
      <c r="M381" s="206">
        <f t="shared" si="54"/>
        <v>1890.72</v>
      </c>
      <c r="N381" s="206">
        <f t="shared" si="55"/>
        <v>2372.85</v>
      </c>
      <c r="O381" s="206">
        <f t="shared" si="56"/>
        <v>2372.85</v>
      </c>
    </row>
    <row r="382" spans="1:16" ht="30" customHeight="1" outlineLevel="1">
      <c r="A382" s="8" t="s">
        <v>577</v>
      </c>
      <c r="B382" s="10" t="s">
        <v>5</v>
      </c>
      <c r="C382" s="10"/>
      <c r="D382" s="11" t="s">
        <v>790</v>
      </c>
      <c r="E382" s="8" t="s">
        <v>149</v>
      </c>
      <c r="F382" s="55">
        <v>1</v>
      </c>
      <c r="G382" s="373" t="s">
        <v>893</v>
      </c>
      <c r="H382" s="373"/>
      <c r="I382" s="373"/>
      <c r="J382" s="373"/>
      <c r="K382" s="80">
        <v>570</v>
      </c>
      <c r="L382" s="9">
        <f>1+INDICE!$H$32</f>
        <v>1.260486117699825</v>
      </c>
      <c r="M382" s="206">
        <f t="shared" si="54"/>
        <v>718.47</v>
      </c>
      <c r="N382" s="206">
        <f t="shared" si="55"/>
        <v>901.67</v>
      </c>
      <c r="O382" s="206">
        <f t="shared" si="56"/>
        <v>901.67</v>
      </c>
    </row>
    <row r="383" spans="1:16" ht="20.100000000000001" customHeight="1" outlineLevel="1">
      <c r="A383" s="8" t="s">
        <v>578</v>
      </c>
      <c r="B383" s="10" t="s">
        <v>5</v>
      </c>
      <c r="C383" s="5"/>
      <c r="D383" s="11" t="s">
        <v>791</v>
      </c>
      <c r="E383" s="8" t="s">
        <v>149</v>
      </c>
      <c r="F383" s="55">
        <v>3</v>
      </c>
      <c r="G383" s="373" t="s">
        <v>893</v>
      </c>
      <c r="H383" s="373"/>
      <c r="I383" s="373"/>
      <c r="J383" s="373"/>
      <c r="K383" s="80">
        <v>25</v>
      </c>
      <c r="L383" s="9">
        <f>1+INDICE!$H$32</f>
        <v>1.260486117699825</v>
      </c>
      <c r="M383" s="206">
        <f t="shared" si="54"/>
        <v>31.51</v>
      </c>
      <c r="N383" s="206">
        <f t="shared" si="55"/>
        <v>39.54</v>
      </c>
      <c r="O383" s="206">
        <f t="shared" si="56"/>
        <v>118.62</v>
      </c>
    </row>
    <row r="384" spans="1:16" ht="20.100000000000001" customHeight="1" outlineLevel="1">
      <c r="A384" s="8" t="s">
        <v>579</v>
      </c>
      <c r="B384" s="10" t="s">
        <v>5</v>
      </c>
      <c r="C384" s="10"/>
      <c r="D384" s="11" t="s">
        <v>792</v>
      </c>
      <c r="E384" s="8" t="s">
        <v>149</v>
      </c>
      <c r="F384" s="55">
        <v>1</v>
      </c>
      <c r="G384" s="373" t="s">
        <v>893</v>
      </c>
      <c r="H384" s="373"/>
      <c r="I384" s="373"/>
      <c r="J384" s="373"/>
      <c r="K384" s="80">
        <v>301</v>
      </c>
      <c r="L384" s="9">
        <f>1+INDICE!$H$32</f>
        <v>1.260486117699825</v>
      </c>
      <c r="M384" s="206">
        <f t="shared" si="54"/>
        <v>379.4</v>
      </c>
      <c r="N384" s="206">
        <f t="shared" si="55"/>
        <v>476.14</v>
      </c>
      <c r="O384" s="206">
        <f t="shared" si="56"/>
        <v>476.14</v>
      </c>
    </row>
    <row r="385" spans="1:16" ht="30" customHeight="1" outlineLevel="1">
      <c r="A385" s="8" t="s">
        <v>580</v>
      </c>
      <c r="B385" s="10" t="s">
        <v>5</v>
      </c>
      <c r="C385" s="94"/>
      <c r="D385" s="11" t="s">
        <v>793</v>
      </c>
      <c r="E385" s="8" t="s">
        <v>149</v>
      </c>
      <c r="F385" s="55">
        <v>1</v>
      </c>
      <c r="G385" s="373" t="s">
        <v>893</v>
      </c>
      <c r="H385" s="373"/>
      <c r="I385" s="373"/>
      <c r="J385" s="373"/>
      <c r="K385" s="80">
        <v>540</v>
      </c>
      <c r="L385" s="9">
        <f>1+INDICE!$H$32</f>
        <v>1.260486117699825</v>
      </c>
      <c r="M385" s="206">
        <f t="shared" si="54"/>
        <v>680.66</v>
      </c>
      <c r="N385" s="206">
        <f t="shared" si="55"/>
        <v>854.22</v>
      </c>
      <c r="O385" s="206">
        <f t="shared" si="56"/>
        <v>854.22</v>
      </c>
    </row>
    <row r="386" spans="1:16" ht="30" customHeight="1" outlineLevel="1">
      <c r="A386" s="8" t="s">
        <v>581</v>
      </c>
      <c r="B386" s="10" t="s">
        <v>5</v>
      </c>
      <c r="C386" s="10"/>
      <c r="D386" s="11" t="s">
        <v>794</v>
      </c>
      <c r="E386" s="8" t="s">
        <v>149</v>
      </c>
      <c r="F386" s="55">
        <v>1</v>
      </c>
      <c r="G386" s="373" t="s">
        <v>893</v>
      </c>
      <c r="H386" s="373"/>
      <c r="I386" s="373"/>
      <c r="J386" s="373"/>
      <c r="K386" s="80">
        <v>2100</v>
      </c>
      <c r="L386" s="9">
        <f>1+INDICE!$H$32</f>
        <v>1.260486117699825</v>
      </c>
      <c r="M386" s="206">
        <f t="shared" si="54"/>
        <v>2647.02</v>
      </c>
      <c r="N386" s="206">
        <f t="shared" si="55"/>
        <v>3322.01</v>
      </c>
      <c r="O386" s="206">
        <f t="shared" si="56"/>
        <v>3322.01</v>
      </c>
    </row>
    <row r="387" spans="1:16" ht="39.950000000000003" customHeight="1" outlineLevel="1">
      <c r="A387" s="8" t="s">
        <v>824</v>
      </c>
      <c r="B387" s="10" t="s">
        <v>5</v>
      </c>
      <c r="C387" s="10"/>
      <c r="D387" s="11" t="s">
        <v>795</v>
      </c>
      <c r="E387" s="8" t="s">
        <v>149</v>
      </c>
      <c r="F387" s="55">
        <v>2</v>
      </c>
      <c r="G387" s="373" t="s">
        <v>893</v>
      </c>
      <c r="H387" s="373"/>
      <c r="I387" s="373"/>
      <c r="J387" s="373"/>
      <c r="K387" s="80">
        <v>630</v>
      </c>
      <c r="L387" s="9">
        <f>1+INDICE!$H$32</f>
        <v>1.260486117699825</v>
      </c>
      <c r="M387" s="206">
        <f t="shared" si="54"/>
        <v>794.1</v>
      </c>
      <c r="N387" s="206">
        <f t="shared" si="55"/>
        <v>996.59</v>
      </c>
      <c r="O387" s="206">
        <f t="shared" si="56"/>
        <v>1993.18</v>
      </c>
    </row>
    <row r="388" spans="1:16" ht="69.95" customHeight="1" outlineLevel="1">
      <c r="A388" s="8" t="s">
        <v>582</v>
      </c>
      <c r="B388" s="10" t="s">
        <v>5</v>
      </c>
      <c r="C388" s="10"/>
      <c r="D388" s="11" t="s">
        <v>796</v>
      </c>
      <c r="E388" s="8" t="s">
        <v>149</v>
      </c>
      <c r="F388" s="55">
        <v>2</v>
      </c>
      <c r="G388" s="373" t="s">
        <v>893</v>
      </c>
      <c r="H388" s="373"/>
      <c r="I388" s="373"/>
      <c r="J388" s="373"/>
      <c r="K388" s="80">
        <v>409</v>
      </c>
      <c r="L388" s="9">
        <f>1+INDICE!$H$32</f>
        <v>1.260486117699825</v>
      </c>
      <c r="M388" s="206">
        <f t="shared" si="54"/>
        <v>515.53</v>
      </c>
      <c r="N388" s="206">
        <f t="shared" si="55"/>
        <v>646.99</v>
      </c>
      <c r="O388" s="206">
        <f t="shared" si="56"/>
        <v>1293.98</v>
      </c>
    </row>
    <row r="389" spans="1:16" s="26" customFormat="1" ht="20.100000000000001" customHeight="1" outlineLevel="1">
      <c r="A389" s="8" t="s">
        <v>583</v>
      </c>
      <c r="B389" s="10">
        <v>83417</v>
      </c>
      <c r="C389" s="94" t="s">
        <v>154</v>
      </c>
      <c r="D389" s="11" t="s">
        <v>797</v>
      </c>
      <c r="E389" s="8" t="s">
        <v>167</v>
      </c>
      <c r="F389" s="55">
        <v>170</v>
      </c>
      <c r="G389" s="373" t="s">
        <v>875</v>
      </c>
      <c r="H389" s="373"/>
      <c r="I389" s="373"/>
      <c r="J389" s="373"/>
      <c r="K389" s="80">
        <v>2.93</v>
      </c>
      <c r="L389" s="206">
        <f>1+INDICE!$H$11</f>
        <v>1.9681656798756928</v>
      </c>
      <c r="M389" s="206">
        <f t="shared" si="54"/>
        <v>5.76</v>
      </c>
      <c r="N389" s="206">
        <f t="shared" si="55"/>
        <v>7.22</v>
      </c>
      <c r="O389" s="206">
        <f t="shared" si="56"/>
        <v>1227.3999999999999</v>
      </c>
      <c r="P389" s="1"/>
    </row>
    <row r="390" spans="1:16" s="26" customFormat="1" ht="20.100000000000001" customHeight="1" outlineLevel="1">
      <c r="A390" s="8" t="s">
        <v>584</v>
      </c>
      <c r="B390" s="10">
        <v>83417</v>
      </c>
      <c r="C390" s="94" t="s">
        <v>154</v>
      </c>
      <c r="D390" s="11" t="s">
        <v>798</v>
      </c>
      <c r="E390" s="8" t="s">
        <v>167</v>
      </c>
      <c r="F390" s="55">
        <v>100</v>
      </c>
      <c r="G390" s="373" t="s">
        <v>875</v>
      </c>
      <c r="H390" s="373"/>
      <c r="I390" s="373"/>
      <c r="J390" s="373"/>
      <c r="K390" s="80">
        <v>2.93</v>
      </c>
      <c r="L390" s="206">
        <f>1+INDICE!$H$11</f>
        <v>1.9681656798756928</v>
      </c>
      <c r="M390" s="206">
        <f t="shared" si="54"/>
        <v>5.76</v>
      </c>
      <c r="N390" s="206">
        <f t="shared" si="55"/>
        <v>7.22</v>
      </c>
      <c r="O390" s="206">
        <f t="shared" si="56"/>
        <v>722</v>
      </c>
      <c r="P390" s="1"/>
    </row>
    <row r="391" spans="1:16" s="26" customFormat="1" ht="20.100000000000001" customHeight="1" outlineLevel="1">
      <c r="A391" s="8" t="s">
        <v>585</v>
      </c>
      <c r="B391" s="10">
        <v>83417</v>
      </c>
      <c r="C391" s="94" t="s">
        <v>154</v>
      </c>
      <c r="D391" s="11" t="s">
        <v>799</v>
      </c>
      <c r="E391" s="8" t="s">
        <v>167</v>
      </c>
      <c r="F391" s="55">
        <v>100</v>
      </c>
      <c r="G391" s="373" t="s">
        <v>875</v>
      </c>
      <c r="H391" s="373"/>
      <c r="I391" s="373"/>
      <c r="J391" s="373"/>
      <c r="K391" s="80">
        <v>2.93</v>
      </c>
      <c r="L391" s="206">
        <f>1+INDICE!$H$11</f>
        <v>1.9681656798756928</v>
      </c>
      <c r="M391" s="206">
        <f t="shared" si="54"/>
        <v>5.76</v>
      </c>
      <c r="N391" s="206">
        <f t="shared" si="55"/>
        <v>7.22</v>
      </c>
      <c r="O391" s="206">
        <f t="shared" si="56"/>
        <v>722</v>
      </c>
      <c r="P391" s="1"/>
    </row>
    <row r="392" spans="1:16" s="26" customFormat="1" ht="20.100000000000001" customHeight="1" outlineLevel="1">
      <c r="A392" s="8" t="s">
        <v>586</v>
      </c>
      <c r="B392" s="10">
        <v>83417</v>
      </c>
      <c r="C392" s="94" t="s">
        <v>154</v>
      </c>
      <c r="D392" s="11" t="s">
        <v>800</v>
      </c>
      <c r="E392" s="8" t="s">
        <v>167</v>
      </c>
      <c r="F392" s="55">
        <v>170</v>
      </c>
      <c r="G392" s="373" t="s">
        <v>875</v>
      </c>
      <c r="H392" s="373"/>
      <c r="I392" s="373"/>
      <c r="J392" s="373"/>
      <c r="K392" s="80">
        <v>2.93</v>
      </c>
      <c r="L392" s="206">
        <f>1+INDICE!$H$11</f>
        <v>1.9681656798756928</v>
      </c>
      <c r="M392" s="206">
        <f t="shared" si="54"/>
        <v>5.76</v>
      </c>
      <c r="N392" s="206">
        <f t="shared" si="55"/>
        <v>7.22</v>
      </c>
      <c r="O392" s="206">
        <f t="shared" si="56"/>
        <v>1227.3999999999999</v>
      </c>
      <c r="P392" s="1"/>
    </row>
    <row r="393" spans="1:16" s="26" customFormat="1" ht="20.100000000000001" customHeight="1" outlineLevel="1">
      <c r="A393" s="8" t="s">
        <v>587</v>
      </c>
      <c r="B393" s="10">
        <v>83417</v>
      </c>
      <c r="C393" s="94" t="s">
        <v>154</v>
      </c>
      <c r="D393" s="11" t="s">
        <v>801</v>
      </c>
      <c r="E393" s="8" t="s">
        <v>167</v>
      </c>
      <c r="F393" s="55">
        <v>170</v>
      </c>
      <c r="G393" s="373" t="s">
        <v>875</v>
      </c>
      <c r="H393" s="373"/>
      <c r="I393" s="373"/>
      <c r="J393" s="373"/>
      <c r="K393" s="80">
        <v>2.93</v>
      </c>
      <c r="L393" s="206">
        <f>1+INDICE!$H$11</f>
        <v>1.9681656798756928</v>
      </c>
      <c r="M393" s="206">
        <f t="shared" si="54"/>
        <v>5.76</v>
      </c>
      <c r="N393" s="206">
        <f t="shared" si="55"/>
        <v>7.22</v>
      </c>
      <c r="O393" s="206">
        <f t="shared" si="56"/>
        <v>1227.3999999999999</v>
      </c>
      <c r="P393" s="1"/>
    </row>
    <row r="394" spans="1:16" s="26" customFormat="1" ht="20.100000000000001" customHeight="1" outlineLevel="1">
      <c r="A394" s="8" t="s">
        <v>750</v>
      </c>
      <c r="B394" s="10" t="s">
        <v>695</v>
      </c>
      <c r="C394" s="94" t="s">
        <v>154</v>
      </c>
      <c r="D394" s="11" t="s">
        <v>802</v>
      </c>
      <c r="E394" s="8" t="s">
        <v>167</v>
      </c>
      <c r="F394" s="55">
        <v>130</v>
      </c>
      <c r="G394" s="373" t="s">
        <v>875</v>
      </c>
      <c r="H394" s="373"/>
      <c r="I394" s="373"/>
      <c r="J394" s="373"/>
      <c r="K394" s="80">
        <v>1.97</v>
      </c>
      <c r="L394" s="206">
        <f>1+INDICE!$H$11</f>
        <v>1.9681656798756928</v>
      </c>
      <c r="M394" s="206">
        <f t="shared" si="54"/>
        <v>3.87</v>
      </c>
      <c r="N394" s="206">
        <f t="shared" si="55"/>
        <v>4.8499999999999996</v>
      </c>
      <c r="O394" s="206">
        <f t="shared" si="56"/>
        <v>630.5</v>
      </c>
      <c r="P394" s="1"/>
    </row>
    <row r="395" spans="1:16" s="26" customFormat="1" ht="20.100000000000001" customHeight="1" outlineLevel="1">
      <c r="A395" s="8" t="s">
        <v>751</v>
      </c>
      <c r="B395" s="10" t="s">
        <v>695</v>
      </c>
      <c r="C395" s="94" t="s">
        <v>154</v>
      </c>
      <c r="D395" s="11" t="s">
        <v>803</v>
      </c>
      <c r="E395" s="8" t="s">
        <v>167</v>
      </c>
      <c r="F395" s="55">
        <v>130</v>
      </c>
      <c r="G395" s="373" t="s">
        <v>875</v>
      </c>
      <c r="H395" s="373"/>
      <c r="I395" s="373"/>
      <c r="J395" s="373"/>
      <c r="K395" s="80">
        <v>1.97</v>
      </c>
      <c r="L395" s="206">
        <f>1+INDICE!$H$11</f>
        <v>1.9681656798756928</v>
      </c>
      <c r="M395" s="206">
        <f t="shared" si="54"/>
        <v>3.87</v>
      </c>
      <c r="N395" s="206">
        <f t="shared" si="55"/>
        <v>4.8499999999999996</v>
      </c>
      <c r="O395" s="206">
        <f t="shared" si="56"/>
        <v>630.5</v>
      </c>
      <c r="P395" s="1"/>
    </row>
    <row r="396" spans="1:16" s="26" customFormat="1" ht="20.100000000000001" customHeight="1" outlineLevel="1">
      <c r="A396" s="8" t="s">
        <v>752</v>
      </c>
      <c r="B396" s="10" t="s">
        <v>695</v>
      </c>
      <c r="C396" s="94" t="s">
        <v>154</v>
      </c>
      <c r="D396" s="11" t="s">
        <v>804</v>
      </c>
      <c r="E396" s="8" t="s">
        <v>167</v>
      </c>
      <c r="F396" s="55">
        <v>130</v>
      </c>
      <c r="G396" s="373" t="s">
        <v>875</v>
      </c>
      <c r="H396" s="373"/>
      <c r="I396" s="373"/>
      <c r="J396" s="373"/>
      <c r="K396" s="80">
        <v>1.97</v>
      </c>
      <c r="L396" s="206">
        <f>1+INDICE!$H$11</f>
        <v>1.9681656798756928</v>
      </c>
      <c r="M396" s="206">
        <f t="shared" si="54"/>
        <v>3.87</v>
      </c>
      <c r="N396" s="206">
        <f t="shared" si="55"/>
        <v>4.8499999999999996</v>
      </c>
      <c r="O396" s="206">
        <f t="shared" si="56"/>
        <v>630.5</v>
      </c>
      <c r="P396" s="1"/>
    </row>
    <row r="397" spans="1:16" s="26" customFormat="1" ht="20.100000000000001" customHeight="1" outlineLevel="1">
      <c r="A397" s="8" t="s">
        <v>753</v>
      </c>
      <c r="B397" s="10" t="s">
        <v>695</v>
      </c>
      <c r="C397" s="94" t="s">
        <v>154</v>
      </c>
      <c r="D397" s="11" t="s">
        <v>805</v>
      </c>
      <c r="E397" s="8" t="s">
        <v>167</v>
      </c>
      <c r="F397" s="55">
        <v>130</v>
      </c>
      <c r="G397" s="373" t="s">
        <v>875</v>
      </c>
      <c r="H397" s="373"/>
      <c r="I397" s="373"/>
      <c r="J397" s="373"/>
      <c r="K397" s="80">
        <v>1.97</v>
      </c>
      <c r="L397" s="206">
        <f>1+INDICE!$H$11</f>
        <v>1.9681656798756928</v>
      </c>
      <c r="M397" s="206">
        <f t="shared" si="54"/>
        <v>3.87</v>
      </c>
      <c r="N397" s="206">
        <f t="shared" si="55"/>
        <v>4.8499999999999996</v>
      </c>
      <c r="O397" s="206">
        <f t="shared" si="56"/>
        <v>630.5</v>
      </c>
      <c r="P397" s="1"/>
    </row>
    <row r="398" spans="1:16" s="26" customFormat="1" ht="20.100000000000001" customHeight="1" outlineLevel="1">
      <c r="A398" s="8" t="s">
        <v>754</v>
      </c>
      <c r="B398" s="10">
        <v>83418</v>
      </c>
      <c r="C398" s="94" t="s">
        <v>154</v>
      </c>
      <c r="D398" s="11" t="s">
        <v>806</v>
      </c>
      <c r="E398" s="8" t="s">
        <v>167</v>
      </c>
      <c r="F398" s="55">
        <v>90</v>
      </c>
      <c r="G398" s="373" t="s">
        <v>875</v>
      </c>
      <c r="H398" s="373"/>
      <c r="I398" s="373"/>
      <c r="J398" s="373"/>
      <c r="K398" s="80">
        <v>4.2699999999999996</v>
      </c>
      <c r="L398" s="206">
        <f>1+INDICE!$H$11</f>
        <v>1.9681656798756928</v>
      </c>
      <c r="M398" s="206">
        <f t="shared" si="54"/>
        <v>8.4</v>
      </c>
      <c r="N398" s="206">
        <f t="shared" si="55"/>
        <v>10.54</v>
      </c>
      <c r="O398" s="206">
        <f t="shared" si="56"/>
        <v>948.59999999999991</v>
      </c>
      <c r="P398" s="1"/>
    </row>
    <row r="399" spans="1:16" s="26" customFormat="1" ht="20.100000000000001" customHeight="1" outlineLevel="1">
      <c r="A399" s="8" t="s">
        <v>755</v>
      </c>
      <c r="B399" s="10">
        <v>83418</v>
      </c>
      <c r="C399" s="94" t="s">
        <v>154</v>
      </c>
      <c r="D399" s="11" t="s">
        <v>807</v>
      </c>
      <c r="E399" s="8" t="s">
        <v>167</v>
      </c>
      <c r="F399" s="55">
        <v>90</v>
      </c>
      <c r="G399" s="373" t="s">
        <v>875</v>
      </c>
      <c r="H399" s="373"/>
      <c r="I399" s="373"/>
      <c r="J399" s="373"/>
      <c r="K399" s="80">
        <v>4.2699999999999996</v>
      </c>
      <c r="L399" s="206">
        <f>1+INDICE!$H$11</f>
        <v>1.9681656798756928</v>
      </c>
      <c r="M399" s="206">
        <f t="shared" si="54"/>
        <v>8.4</v>
      </c>
      <c r="N399" s="206">
        <f t="shared" si="55"/>
        <v>10.54</v>
      </c>
      <c r="O399" s="206">
        <f t="shared" si="56"/>
        <v>948.59999999999991</v>
      </c>
      <c r="P399" s="1"/>
    </row>
    <row r="400" spans="1:16" s="26" customFormat="1" ht="20.100000000000001" customHeight="1" outlineLevel="1">
      <c r="A400" s="8" t="s">
        <v>756</v>
      </c>
      <c r="B400" s="10">
        <v>83418</v>
      </c>
      <c r="C400" s="94" t="s">
        <v>154</v>
      </c>
      <c r="D400" s="11" t="s">
        <v>808</v>
      </c>
      <c r="E400" s="8" t="s">
        <v>167</v>
      </c>
      <c r="F400" s="55">
        <v>90</v>
      </c>
      <c r="G400" s="373" t="s">
        <v>875</v>
      </c>
      <c r="H400" s="373"/>
      <c r="I400" s="373"/>
      <c r="J400" s="373"/>
      <c r="K400" s="80">
        <v>4.2699999999999996</v>
      </c>
      <c r="L400" s="206">
        <f>1+INDICE!$H$11</f>
        <v>1.9681656798756928</v>
      </c>
      <c r="M400" s="206">
        <f t="shared" si="54"/>
        <v>8.4</v>
      </c>
      <c r="N400" s="206">
        <f t="shared" si="55"/>
        <v>10.54</v>
      </c>
      <c r="O400" s="206">
        <f t="shared" si="56"/>
        <v>948.59999999999991</v>
      </c>
      <c r="P400" s="1"/>
    </row>
    <row r="401" spans="1:16" s="26" customFormat="1" ht="20.100000000000001" customHeight="1" outlineLevel="1">
      <c r="A401" s="8" t="s">
        <v>757</v>
      </c>
      <c r="B401" s="10">
        <v>83418</v>
      </c>
      <c r="C401" s="94" t="s">
        <v>154</v>
      </c>
      <c r="D401" s="11" t="s">
        <v>809</v>
      </c>
      <c r="E401" s="8" t="s">
        <v>167</v>
      </c>
      <c r="F401" s="55">
        <v>90</v>
      </c>
      <c r="G401" s="373" t="s">
        <v>875</v>
      </c>
      <c r="H401" s="373"/>
      <c r="I401" s="373"/>
      <c r="J401" s="373"/>
      <c r="K401" s="80">
        <v>4.2699999999999996</v>
      </c>
      <c r="L401" s="206">
        <f>1+INDICE!$H$11</f>
        <v>1.9681656798756928</v>
      </c>
      <c r="M401" s="206">
        <f t="shared" si="54"/>
        <v>8.4</v>
      </c>
      <c r="N401" s="206">
        <f t="shared" si="55"/>
        <v>10.54</v>
      </c>
      <c r="O401" s="206">
        <f t="shared" si="56"/>
        <v>948.59999999999991</v>
      </c>
      <c r="P401" s="1"/>
    </row>
    <row r="402" spans="1:16" s="26" customFormat="1" ht="20.100000000000001" customHeight="1" outlineLevel="1">
      <c r="A402" s="8" t="s">
        <v>758</v>
      </c>
      <c r="B402" s="10">
        <v>83418</v>
      </c>
      <c r="C402" s="94" t="s">
        <v>154</v>
      </c>
      <c r="D402" s="11" t="s">
        <v>810</v>
      </c>
      <c r="E402" s="8" t="s">
        <v>167</v>
      </c>
      <c r="F402" s="55">
        <v>90</v>
      </c>
      <c r="G402" s="373" t="s">
        <v>875</v>
      </c>
      <c r="H402" s="373"/>
      <c r="I402" s="373"/>
      <c r="J402" s="373"/>
      <c r="K402" s="80">
        <v>4.2699999999999996</v>
      </c>
      <c r="L402" s="206">
        <f>1+INDICE!$H$11</f>
        <v>1.9681656798756928</v>
      </c>
      <c r="M402" s="206">
        <f t="shared" si="54"/>
        <v>8.4</v>
      </c>
      <c r="N402" s="206">
        <f t="shared" si="55"/>
        <v>10.54</v>
      </c>
      <c r="O402" s="206">
        <f t="shared" si="56"/>
        <v>948.59999999999991</v>
      </c>
      <c r="P402" s="1"/>
    </row>
    <row r="403" spans="1:16" s="26" customFormat="1" ht="20.100000000000001" customHeight="1" outlineLevel="1">
      <c r="A403" s="8" t="s">
        <v>759</v>
      </c>
      <c r="B403" s="10" t="s">
        <v>700</v>
      </c>
      <c r="C403" s="94" t="s">
        <v>154</v>
      </c>
      <c r="D403" s="11" t="s">
        <v>811</v>
      </c>
      <c r="E403" s="8" t="s">
        <v>149</v>
      </c>
      <c r="F403" s="55">
        <v>1</v>
      </c>
      <c r="G403" s="373" t="s">
        <v>875</v>
      </c>
      <c r="H403" s="373"/>
      <c r="I403" s="373"/>
      <c r="J403" s="373"/>
      <c r="K403" s="80">
        <v>61.18</v>
      </c>
      <c r="L403" s="206">
        <f>1+INDICE!$H$11</f>
        <v>1.9681656798756928</v>
      </c>
      <c r="M403" s="206">
        <f t="shared" si="54"/>
        <v>120.41</v>
      </c>
      <c r="N403" s="206">
        <f t="shared" si="55"/>
        <v>151.11000000000001</v>
      </c>
      <c r="O403" s="206">
        <f t="shared" si="56"/>
        <v>151.11000000000001</v>
      </c>
      <c r="P403" s="1"/>
    </row>
    <row r="404" spans="1:16" s="26" customFormat="1" ht="20.100000000000001" customHeight="1" outlineLevel="1">
      <c r="A404" s="8" t="s">
        <v>760</v>
      </c>
      <c r="B404" s="10">
        <v>68066</v>
      </c>
      <c r="C404" s="94" t="s">
        <v>154</v>
      </c>
      <c r="D404" s="11" t="s">
        <v>812</v>
      </c>
      <c r="E404" s="8" t="s">
        <v>149</v>
      </c>
      <c r="F404" s="55">
        <v>1</v>
      </c>
      <c r="G404" s="373" t="s">
        <v>875</v>
      </c>
      <c r="H404" s="373"/>
      <c r="I404" s="373"/>
      <c r="J404" s="373"/>
      <c r="K404" s="80">
        <v>124.27</v>
      </c>
      <c r="L404" s="206">
        <f>1+INDICE!$H$11</f>
        <v>1.9681656798756928</v>
      </c>
      <c r="M404" s="206">
        <f t="shared" si="54"/>
        <v>244.58</v>
      </c>
      <c r="N404" s="206">
        <f t="shared" si="55"/>
        <v>306.94</v>
      </c>
      <c r="O404" s="206">
        <f t="shared" si="56"/>
        <v>306.94</v>
      </c>
      <c r="P404" s="1"/>
    </row>
    <row r="405" spans="1:16" s="26" customFormat="1" ht="20.100000000000001" customHeight="1" outlineLevel="1">
      <c r="A405" s="8" t="s">
        <v>825</v>
      </c>
      <c r="B405" s="10" t="s">
        <v>427</v>
      </c>
      <c r="C405" s="94" t="s">
        <v>154</v>
      </c>
      <c r="D405" s="11" t="s">
        <v>813</v>
      </c>
      <c r="E405" s="8" t="s">
        <v>167</v>
      </c>
      <c r="F405" s="55">
        <v>6</v>
      </c>
      <c r="G405" s="373" t="s">
        <v>875</v>
      </c>
      <c r="H405" s="373"/>
      <c r="I405" s="373"/>
      <c r="J405" s="373"/>
      <c r="K405" s="80">
        <v>19.399999999999999</v>
      </c>
      <c r="L405" s="206">
        <f>1+INDICE!$H$11</f>
        <v>1.9681656798756928</v>
      </c>
      <c r="M405" s="206">
        <f t="shared" si="54"/>
        <v>38.18</v>
      </c>
      <c r="N405" s="206">
        <f t="shared" si="55"/>
        <v>47.91</v>
      </c>
      <c r="O405" s="206">
        <f t="shared" si="56"/>
        <v>287.45999999999998</v>
      </c>
      <c r="P405" s="1"/>
    </row>
    <row r="406" spans="1:16" s="26" customFormat="1" ht="20.100000000000001" customHeight="1" outlineLevel="1">
      <c r="A406" s="8" t="s">
        <v>826</v>
      </c>
      <c r="B406" s="10">
        <v>72618</v>
      </c>
      <c r="C406" s="94" t="s">
        <v>154</v>
      </c>
      <c r="D406" s="11" t="s">
        <v>814</v>
      </c>
      <c r="E406" s="8" t="s">
        <v>167</v>
      </c>
      <c r="F406" s="55">
        <v>4</v>
      </c>
      <c r="G406" s="373" t="s">
        <v>875</v>
      </c>
      <c r="H406" s="373"/>
      <c r="I406" s="373"/>
      <c r="J406" s="373"/>
      <c r="K406" s="80">
        <v>11.82</v>
      </c>
      <c r="L406" s="206">
        <f>1+INDICE!$H$11</f>
        <v>1.9681656798756928</v>
      </c>
      <c r="M406" s="206">
        <f t="shared" si="54"/>
        <v>23.26</v>
      </c>
      <c r="N406" s="206">
        <f t="shared" si="55"/>
        <v>29.19</v>
      </c>
      <c r="O406" s="206">
        <f t="shared" si="56"/>
        <v>116.76</v>
      </c>
      <c r="P406" s="1"/>
    </row>
    <row r="407" spans="1:16" s="26" customFormat="1" ht="20.100000000000001" customHeight="1" outlineLevel="1">
      <c r="A407" s="8" t="s">
        <v>827</v>
      </c>
      <c r="B407" s="10">
        <v>72657</v>
      </c>
      <c r="C407" s="94" t="s">
        <v>154</v>
      </c>
      <c r="D407" s="11" t="s">
        <v>815</v>
      </c>
      <c r="E407" s="8" t="s">
        <v>149</v>
      </c>
      <c r="F407" s="55">
        <v>4</v>
      </c>
      <c r="G407" s="373" t="s">
        <v>875</v>
      </c>
      <c r="H407" s="373"/>
      <c r="I407" s="373"/>
      <c r="J407" s="373"/>
      <c r="K407" s="80">
        <v>19.260000000000002</v>
      </c>
      <c r="L407" s="206">
        <f>1+INDICE!$H$11</f>
        <v>1.9681656798756928</v>
      </c>
      <c r="M407" s="206">
        <f t="shared" si="54"/>
        <v>37.9</v>
      </c>
      <c r="N407" s="206">
        <f t="shared" si="55"/>
        <v>47.56</v>
      </c>
      <c r="O407" s="206">
        <f t="shared" si="56"/>
        <v>190.24</v>
      </c>
      <c r="P407" s="1"/>
    </row>
    <row r="408" spans="1:16" ht="20.100000000000001" customHeight="1" outlineLevel="1">
      <c r="A408" s="8" t="s">
        <v>828</v>
      </c>
      <c r="B408" s="61" t="s">
        <v>5</v>
      </c>
      <c r="C408" s="10"/>
      <c r="D408" s="11" t="s">
        <v>816</v>
      </c>
      <c r="E408" s="8" t="s">
        <v>149</v>
      </c>
      <c r="F408" s="55">
        <v>8</v>
      </c>
      <c r="G408" s="373" t="s">
        <v>893</v>
      </c>
      <c r="H408" s="373"/>
      <c r="I408" s="373"/>
      <c r="J408" s="373"/>
      <c r="K408" s="80">
        <v>15</v>
      </c>
      <c r="L408" s="9">
        <f>1+INDICE!$H$32</f>
        <v>1.260486117699825</v>
      </c>
      <c r="M408" s="206">
        <f t="shared" si="54"/>
        <v>18.899999999999999</v>
      </c>
      <c r="N408" s="206">
        <f t="shared" si="55"/>
        <v>23.71</v>
      </c>
      <c r="O408" s="206">
        <f t="shared" si="56"/>
        <v>189.68</v>
      </c>
    </row>
    <row r="409" spans="1:16" ht="20.100000000000001" customHeight="1" outlineLevel="1">
      <c r="A409" s="8" t="s">
        <v>829</v>
      </c>
      <c r="B409" s="61" t="s">
        <v>5</v>
      </c>
      <c r="C409" s="61"/>
      <c r="D409" s="11" t="s">
        <v>301</v>
      </c>
      <c r="E409" s="8" t="s">
        <v>149</v>
      </c>
      <c r="F409" s="55">
        <v>4</v>
      </c>
      <c r="G409" s="373" t="s">
        <v>893</v>
      </c>
      <c r="H409" s="373"/>
      <c r="I409" s="373"/>
      <c r="J409" s="373"/>
      <c r="K409" s="80">
        <v>25</v>
      </c>
      <c r="L409" s="9">
        <f>1+INDICE!$H$32</f>
        <v>1.260486117699825</v>
      </c>
      <c r="M409" s="206">
        <f t="shared" si="54"/>
        <v>31.51</v>
      </c>
      <c r="N409" s="206">
        <f t="shared" si="55"/>
        <v>39.54</v>
      </c>
      <c r="O409" s="206">
        <f t="shared" si="56"/>
        <v>158.16</v>
      </c>
    </row>
    <row r="410" spans="1:16" ht="20.100000000000001" customHeight="1" outlineLevel="1">
      <c r="A410" s="8" t="s">
        <v>1012</v>
      </c>
      <c r="B410" s="61" t="s">
        <v>5</v>
      </c>
      <c r="C410" s="61"/>
      <c r="D410" s="11" t="s">
        <v>302</v>
      </c>
      <c r="E410" s="8" t="s">
        <v>149</v>
      </c>
      <c r="F410" s="55">
        <v>8</v>
      </c>
      <c r="G410" s="373" t="s">
        <v>893</v>
      </c>
      <c r="H410" s="373"/>
      <c r="I410" s="373"/>
      <c r="J410" s="373"/>
      <c r="K410" s="80">
        <v>25</v>
      </c>
      <c r="L410" s="9">
        <f>1+INDICE!$H$32</f>
        <v>1.260486117699825</v>
      </c>
      <c r="M410" s="206">
        <f t="shared" si="54"/>
        <v>31.51</v>
      </c>
      <c r="N410" s="206">
        <f t="shared" si="55"/>
        <v>39.54</v>
      </c>
      <c r="O410" s="206">
        <f t="shared" si="56"/>
        <v>316.32</v>
      </c>
    </row>
    <row r="411" spans="1:16" ht="20.100000000000001" customHeight="1" outlineLevel="1">
      <c r="A411" s="8" t="s">
        <v>1013</v>
      </c>
      <c r="B411" s="61" t="s">
        <v>5</v>
      </c>
      <c r="C411" s="61"/>
      <c r="D411" s="11" t="s">
        <v>303</v>
      </c>
      <c r="E411" s="8" t="s">
        <v>149</v>
      </c>
      <c r="F411" s="55">
        <v>2</v>
      </c>
      <c r="G411" s="373" t="s">
        <v>893</v>
      </c>
      <c r="H411" s="373"/>
      <c r="I411" s="373"/>
      <c r="J411" s="373"/>
      <c r="K411" s="80">
        <v>25</v>
      </c>
      <c r="L411" s="9">
        <f>1+INDICE!$H$32</f>
        <v>1.260486117699825</v>
      </c>
      <c r="M411" s="206">
        <f t="shared" si="54"/>
        <v>31.51</v>
      </c>
      <c r="N411" s="206">
        <f t="shared" si="55"/>
        <v>39.54</v>
      </c>
      <c r="O411" s="206">
        <f t="shared" si="56"/>
        <v>79.08</v>
      </c>
    </row>
    <row r="412" spans="1:16" ht="20.100000000000001" customHeight="1" outlineLevel="1">
      <c r="A412" s="8" t="s">
        <v>1014</v>
      </c>
      <c r="B412" s="61" t="s">
        <v>5</v>
      </c>
      <c r="C412" s="61"/>
      <c r="D412" s="11" t="s">
        <v>335</v>
      </c>
      <c r="E412" s="8" t="s">
        <v>149</v>
      </c>
      <c r="F412" s="55">
        <v>10</v>
      </c>
      <c r="G412" s="373" t="s">
        <v>893</v>
      </c>
      <c r="H412" s="373"/>
      <c r="I412" s="373"/>
      <c r="J412" s="373"/>
      <c r="K412" s="80">
        <v>23</v>
      </c>
      <c r="L412" s="9">
        <f>1+INDICE!$H$32</f>
        <v>1.260486117699825</v>
      </c>
      <c r="M412" s="206">
        <f t="shared" si="54"/>
        <v>28.99</v>
      </c>
      <c r="N412" s="206">
        <f t="shared" si="55"/>
        <v>36.380000000000003</v>
      </c>
      <c r="O412" s="206">
        <f t="shared" si="56"/>
        <v>363.8</v>
      </c>
    </row>
    <row r="413" spans="1:16" ht="20.100000000000001" customHeight="1" outlineLevel="1">
      <c r="A413" s="374" t="s">
        <v>484</v>
      </c>
      <c r="B413" s="374"/>
      <c r="C413" s="374"/>
      <c r="D413" s="374"/>
      <c r="E413" s="374"/>
      <c r="F413" s="374"/>
      <c r="G413" s="374"/>
      <c r="H413" s="374"/>
      <c r="I413" s="374"/>
      <c r="J413" s="374"/>
      <c r="K413" s="374"/>
      <c r="L413" s="9"/>
      <c r="M413" s="9"/>
      <c r="N413" s="9"/>
      <c r="O413" s="114">
        <f>SUM(O355:O412)</f>
        <v>87820.330000000016</v>
      </c>
    </row>
    <row r="414" spans="1:16" ht="20.100000000000001" customHeight="1">
      <c r="A414" s="376"/>
      <c r="B414" s="377"/>
      <c r="C414" s="377"/>
      <c r="D414" s="377"/>
      <c r="E414" s="377"/>
      <c r="F414" s="377"/>
      <c r="G414" s="377"/>
      <c r="H414" s="377"/>
      <c r="I414" s="377"/>
      <c r="J414" s="377"/>
      <c r="K414" s="377"/>
      <c r="L414" s="377"/>
      <c r="M414" s="377"/>
      <c r="N414" s="377"/>
      <c r="O414" s="378"/>
    </row>
    <row r="415" spans="1:16" ht="20.100000000000001" customHeight="1" collapsed="1">
      <c r="A415" s="44">
        <v>19</v>
      </c>
      <c r="B415" s="44"/>
      <c r="C415" s="44"/>
      <c r="D415" s="18" t="s">
        <v>869</v>
      </c>
      <c r="E415" s="18"/>
      <c r="F415" s="57"/>
      <c r="G415" s="372"/>
      <c r="H415" s="372"/>
      <c r="I415" s="372"/>
      <c r="J415" s="372"/>
      <c r="K415" s="57"/>
      <c r="L415" s="57"/>
      <c r="M415" s="57"/>
      <c r="N415" s="57"/>
      <c r="O415" s="19">
        <f>O477</f>
        <v>146656.23000000007</v>
      </c>
    </row>
    <row r="416" spans="1:16" s="26" customFormat="1" ht="20.100000000000001" customHeight="1" outlineLevel="1">
      <c r="A416" s="90"/>
      <c r="B416" s="90"/>
      <c r="C416" s="90"/>
      <c r="D416" s="27" t="s">
        <v>59</v>
      </c>
      <c r="E416" s="25"/>
      <c r="F416" s="64"/>
      <c r="G416" s="375"/>
      <c r="H416" s="375"/>
      <c r="I416" s="375"/>
      <c r="J416" s="375"/>
      <c r="K416" s="64"/>
      <c r="L416" s="9"/>
      <c r="M416" s="9"/>
      <c r="N416" s="9"/>
      <c r="O416" s="25"/>
      <c r="P416" s="1"/>
    </row>
    <row r="417" spans="1:16" s="26" customFormat="1" ht="69.95" customHeight="1" outlineLevel="1">
      <c r="A417" s="33" t="s">
        <v>48</v>
      </c>
      <c r="B417" s="33" t="s">
        <v>421</v>
      </c>
      <c r="C417" s="33" t="s">
        <v>154</v>
      </c>
      <c r="D417" s="34" t="s">
        <v>742</v>
      </c>
      <c r="E417" s="24" t="s">
        <v>149</v>
      </c>
      <c r="F417" s="70">
        <v>1</v>
      </c>
      <c r="G417" s="373" t="s">
        <v>875</v>
      </c>
      <c r="H417" s="373"/>
      <c r="I417" s="373"/>
      <c r="J417" s="373"/>
      <c r="K417" s="80">
        <v>364.02</v>
      </c>
      <c r="L417" s="9">
        <f>1+INDICE!$H$11</f>
        <v>1.9681656798756928</v>
      </c>
      <c r="M417" s="206">
        <f t="shared" ref="M417:M451" si="57">TRUNC(K417*L417,2)</f>
        <v>716.45</v>
      </c>
      <c r="N417" s="206">
        <f t="shared" ref="N417:N451" si="58">TRUNC(M417+M417*$F$6,2)</f>
        <v>899.14</v>
      </c>
      <c r="O417" s="206">
        <f t="shared" ref="O417:O451" si="59">N417*F417</f>
        <v>899.14</v>
      </c>
      <c r="P417" s="1"/>
    </row>
    <row r="418" spans="1:16" s="26" customFormat="1" ht="60" customHeight="1" outlineLevel="1">
      <c r="A418" s="33" t="s">
        <v>1015</v>
      </c>
      <c r="B418" s="10" t="s">
        <v>703</v>
      </c>
      <c r="C418" s="10" t="s">
        <v>154</v>
      </c>
      <c r="D418" s="11" t="s">
        <v>743</v>
      </c>
      <c r="E418" s="24" t="s">
        <v>149</v>
      </c>
      <c r="F418" s="70">
        <v>1</v>
      </c>
      <c r="G418" s="373" t="s">
        <v>875</v>
      </c>
      <c r="H418" s="373"/>
      <c r="I418" s="373"/>
      <c r="J418" s="373"/>
      <c r="K418" s="80">
        <v>406.87</v>
      </c>
      <c r="L418" s="9">
        <f>1+INDICE!$H$11</f>
        <v>1.9681656798756928</v>
      </c>
      <c r="M418" s="206">
        <f t="shared" si="57"/>
        <v>800.78</v>
      </c>
      <c r="N418" s="206">
        <f t="shared" si="58"/>
        <v>1004.97</v>
      </c>
      <c r="O418" s="206">
        <f t="shared" si="59"/>
        <v>1004.97</v>
      </c>
      <c r="P418" s="1"/>
    </row>
    <row r="419" spans="1:16" s="26" customFormat="1" ht="60" customHeight="1" outlineLevel="1">
      <c r="A419" s="33" t="s">
        <v>1016</v>
      </c>
      <c r="B419" s="10" t="s">
        <v>703</v>
      </c>
      <c r="C419" s="10" t="s">
        <v>154</v>
      </c>
      <c r="D419" s="11" t="s">
        <v>744</v>
      </c>
      <c r="E419" s="24" t="s">
        <v>149</v>
      </c>
      <c r="F419" s="70">
        <v>1</v>
      </c>
      <c r="G419" s="373" t="s">
        <v>875</v>
      </c>
      <c r="H419" s="373"/>
      <c r="I419" s="373"/>
      <c r="J419" s="373"/>
      <c r="K419" s="80">
        <v>406.87</v>
      </c>
      <c r="L419" s="9">
        <f>1+INDICE!$H$11</f>
        <v>1.9681656798756928</v>
      </c>
      <c r="M419" s="206">
        <f t="shared" si="57"/>
        <v>800.78</v>
      </c>
      <c r="N419" s="206">
        <f t="shared" si="58"/>
        <v>1004.97</v>
      </c>
      <c r="O419" s="206">
        <f t="shared" si="59"/>
        <v>1004.97</v>
      </c>
      <c r="P419" s="1"/>
    </row>
    <row r="420" spans="1:16" s="26" customFormat="1" ht="60" customHeight="1" outlineLevel="1">
      <c r="A420" s="33" t="s">
        <v>1017</v>
      </c>
      <c r="B420" s="10" t="s">
        <v>703</v>
      </c>
      <c r="C420" s="10" t="s">
        <v>154</v>
      </c>
      <c r="D420" s="11" t="s">
        <v>745</v>
      </c>
      <c r="E420" s="24" t="s">
        <v>149</v>
      </c>
      <c r="F420" s="70">
        <v>1</v>
      </c>
      <c r="G420" s="373" t="s">
        <v>875</v>
      </c>
      <c r="H420" s="373"/>
      <c r="I420" s="373"/>
      <c r="J420" s="373"/>
      <c r="K420" s="80">
        <v>406.87</v>
      </c>
      <c r="L420" s="9">
        <f>1+INDICE!$H$11</f>
        <v>1.9681656798756928</v>
      </c>
      <c r="M420" s="206">
        <f t="shared" si="57"/>
        <v>800.78</v>
      </c>
      <c r="N420" s="206">
        <f t="shared" si="58"/>
        <v>1004.97</v>
      </c>
      <c r="O420" s="206">
        <f t="shared" si="59"/>
        <v>1004.97</v>
      </c>
      <c r="P420" s="1"/>
    </row>
    <row r="421" spans="1:16" s="26" customFormat="1" ht="60" customHeight="1" outlineLevel="1">
      <c r="A421" s="33" t="s">
        <v>1018</v>
      </c>
      <c r="B421" s="10" t="s">
        <v>703</v>
      </c>
      <c r="C421" s="10" t="s">
        <v>154</v>
      </c>
      <c r="D421" s="11" t="s">
        <v>746</v>
      </c>
      <c r="E421" s="24" t="s">
        <v>149</v>
      </c>
      <c r="F421" s="70">
        <v>1</v>
      </c>
      <c r="G421" s="373" t="s">
        <v>875</v>
      </c>
      <c r="H421" s="373"/>
      <c r="I421" s="373"/>
      <c r="J421" s="373"/>
      <c r="K421" s="80">
        <v>406.87</v>
      </c>
      <c r="L421" s="9">
        <f>1+INDICE!$H$11</f>
        <v>1.9681656798756928</v>
      </c>
      <c r="M421" s="206">
        <f t="shared" si="57"/>
        <v>800.78</v>
      </c>
      <c r="N421" s="206">
        <f t="shared" si="58"/>
        <v>1004.97</v>
      </c>
      <c r="O421" s="206">
        <f t="shared" si="59"/>
        <v>1004.97</v>
      </c>
      <c r="P421" s="1"/>
    </row>
    <row r="422" spans="1:16" s="26" customFormat="1" ht="60" customHeight="1" outlineLevel="1">
      <c r="A422" s="33" t="s">
        <v>1019</v>
      </c>
      <c r="B422" s="10" t="s">
        <v>703</v>
      </c>
      <c r="C422" s="10" t="s">
        <v>154</v>
      </c>
      <c r="D422" s="11" t="s">
        <v>747</v>
      </c>
      <c r="E422" s="24" t="s">
        <v>149</v>
      </c>
      <c r="F422" s="70">
        <v>1</v>
      </c>
      <c r="G422" s="373" t="s">
        <v>875</v>
      </c>
      <c r="H422" s="373"/>
      <c r="I422" s="373"/>
      <c r="J422" s="373"/>
      <c r="K422" s="80">
        <v>406.87</v>
      </c>
      <c r="L422" s="9">
        <f>1+INDICE!$H$11</f>
        <v>1.9681656798756928</v>
      </c>
      <c r="M422" s="206">
        <f t="shared" si="57"/>
        <v>800.78</v>
      </c>
      <c r="N422" s="206">
        <f t="shared" si="58"/>
        <v>1004.97</v>
      </c>
      <c r="O422" s="206">
        <f t="shared" si="59"/>
        <v>1004.97</v>
      </c>
      <c r="P422" s="1"/>
    </row>
    <row r="423" spans="1:16" s="26" customFormat="1" ht="60" customHeight="1" outlineLevel="1">
      <c r="A423" s="33" t="s">
        <v>1020</v>
      </c>
      <c r="B423" s="10" t="s">
        <v>703</v>
      </c>
      <c r="C423" s="10" t="s">
        <v>154</v>
      </c>
      <c r="D423" s="11" t="s">
        <v>331</v>
      </c>
      <c r="E423" s="24" t="s">
        <v>149</v>
      </c>
      <c r="F423" s="70">
        <v>1</v>
      </c>
      <c r="G423" s="373" t="s">
        <v>875</v>
      </c>
      <c r="H423" s="373"/>
      <c r="I423" s="373"/>
      <c r="J423" s="373"/>
      <c r="K423" s="80">
        <v>406.87</v>
      </c>
      <c r="L423" s="9">
        <f>1+INDICE!$H$11</f>
        <v>1.9681656798756928</v>
      </c>
      <c r="M423" s="206">
        <f t="shared" si="57"/>
        <v>800.78</v>
      </c>
      <c r="N423" s="206">
        <f t="shared" si="58"/>
        <v>1004.97</v>
      </c>
      <c r="O423" s="206">
        <f t="shared" si="59"/>
        <v>1004.97</v>
      </c>
      <c r="P423" s="1"/>
    </row>
    <row r="424" spans="1:16" s="26" customFormat="1" ht="60" customHeight="1" outlineLevel="1">
      <c r="A424" s="33" t="s">
        <v>1021</v>
      </c>
      <c r="B424" s="10" t="s">
        <v>443</v>
      </c>
      <c r="C424" s="10" t="s">
        <v>154</v>
      </c>
      <c r="D424" s="11" t="s">
        <v>332</v>
      </c>
      <c r="E424" s="24" t="s">
        <v>149</v>
      </c>
      <c r="F424" s="70">
        <v>1</v>
      </c>
      <c r="G424" s="373" t="s">
        <v>875</v>
      </c>
      <c r="H424" s="373"/>
      <c r="I424" s="373"/>
      <c r="J424" s="373"/>
      <c r="K424" s="80">
        <v>447.69</v>
      </c>
      <c r="L424" s="9">
        <f>1+INDICE!$H$11</f>
        <v>1.9681656798756928</v>
      </c>
      <c r="M424" s="206">
        <f t="shared" si="57"/>
        <v>881.12</v>
      </c>
      <c r="N424" s="206">
        <f t="shared" si="58"/>
        <v>1105.8</v>
      </c>
      <c r="O424" s="206">
        <f t="shared" si="59"/>
        <v>1105.8</v>
      </c>
      <c r="P424" s="1"/>
    </row>
    <row r="425" spans="1:16" ht="69.95" customHeight="1" outlineLevel="1">
      <c r="A425" s="33" t="s">
        <v>1022</v>
      </c>
      <c r="B425" s="10" t="s">
        <v>5</v>
      </c>
      <c r="C425" s="10"/>
      <c r="D425" s="11" t="s">
        <v>60</v>
      </c>
      <c r="E425" s="8" t="s">
        <v>149</v>
      </c>
      <c r="F425" s="71">
        <v>1</v>
      </c>
      <c r="G425" s="373" t="s">
        <v>893</v>
      </c>
      <c r="H425" s="373"/>
      <c r="I425" s="373"/>
      <c r="J425" s="373"/>
      <c r="K425" s="80">
        <v>1620</v>
      </c>
      <c r="L425" s="9">
        <f>1+INDICE!$H$32</f>
        <v>1.260486117699825</v>
      </c>
      <c r="M425" s="206">
        <f t="shared" si="57"/>
        <v>2041.98</v>
      </c>
      <c r="N425" s="206">
        <f t="shared" si="58"/>
        <v>2562.6799999999998</v>
      </c>
      <c r="O425" s="206">
        <f t="shared" si="59"/>
        <v>2562.6799999999998</v>
      </c>
    </row>
    <row r="426" spans="1:16" s="26" customFormat="1" ht="20.100000000000001" customHeight="1" outlineLevel="1">
      <c r="A426" s="33" t="s">
        <v>1023</v>
      </c>
      <c r="B426" s="10">
        <v>83372</v>
      </c>
      <c r="C426" s="10" t="s">
        <v>154</v>
      </c>
      <c r="D426" s="11" t="s">
        <v>823</v>
      </c>
      <c r="E426" s="24" t="s">
        <v>149</v>
      </c>
      <c r="F426" s="70">
        <v>2</v>
      </c>
      <c r="G426" s="373" t="s">
        <v>875</v>
      </c>
      <c r="H426" s="373"/>
      <c r="I426" s="373"/>
      <c r="J426" s="373"/>
      <c r="K426" s="80">
        <v>740.54</v>
      </c>
      <c r="L426" s="9">
        <f>1+INDICE!$H$11</f>
        <v>1.9681656798756928</v>
      </c>
      <c r="M426" s="206">
        <f t="shared" si="57"/>
        <v>1457.5</v>
      </c>
      <c r="N426" s="206">
        <f t="shared" si="58"/>
        <v>1829.16</v>
      </c>
      <c r="O426" s="206">
        <f t="shared" si="59"/>
        <v>3658.32</v>
      </c>
      <c r="P426" s="1"/>
    </row>
    <row r="427" spans="1:16" s="26" customFormat="1" ht="20.100000000000001" customHeight="1" outlineLevel="1">
      <c r="A427" s="33"/>
      <c r="B427" s="33"/>
      <c r="C427" s="33"/>
      <c r="D427" s="91" t="s">
        <v>697</v>
      </c>
      <c r="E427" s="24"/>
      <c r="F427" s="92"/>
      <c r="G427" s="375"/>
      <c r="H427" s="375"/>
      <c r="I427" s="375"/>
      <c r="J427" s="375"/>
      <c r="K427" s="80"/>
      <c r="L427" s="9"/>
      <c r="M427" s="206">
        <f t="shared" si="57"/>
        <v>0</v>
      </c>
      <c r="N427" s="206">
        <f t="shared" si="58"/>
        <v>0</v>
      </c>
      <c r="O427" s="206">
        <f t="shared" si="59"/>
        <v>0</v>
      </c>
      <c r="P427" s="1"/>
    </row>
    <row r="428" spans="1:16" s="26" customFormat="1" ht="20.100000000000001" customHeight="1" outlineLevel="1">
      <c r="A428" s="33" t="s">
        <v>1024</v>
      </c>
      <c r="B428" s="33" t="s">
        <v>698</v>
      </c>
      <c r="C428" s="33" t="s">
        <v>154</v>
      </c>
      <c r="D428" s="34" t="s">
        <v>748</v>
      </c>
      <c r="E428" s="24" t="s">
        <v>149</v>
      </c>
      <c r="F428" s="92">
        <v>14</v>
      </c>
      <c r="G428" s="373" t="s">
        <v>875</v>
      </c>
      <c r="H428" s="373"/>
      <c r="I428" s="373"/>
      <c r="J428" s="373"/>
      <c r="K428" s="80">
        <v>9.39</v>
      </c>
      <c r="L428" s="9">
        <f>1+INDICE!$H$11</f>
        <v>1.9681656798756928</v>
      </c>
      <c r="M428" s="206">
        <f t="shared" si="57"/>
        <v>18.48</v>
      </c>
      <c r="N428" s="206">
        <f t="shared" si="58"/>
        <v>23.19</v>
      </c>
      <c r="O428" s="206">
        <f t="shared" si="59"/>
        <v>324.66000000000003</v>
      </c>
      <c r="P428" s="1"/>
    </row>
    <row r="429" spans="1:16" s="26" customFormat="1" ht="20.100000000000001" customHeight="1" outlineLevel="1">
      <c r="A429" s="33" t="s">
        <v>1025</v>
      </c>
      <c r="B429" s="33" t="s">
        <v>698</v>
      </c>
      <c r="C429" s="33" t="s">
        <v>154</v>
      </c>
      <c r="D429" s="34" t="s">
        <v>735</v>
      </c>
      <c r="E429" s="24" t="s">
        <v>149</v>
      </c>
      <c r="F429" s="92">
        <v>21</v>
      </c>
      <c r="G429" s="373" t="s">
        <v>875</v>
      </c>
      <c r="H429" s="373"/>
      <c r="I429" s="373"/>
      <c r="J429" s="373"/>
      <c r="K429" s="80">
        <v>9.39</v>
      </c>
      <c r="L429" s="9">
        <f>1+INDICE!$H$11</f>
        <v>1.9681656798756928</v>
      </c>
      <c r="M429" s="206">
        <f t="shared" si="57"/>
        <v>18.48</v>
      </c>
      <c r="N429" s="206">
        <f t="shared" si="58"/>
        <v>23.19</v>
      </c>
      <c r="O429" s="206">
        <f t="shared" si="59"/>
        <v>486.99</v>
      </c>
      <c r="P429" s="1"/>
    </row>
    <row r="430" spans="1:16" s="26" customFormat="1" ht="20.100000000000001" customHeight="1" outlineLevel="1">
      <c r="A430" s="33" t="s">
        <v>1026</v>
      </c>
      <c r="B430" s="33" t="s">
        <v>699</v>
      </c>
      <c r="C430" s="33" t="s">
        <v>154</v>
      </c>
      <c r="D430" s="34" t="s">
        <v>736</v>
      </c>
      <c r="E430" s="24" t="s">
        <v>149</v>
      </c>
      <c r="F430" s="92">
        <v>14</v>
      </c>
      <c r="G430" s="373" t="s">
        <v>875</v>
      </c>
      <c r="H430" s="373"/>
      <c r="I430" s="373"/>
      <c r="J430" s="373"/>
      <c r="K430" s="80">
        <v>42.63</v>
      </c>
      <c r="L430" s="9">
        <f>1+INDICE!$H$11</f>
        <v>1.9681656798756928</v>
      </c>
      <c r="M430" s="206">
        <f t="shared" si="57"/>
        <v>83.9</v>
      </c>
      <c r="N430" s="206">
        <f t="shared" si="58"/>
        <v>105.29</v>
      </c>
      <c r="O430" s="206">
        <f t="shared" si="59"/>
        <v>1474.0600000000002</v>
      </c>
      <c r="P430" s="1"/>
    </row>
    <row r="431" spans="1:16" s="26" customFormat="1" ht="20.100000000000001" customHeight="1" outlineLevel="1">
      <c r="A431" s="33" t="s">
        <v>1027</v>
      </c>
      <c r="B431" s="33" t="s">
        <v>699</v>
      </c>
      <c r="C431" s="33" t="s">
        <v>154</v>
      </c>
      <c r="D431" s="34" t="s">
        <v>749</v>
      </c>
      <c r="E431" s="24" t="s">
        <v>149</v>
      </c>
      <c r="F431" s="92">
        <v>2</v>
      </c>
      <c r="G431" s="373" t="s">
        <v>875</v>
      </c>
      <c r="H431" s="373"/>
      <c r="I431" s="373"/>
      <c r="J431" s="373"/>
      <c r="K431" s="80">
        <v>42.63</v>
      </c>
      <c r="L431" s="9">
        <f>1+INDICE!$H$11</f>
        <v>1.9681656798756928</v>
      </c>
      <c r="M431" s="206">
        <f t="shared" si="57"/>
        <v>83.9</v>
      </c>
      <c r="N431" s="206">
        <f t="shared" si="58"/>
        <v>105.29</v>
      </c>
      <c r="O431" s="206">
        <f t="shared" si="59"/>
        <v>210.58</v>
      </c>
      <c r="P431" s="1"/>
    </row>
    <row r="432" spans="1:16" s="26" customFormat="1" ht="20.100000000000001" customHeight="1" outlineLevel="1">
      <c r="A432" s="33" t="s">
        <v>1028</v>
      </c>
      <c r="B432" s="33" t="s">
        <v>699</v>
      </c>
      <c r="C432" s="33" t="s">
        <v>154</v>
      </c>
      <c r="D432" s="34" t="s">
        <v>761</v>
      </c>
      <c r="E432" s="24" t="s">
        <v>149</v>
      </c>
      <c r="F432" s="92">
        <v>1</v>
      </c>
      <c r="G432" s="373" t="s">
        <v>875</v>
      </c>
      <c r="H432" s="373"/>
      <c r="I432" s="373"/>
      <c r="J432" s="373"/>
      <c r="K432" s="80">
        <v>42.63</v>
      </c>
      <c r="L432" s="9">
        <f>1+INDICE!$H$11</f>
        <v>1.9681656798756928</v>
      </c>
      <c r="M432" s="206">
        <f t="shared" si="57"/>
        <v>83.9</v>
      </c>
      <c r="N432" s="206">
        <f t="shared" si="58"/>
        <v>105.29</v>
      </c>
      <c r="O432" s="206">
        <f t="shared" si="59"/>
        <v>105.29</v>
      </c>
      <c r="P432" s="1"/>
    </row>
    <row r="433" spans="1:16" s="26" customFormat="1" ht="20.100000000000001" customHeight="1" outlineLevel="1">
      <c r="A433" s="33" t="s">
        <v>1029</v>
      </c>
      <c r="B433" s="33" t="s">
        <v>699</v>
      </c>
      <c r="C433" s="33" t="s">
        <v>154</v>
      </c>
      <c r="D433" s="34" t="s">
        <v>762</v>
      </c>
      <c r="E433" s="24" t="s">
        <v>149</v>
      </c>
      <c r="F433" s="92">
        <v>20</v>
      </c>
      <c r="G433" s="373" t="s">
        <v>875</v>
      </c>
      <c r="H433" s="373"/>
      <c r="I433" s="373"/>
      <c r="J433" s="373"/>
      <c r="K433" s="80">
        <v>42.63</v>
      </c>
      <c r="L433" s="9">
        <f>1+INDICE!$H$11</f>
        <v>1.9681656798756928</v>
      </c>
      <c r="M433" s="206">
        <f t="shared" si="57"/>
        <v>83.9</v>
      </c>
      <c r="N433" s="206">
        <f t="shared" si="58"/>
        <v>105.29</v>
      </c>
      <c r="O433" s="206">
        <f t="shared" si="59"/>
        <v>2105.8000000000002</v>
      </c>
      <c r="P433" s="1"/>
    </row>
    <row r="434" spans="1:16" s="26" customFormat="1" ht="20.100000000000001" customHeight="1" outlineLevel="1">
      <c r="A434" s="33" t="s">
        <v>1030</v>
      </c>
      <c r="B434" s="33" t="s">
        <v>700</v>
      </c>
      <c r="C434" s="33" t="s">
        <v>154</v>
      </c>
      <c r="D434" s="34" t="s">
        <v>737</v>
      </c>
      <c r="E434" s="24" t="s">
        <v>149</v>
      </c>
      <c r="F434" s="92">
        <v>3</v>
      </c>
      <c r="G434" s="373" t="s">
        <v>875</v>
      </c>
      <c r="H434" s="373"/>
      <c r="I434" s="373"/>
      <c r="J434" s="373"/>
      <c r="K434" s="80">
        <v>61.18</v>
      </c>
      <c r="L434" s="9">
        <f>1+INDICE!$H$11</f>
        <v>1.9681656798756928</v>
      </c>
      <c r="M434" s="206">
        <f t="shared" si="57"/>
        <v>120.41</v>
      </c>
      <c r="N434" s="206">
        <f t="shared" si="58"/>
        <v>151.11000000000001</v>
      </c>
      <c r="O434" s="206">
        <f t="shared" si="59"/>
        <v>453.33000000000004</v>
      </c>
      <c r="P434" s="1"/>
    </row>
    <row r="435" spans="1:16" s="26" customFormat="1" ht="20.100000000000001" customHeight="1" outlineLevel="1">
      <c r="A435" s="33" t="s">
        <v>1031</v>
      </c>
      <c r="B435" s="33" t="s">
        <v>701</v>
      </c>
      <c r="C435" s="33" t="s">
        <v>154</v>
      </c>
      <c r="D435" s="34" t="s">
        <v>738</v>
      </c>
      <c r="E435" s="24" t="s">
        <v>149</v>
      </c>
      <c r="F435" s="92">
        <v>1</v>
      </c>
      <c r="G435" s="373" t="s">
        <v>875</v>
      </c>
      <c r="H435" s="373"/>
      <c r="I435" s="373"/>
      <c r="J435" s="373"/>
      <c r="K435" s="80">
        <v>81.77</v>
      </c>
      <c r="L435" s="9">
        <f>1+INDICE!$H$11</f>
        <v>1.9681656798756928</v>
      </c>
      <c r="M435" s="206">
        <f t="shared" si="57"/>
        <v>160.93</v>
      </c>
      <c r="N435" s="206">
        <f t="shared" si="58"/>
        <v>201.96</v>
      </c>
      <c r="O435" s="206">
        <f t="shared" si="59"/>
        <v>201.96</v>
      </c>
      <c r="P435" s="1"/>
    </row>
    <row r="436" spans="1:16" s="26" customFormat="1" ht="20.100000000000001" customHeight="1" outlineLevel="1">
      <c r="A436" s="33" t="s">
        <v>1032</v>
      </c>
      <c r="B436" s="33" t="s">
        <v>701</v>
      </c>
      <c r="C436" s="33" t="s">
        <v>154</v>
      </c>
      <c r="D436" s="34" t="s">
        <v>763</v>
      </c>
      <c r="E436" s="24" t="s">
        <v>149</v>
      </c>
      <c r="F436" s="92">
        <v>1</v>
      </c>
      <c r="G436" s="373" t="s">
        <v>875</v>
      </c>
      <c r="H436" s="373"/>
      <c r="I436" s="373"/>
      <c r="J436" s="373"/>
      <c r="K436" s="80">
        <v>81.77</v>
      </c>
      <c r="L436" s="9">
        <f>1+INDICE!$H$11</f>
        <v>1.9681656798756928</v>
      </c>
      <c r="M436" s="206">
        <f t="shared" si="57"/>
        <v>160.93</v>
      </c>
      <c r="N436" s="206">
        <f t="shared" si="58"/>
        <v>201.96</v>
      </c>
      <c r="O436" s="206">
        <f t="shared" si="59"/>
        <v>201.96</v>
      </c>
      <c r="P436" s="1"/>
    </row>
    <row r="437" spans="1:16" s="26" customFormat="1" ht="20.100000000000001" customHeight="1" outlineLevel="1">
      <c r="A437" s="33" t="s">
        <v>1033</v>
      </c>
      <c r="B437" s="33" t="s">
        <v>701</v>
      </c>
      <c r="C437" s="33" t="s">
        <v>154</v>
      </c>
      <c r="D437" s="34" t="s">
        <v>739</v>
      </c>
      <c r="E437" s="24" t="s">
        <v>149</v>
      </c>
      <c r="F437" s="92">
        <v>3</v>
      </c>
      <c r="G437" s="373" t="s">
        <v>875</v>
      </c>
      <c r="H437" s="373"/>
      <c r="I437" s="373"/>
      <c r="J437" s="373"/>
      <c r="K437" s="80">
        <v>81.77</v>
      </c>
      <c r="L437" s="9">
        <f>1+INDICE!$H$11</f>
        <v>1.9681656798756928</v>
      </c>
      <c r="M437" s="206">
        <f t="shared" si="57"/>
        <v>160.93</v>
      </c>
      <c r="N437" s="206">
        <f t="shared" si="58"/>
        <v>201.96</v>
      </c>
      <c r="O437" s="206">
        <f t="shared" si="59"/>
        <v>605.88</v>
      </c>
      <c r="P437" s="1"/>
    </row>
    <row r="438" spans="1:16" s="26" customFormat="1" ht="20.100000000000001" customHeight="1" outlineLevel="1">
      <c r="A438" s="33" t="s">
        <v>1034</v>
      </c>
      <c r="B438" s="33" t="s">
        <v>702</v>
      </c>
      <c r="C438" s="33" t="s">
        <v>154</v>
      </c>
      <c r="D438" s="34" t="s">
        <v>764</v>
      </c>
      <c r="E438" s="24" t="s">
        <v>149</v>
      </c>
      <c r="F438" s="92">
        <v>1</v>
      </c>
      <c r="G438" s="373" t="s">
        <v>875</v>
      </c>
      <c r="H438" s="373"/>
      <c r="I438" s="373"/>
      <c r="J438" s="373"/>
      <c r="K438" s="80">
        <v>81.77</v>
      </c>
      <c r="L438" s="9">
        <f>1+INDICE!$H$11</f>
        <v>1.9681656798756928</v>
      </c>
      <c r="M438" s="206">
        <f t="shared" si="57"/>
        <v>160.93</v>
      </c>
      <c r="N438" s="206">
        <f t="shared" si="58"/>
        <v>201.96</v>
      </c>
      <c r="O438" s="206">
        <f t="shared" si="59"/>
        <v>201.96</v>
      </c>
      <c r="P438" s="1"/>
    </row>
    <row r="439" spans="1:16" ht="20.100000000000001" customHeight="1" outlineLevel="1">
      <c r="A439" s="33" t="s">
        <v>1035</v>
      </c>
      <c r="B439" s="10" t="s">
        <v>5</v>
      </c>
      <c r="C439" s="10"/>
      <c r="D439" s="11" t="s">
        <v>740</v>
      </c>
      <c r="E439" s="8" t="s">
        <v>149</v>
      </c>
      <c r="F439" s="92">
        <v>33</v>
      </c>
      <c r="G439" s="373" t="s">
        <v>893</v>
      </c>
      <c r="H439" s="373"/>
      <c r="I439" s="373"/>
      <c r="J439" s="373"/>
      <c r="K439" s="80">
        <v>165</v>
      </c>
      <c r="L439" s="9">
        <f>1+INDICE!$H$32</f>
        <v>1.260486117699825</v>
      </c>
      <c r="M439" s="206">
        <f t="shared" si="57"/>
        <v>207.98</v>
      </c>
      <c r="N439" s="206">
        <f t="shared" si="58"/>
        <v>261.01</v>
      </c>
      <c r="O439" s="206">
        <f t="shared" si="59"/>
        <v>8613.33</v>
      </c>
    </row>
    <row r="440" spans="1:16" ht="20.100000000000001" customHeight="1" outlineLevel="1">
      <c r="A440" s="33" t="s">
        <v>1036</v>
      </c>
      <c r="B440" s="10" t="s">
        <v>5</v>
      </c>
      <c r="C440" s="10"/>
      <c r="D440" s="11" t="s">
        <v>741</v>
      </c>
      <c r="E440" s="8" t="s">
        <v>149</v>
      </c>
      <c r="F440" s="92">
        <v>1</v>
      </c>
      <c r="G440" s="373" t="s">
        <v>893</v>
      </c>
      <c r="H440" s="373"/>
      <c r="I440" s="373"/>
      <c r="J440" s="373"/>
      <c r="K440" s="80">
        <v>345</v>
      </c>
      <c r="L440" s="9">
        <f>1+INDICE!$H$32</f>
        <v>1.260486117699825</v>
      </c>
      <c r="M440" s="206">
        <f t="shared" si="57"/>
        <v>434.86</v>
      </c>
      <c r="N440" s="206">
        <f t="shared" si="58"/>
        <v>545.74</v>
      </c>
      <c r="O440" s="206">
        <f t="shared" si="59"/>
        <v>545.74</v>
      </c>
    </row>
    <row r="441" spans="1:16" s="26" customFormat="1" ht="20.100000000000001" customHeight="1" outlineLevel="1">
      <c r="A441" s="90"/>
      <c r="B441" s="31"/>
      <c r="C441" s="31"/>
      <c r="D441" s="13" t="s">
        <v>61</v>
      </c>
      <c r="E441" s="25"/>
      <c r="F441" s="100"/>
      <c r="G441" s="375"/>
      <c r="H441" s="375"/>
      <c r="I441" s="375"/>
      <c r="J441" s="375"/>
      <c r="K441" s="80"/>
      <c r="L441" s="9"/>
      <c r="M441" s="206">
        <f t="shared" si="57"/>
        <v>0</v>
      </c>
      <c r="N441" s="206">
        <f t="shared" si="58"/>
        <v>0</v>
      </c>
      <c r="O441" s="206">
        <f t="shared" si="59"/>
        <v>0</v>
      </c>
      <c r="P441" s="1"/>
    </row>
    <row r="442" spans="1:16" s="170" customFormat="1" ht="20.100000000000001" customHeight="1" outlineLevel="1">
      <c r="A442" s="159" t="s">
        <v>1037</v>
      </c>
      <c r="B442" s="159">
        <v>72935</v>
      </c>
      <c r="C442" s="159" t="s">
        <v>154</v>
      </c>
      <c r="D442" s="171" t="s">
        <v>62</v>
      </c>
      <c r="E442" s="159" t="s">
        <v>167</v>
      </c>
      <c r="F442" s="167">
        <f>'PLANILHA ORIGINAL'!G432*0.2</f>
        <v>103.2</v>
      </c>
      <c r="G442" s="380" t="s">
        <v>875</v>
      </c>
      <c r="H442" s="380"/>
      <c r="I442" s="380"/>
      <c r="J442" s="380"/>
      <c r="K442" s="168">
        <v>5.92</v>
      </c>
      <c r="L442" s="169">
        <f>1+INDICE!$H$11</f>
        <v>1.9681656798756928</v>
      </c>
      <c r="M442" s="169">
        <f t="shared" si="57"/>
        <v>11.65</v>
      </c>
      <c r="N442" s="169">
        <f t="shared" si="58"/>
        <v>14.62</v>
      </c>
      <c r="O442" s="169">
        <f t="shared" si="59"/>
        <v>1508.7839999999999</v>
      </c>
    </row>
    <row r="443" spans="1:16" s="170" customFormat="1" ht="20.100000000000001" customHeight="1" outlineLevel="1">
      <c r="A443" s="159" t="s">
        <v>1038</v>
      </c>
      <c r="B443" s="159">
        <v>72936</v>
      </c>
      <c r="C443" s="159" t="s">
        <v>154</v>
      </c>
      <c r="D443" s="171" t="s">
        <v>259</v>
      </c>
      <c r="E443" s="159" t="s">
        <v>167</v>
      </c>
      <c r="F443" s="167">
        <f>'PLANILHA ORIGINAL'!G433*0.2</f>
        <v>211.20000000000002</v>
      </c>
      <c r="G443" s="380" t="s">
        <v>875</v>
      </c>
      <c r="H443" s="380"/>
      <c r="I443" s="380"/>
      <c r="J443" s="380"/>
      <c r="K443" s="168">
        <v>8.17</v>
      </c>
      <c r="L443" s="169">
        <f>1+INDICE!$H$11</f>
        <v>1.9681656798756928</v>
      </c>
      <c r="M443" s="169">
        <f t="shared" si="57"/>
        <v>16.07</v>
      </c>
      <c r="N443" s="169">
        <f t="shared" si="58"/>
        <v>20.16</v>
      </c>
      <c r="O443" s="169">
        <f t="shared" si="59"/>
        <v>4257.7920000000004</v>
      </c>
    </row>
    <row r="444" spans="1:16" s="170" customFormat="1" ht="20.100000000000001" customHeight="1" outlineLevel="1">
      <c r="A444" s="159" t="s">
        <v>1039</v>
      </c>
      <c r="B444" s="159">
        <v>72936</v>
      </c>
      <c r="C444" s="159" t="s">
        <v>154</v>
      </c>
      <c r="D444" s="171" t="s">
        <v>729</v>
      </c>
      <c r="E444" s="159" t="s">
        <v>167</v>
      </c>
      <c r="F444" s="167">
        <f>'PLANILHA ORIGINAL'!G434*0.2</f>
        <v>16.8</v>
      </c>
      <c r="G444" s="380" t="s">
        <v>875</v>
      </c>
      <c r="H444" s="380"/>
      <c r="I444" s="380"/>
      <c r="J444" s="380"/>
      <c r="K444" s="168">
        <v>8.17</v>
      </c>
      <c r="L444" s="169">
        <f>1+INDICE!$H$11</f>
        <v>1.9681656798756928</v>
      </c>
      <c r="M444" s="169">
        <f t="shared" si="57"/>
        <v>16.07</v>
      </c>
      <c r="N444" s="169">
        <f t="shared" si="58"/>
        <v>20.16</v>
      </c>
      <c r="O444" s="169">
        <f t="shared" si="59"/>
        <v>338.68800000000005</v>
      </c>
    </row>
    <row r="445" spans="1:16" s="170" customFormat="1" ht="20.100000000000001" customHeight="1" outlineLevel="1">
      <c r="A445" s="159" t="s">
        <v>1040</v>
      </c>
      <c r="B445" s="159">
        <v>55865</v>
      </c>
      <c r="C445" s="159" t="s">
        <v>154</v>
      </c>
      <c r="D445" s="171" t="s">
        <v>730</v>
      </c>
      <c r="E445" s="159" t="s">
        <v>167</v>
      </c>
      <c r="F445" s="167">
        <f>'PLANILHA ORIGINAL'!G435*0.2</f>
        <v>10.8</v>
      </c>
      <c r="G445" s="380" t="s">
        <v>875</v>
      </c>
      <c r="H445" s="380"/>
      <c r="I445" s="380"/>
      <c r="J445" s="380"/>
      <c r="K445" s="168">
        <v>19.34</v>
      </c>
      <c r="L445" s="169">
        <f>1+INDICE!$H$11</f>
        <v>1.9681656798756928</v>
      </c>
      <c r="M445" s="169">
        <f t="shared" si="57"/>
        <v>38.06</v>
      </c>
      <c r="N445" s="169">
        <f t="shared" si="58"/>
        <v>47.76</v>
      </c>
      <c r="O445" s="169">
        <f t="shared" si="59"/>
        <v>515.80799999999999</v>
      </c>
    </row>
    <row r="446" spans="1:16" s="170" customFormat="1" ht="20.100000000000001" customHeight="1" outlineLevel="1">
      <c r="A446" s="159" t="s">
        <v>1041</v>
      </c>
      <c r="B446" s="159">
        <v>55866</v>
      </c>
      <c r="C446" s="159" t="s">
        <v>154</v>
      </c>
      <c r="D446" s="171" t="s">
        <v>260</v>
      </c>
      <c r="E446" s="159" t="s">
        <v>167</v>
      </c>
      <c r="F446" s="167">
        <f>'PLANILHA ORIGINAL'!G436*0.2</f>
        <v>2.4000000000000004</v>
      </c>
      <c r="G446" s="380" t="s">
        <v>875</v>
      </c>
      <c r="H446" s="380"/>
      <c r="I446" s="380"/>
      <c r="J446" s="380"/>
      <c r="K446" s="168">
        <v>21.39</v>
      </c>
      <c r="L446" s="169">
        <f>1+INDICE!$H$11</f>
        <v>1.9681656798756928</v>
      </c>
      <c r="M446" s="169">
        <f t="shared" si="57"/>
        <v>42.09</v>
      </c>
      <c r="N446" s="169">
        <f t="shared" si="58"/>
        <v>52.82</v>
      </c>
      <c r="O446" s="169">
        <f t="shared" si="59"/>
        <v>126.76800000000001</v>
      </c>
    </row>
    <row r="447" spans="1:16" s="170" customFormat="1" ht="20.100000000000001" customHeight="1" outlineLevel="1">
      <c r="A447" s="159" t="s">
        <v>1042</v>
      </c>
      <c r="B447" s="159">
        <v>55867</v>
      </c>
      <c r="C447" s="159" t="s">
        <v>154</v>
      </c>
      <c r="D447" s="171" t="s">
        <v>728</v>
      </c>
      <c r="E447" s="159" t="s">
        <v>167</v>
      </c>
      <c r="F447" s="167">
        <f>'PLANILHA ORIGINAL'!G437</f>
        <v>30</v>
      </c>
      <c r="G447" s="380" t="s">
        <v>875</v>
      </c>
      <c r="H447" s="380"/>
      <c r="I447" s="380"/>
      <c r="J447" s="380"/>
      <c r="K447" s="168">
        <v>39.53</v>
      </c>
      <c r="L447" s="169">
        <f>1+INDICE!$H$11</f>
        <v>1.9681656798756928</v>
      </c>
      <c r="M447" s="169">
        <f t="shared" si="57"/>
        <v>77.8</v>
      </c>
      <c r="N447" s="169">
        <f t="shared" si="58"/>
        <v>97.63</v>
      </c>
      <c r="O447" s="169">
        <f t="shared" si="59"/>
        <v>2928.8999999999996</v>
      </c>
    </row>
    <row r="448" spans="1:16" s="26" customFormat="1" ht="20.100000000000001" customHeight="1" outlineLevel="1">
      <c r="A448" s="33" t="s">
        <v>1043</v>
      </c>
      <c r="B448" s="10">
        <v>72311</v>
      </c>
      <c r="C448" s="10" t="s">
        <v>154</v>
      </c>
      <c r="D448" s="11" t="s">
        <v>261</v>
      </c>
      <c r="E448" s="33" t="s">
        <v>167</v>
      </c>
      <c r="F448" s="70">
        <v>6</v>
      </c>
      <c r="G448" s="373" t="s">
        <v>875</v>
      </c>
      <c r="H448" s="373"/>
      <c r="I448" s="373"/>
      <c r="J448" s="373"/>
      <c r="K448" s="80">
        <v>34.99</v>
      </c>
      <c r="L448" s="9">
        <f>1+INDICE!$H$11</f>
        <v>1.9681656798756928</v>
      </c>
      <c r="M448" s="206">
        <f t="shared" si="57"/>
        <v>68.86</v>
      </c>
      <c r="N448" s="206">
        <f t="shared" si="58"/>
        <v>86.41</v>
      </c>
      <c r="O448" s="206">
        <f t="shared" si="59"/>
        <v>518.46</v>
      </c>
      <c r="P448" s="1"/>
    </row>
    <row r="449" spans="1:16" ht="20.100000000000001" customHeight="1" outlineLevel="1">
      <c r="A449" s="33" t="s">
        <v>1044</v>
      </c>
      <c r="B449" s="10" t="s">
        <v>5</v>
      </c>
      <c r="C449" s="10"/>
      <c r="D449" s="11" t="s">
        <v>320</v>
      </c>
      <c r="E449" s="10" t="s">
        <v>149</v>
      </c>
      <c r="F449" s="71">
        <v>1</v>
      </c>
      <c r="G449" s="373" t="s">
        <v>893</v>
      </c>
      <c r="H449" s="373"/>
      <c r="I449" s="373"/>
      <c r="J449" s="373"/>
      <c r="K449" s="80">
        <v>165</v>
      </c>
      <c r="L449" s="9">
        <f>1+INDICE!$H$32</f>
        <v>1.260486117699825</v>
      </c>
      <c r="M449" s="206">
        <f t="shared" si="57"/>
        <v>207.98</v>
      </c>
      <c r="N449" s="206">
        <f t="shared" si="58"/>
        <v>261.01</v>
      </c>
      <c r="O449" s="206">
        <f t="shared" si="59"/>
        <v>261.01</v>
      </c>
    </row>
    <row r="450" spans="1:16" ht="20.100000000000001" customHeight="1" outlineLevel="1">
      <c r="A450" s="33" t="s">
        <v>1045</v>
      </c>
      <c r="B450" s="10" t="s">
        <v>5</v>
      </c>
      <c r="C450" s="10"/>
      <c r="D450" s="11" t="s">
        <v>321</v>
      </c>
      <c r="E450" s="10" t="s">
        <v>149</v>
      </c>
      <c r="F450" s="71">
        <v>1</v>
      </c>
      <c r="G450" s="373" t="s">
        <v>893</v>
      </c>
      <c r="H450" s="373"/>
      <c r="I450" s="373"/>
      <c r="J450" s="373"/>
      <c r="K450" s="80">
        <v>345</v>
      </c>
      <c r="L450" s="9">
        <f>1+INDICE!$H$32</f>
        <v>1.260486117699825</v>
      </c>
      <c r="M450" s="206">
        <f t="shared" si="57"/>
        <v>434.86</v>
      </c>
      <c r="N450" s="206">
        <f t="shared" si="58"/>
        <v>545.74</v>
      </c>
      <c r="O450" s="206">
        <f t="shared" si="59"/>
        <v>545.74</v>
      </c>
    </row>
    <row r="451" spans="1:16" s="26" customFormat="1" ht="20.100000000000001" customHeight="1" outlineLevel="1">
      <c r="A451" s="33" t="s">
        <v>1046</v>
      </c>
      <c r="B451" s="10">
        <v>83446</v>
      </c>
      <c r="C451" s="10" t="s">
        <v>154</v>
      </c>
      <c r="D451" s="11" t="s">
        <v>262</v>
      </c>
      <c r="E451" s="33" t="s">
        <v>149</v>
      </c>
      <c r="F451" s="70">
        <v>5</v>
      </c>
      <c r="G451" s="373" t="s">
        <v>875</v>
      </c>
      <c r="H451" s="373"/>
      <c r="I451" s="373"/>
      <c r="J451" s="373"/>
      <c r="K451" s="80">
        <v>120.21</v>
      </c>
      <c r="L451" s="9">
        <f>1+INDICE!$H$11</f>
        <v>1.9681656798756928</v>
      </c>
      <c r="M451" s="206">
        <f t="shared" si="57"/>
        <v>236.59</v>
      </c>
      <c r="N451" s="206">
        <f t="shared" si="58"/>
        <v>296.92</v>
      </c>
      <c r="O451" s="206">
        <f t="shared" si="59"/>
        <v>1484.6000000000001</v>
      </c>
      <c r="P451" s="1"/>
    </row>
    <row r="452" spans="1:16" ht="20.100000000000001" customHeight="1" outlineLevel="1">
      <c r="A452" s="31"/>
      <c r="B452" s="31"/>
      <c r="C452" s="31"/>
      <c r="D452" s="13" t="s">
        <v>64</v>
      </c>
      <c r="E452" s="20"/>
      <c r="F452" s="58"/>
      <c r="G452" s="373"/>
      <c r="H452" s="373"/>
      <c r="I452" s="373"/>
      <c r="J452" s="373"/>
      <c r="K452" s="80"/>
      <c r="L452" s="9"/>
      <c r="M452" s="9"/>
      <c r="N452" s="9"/>
      <c r="O452" s="35"/>
    </row>
    <row r="453" spans="1:16" ht="38.25" outlineLevel="1">
      <c r="A453" s="31"/>
      <c r="B453" s="31"/>
      <c r="C453" s="31"/>
      <c r="D453" s="11" t="s">
        <v>17</v>
      </c>
      <c r="E453" s="8"/>
      <c r="F453" s="71"/>
      <c r="G453" s="375"/>
      <c r="H453" s="375"/>
      <c r="I453" s="375"/>
      <c r="J453" s="375"/>
      <c r="K453" s="80"/>
      <c r="L453" s="9"/>
      <c r="M453" s="9"/>
      <c r="N453" s="9"/>
      <c r="O453" s="35"/>
    </row>
    <row r="454" spans="1:16" s="26" customFormat="1" ht="20.100000000000001" customHeight="1" outlineLevel="1">
      <c r="A454" s="33" t="s">
        <v>1047</v>
      </c>
      <c r="B454" s="33" t="s">
        <v>416</v>
      </c>
      <c r="C454" s="33" t="s">
        <v>154</v>
      </c>
      <c r="D454" s="34" t="s">
        <v>65</v>
      </c>
      <c r="E454" s="33" t="s">
        <v>167</v>
      </c>
      <c r="F454" s="70">
        <v>4800</v>
      </c>
      <c r="G454" s="373" t="s">
        <v>875</v>
      </c>
      <c r="H454" s="373"/>
      <c r="I454" s="373"/>
      <c r="J454" s="373"/>
      <c r="K454" s="80">
        <v>2.59</v>
      </c>
      <c r="L454" s="9">
        <f>1+INDICE!$H$11</f>
        <v>1.9681656798756928</v>
      </c>
      <c r="M454" s="206">
        <f t="shared" ref="M454:M459" si="60">TRUNC(K454*L454,2)</f>
        <v>5.09</v>
      </c>
      <c r="N454" s="206">
        <f t="shared" ref="N454:N459" si="61">TRUNC(M454+M454*$F$6,2)</f>
        <v>6.38</v>
      </c>
      <c r="O454" s="206">
        <f t="shared" ref="O454:O459" si="62">N454*F454</f>
        <v>30624</v>
      </c>
      <c r="P454" s="1"/>
    </row>
    <row r="455" spans="1:16" s="26" customFormat="1" ht="20.100000000000001" customHeight="1" outlineLevel="1">
      <c r="A455" s="33" t="s">
        <v>1048</v>
      </c>
      <c r="B455" s="33" t="s">
        <v>417</v>
      </c>
      <c r="C455" s="33" t="s">
        <v>154</v>
      </c>
      <c r="D455" s="34" t="s">
        <v>66</v>
      </c>
      <c r="E455" s="33" t="s">
        <v>167</v>
      </c>
      <c r="F455" s="70">
        <v>600</v>
      </c>
      <c r="G455" s="373" t="s">
        <v>875</v>
      </c>
      <c r="H455" s="373"/>
      <c r="I455" s="373"/>
      <c r="J455" s="373"/>
      <c r="K455" s="80">
        <v>3.76</v>
      </c>
      <c r="L455" s="9">
        <f>1+INDICE!$H$11</f>
        <v>1.9681656798756928</v>
      </c>
      <c r="M455" s="206">
        <f t="shared" si="60"/>
        <v>7.4</v>
      </c>
      <c r="N455" s="206">
        <f t="shared" si="61"/>
        <v>9.2799999999999994</v>
      </c>
      <c r="O455" s="206">
        <f t="shared" si="62"/>
        <v>5568</v>
      </c>
      <c r="P455" s="1"/>
    </row>
    <row r="456" spans="1:16" s="26" customFormat="1" ht="20.100000000000001" customHeight="1" outlineLevel="1">
      <c r="A456" s="33" t="s">
        <v>1049</v>
      </c>
      <c r="B456" s="33" t="s">
        <v>418</v>
      </c>
      <c r="C456" s="33" t="s">
        <v>154</v>
      </c>
      <c r="D456" s="34" t="s">
        <v>67</v>
      </c>
      <c r="E456" s="33" t="s">
        <v>167</v>
      </c>
      <c r="F456" s="70">
        <v>16</v>
      </c>
      <c r="G456" s="373" t="s">
        <v>875</v>
      </c>
      <c r="H456" s="373"/>
      <c r="I456" s="373"/>
      <c r="J456" s="373"/>
      <c r="K456" s="80">
        <v>5.05</v>
      </c>
      <c r="L456" s="9">
        <f>1+INDICE!$H$11</f>
        <v>1.9681656798756928</v>
      </c>
      <c r="M456" s="206">
        <f t="shared" si="60"/>
        <v>9.93</v>
      </c>
      <c r="N456" s="206">
        <f t="shared" si="61"/>
        <v>12.46</v>
      </c>
      <c r="O456" s="206">
        <f t="shared" si="62"/>
        <v>199.36</v>
      </c>
      <c r="P456" s="1"/>
    </row>
    <row r="457" spans="1:16" s="26" customFormat="1" ht="20.100000000000001" customHeight="1" outlineLevel="1">
      <c r="A457" s="33" t="s">
        <v>1050</v>
      </c>
      <c r="B457" s="33" t="s">
        <v>419</v>
      </c>
      <c r="C457" s="33" t="s">
        <v>154</v>
      </c>
      <c r="D457" s="11" t="s">
        <v>68</v>
      </c>
      <c r="E457" s="33" t="s">
        <v>167</v>
      </c>
      <c r="F457" s="70">
        <v>500</v>
      </c>
      <c r="G457" s="373" t="s">
        <v>875</v>
      </c>
      <c r="H457" s="373"/>
      <c r="I457" s="373"/>
      <c r="J457" s="373"/>
      <c r="K457" s="80">
        <v>7.69</v>
      </c>
      <c r="L457" s="9">
        <f>1+INDICE!$H$11</f>
        <v>1.9681656798756928</v>
      </c>
      <c r="M457" s="206">
        <f t="shared" si="60"/>
        <v>15.13</v>
      </c>
      <c r="N457" s="206">
        <f t="shared" si="61"/>
        <v>18.98</v>
      </c>
      <c r="O457" s="206">
        <f t="shared" si="62"/>
        <v>9490</v>
      </c>
      <c r="P457" s="1"/>
    </row>
    <row r="458" spans="1:16" s="26" customFormat="1" ht="20.100000000000001" customHeight="1" outlineLevel="1">
      <c r="A458" s="33" t="s">
        <v>1051</v>
      </c>
      <c r="B458" s="33" t="s">
        <v>696</v>
      </c>
      <c r="C458" s="33" t="s">
        <v>154</v>
      </c>
      <c r="D458" s="11" t="s">
        <v>765</v>
      </c>
      <c r="E458" s="33" t="s">
        <v>167</v>
      </c>
      <c r="F458" s="70">
        <v>180</v>
      </c>
      <c r="G458" s="373" t="s">
        <v>875</v>
      </c>
      <c r="H458" s="373"/>
      <c r="I458" s="373"/>
      <c r="J458" s="373"/>
      <c r="K458" s="80">
        <v>12.71</v>
      </c>
      <c r="L458" s="9">
        <f>1+INDICE!$H$11</f>
        <v>1.9681656798756928</v>
      </c>
      <c r="M458" s="206">
        <f t="shared" si="60"/>
        <v>25.01</v>
      </c>
      <c r="N458" s="206">
        <f t="shared" si="61"/>
        <v>31.38</v>
      </c>
      <c r="O458" s="206">
        <f t="shared" si="62"/>
        <v>5648.4</v>
      </c>
      <c r="P458" s="1"/>
    </row>
    <row r="459" spans="1:16" s="26" customFormat="1" ht="20.100000000000001" customHeight="1" outlineLevel="1">
      <c r="A459" s="33" t="s">
        <v>1052</v>
      </c>
      <c r="B459" s="33" t="s">
        <v>420</v>
      </c>
      <c r="C459" s="33" t="s">
        <v>154</v>
      </c>
      <c r="D459" s="34" t="s">
        <v>69</v>
      </c>
      <c r="E459" s="33" t="s">
        <v>167</v>
      </c>
      <c r="F459" s="70">
        <v>120</v>
      </c>
      <c r="G459" s="373" t="s">
        <v>875</v>
      </c>
      <c r="H459" s="373"/>
      <c r="I459" s="373"/>
      <c r="J459" s="373"/>
      <c r="K459" s="80">
        <v>17.32</v>
      </c>
      <c r="L459" s="9">
        <f>1+INDICE!$H$11</f>
        <v>1.9681656798756928</v>
      </c>
      <c r="M459" s="206">
        <f t="shared" si="60"/>
        <v>34.08</v>
      </c>
      <c r="N459" s="206">
        <f t="shared" si="61"/>
        <v>42.77</v>
      </c>
      <c r="O459" s="206">
        <f t="shared" si="62"/>
        <v>5132.4000000000005</v>
      </c>
      <c r="P459" s="1"/>
    </row>
    <row r="460" spans="1:16" ht="20.100000000000001" customHeight="1" outlineLevel="1">
      <c r="A460" s="31"/>
      <c r="B460" s="31"/>
      <c r="C460" s="31"/>
      <c r="D460" s="13" t="s">
        <v>71</v>
      </c>
      <c r="E460" s="20"/>
      <c r="F460" s="58"/>
      <c r="G460" s="375"/>
      <c r="H460" s="375"/>
      <c r="I460" s="375"/>
      <c r="J460" s="375"/>
      <c r="K460" s="80"/>
      <c r="L460" s="9"/>
      <c r="M460" s="9"/>
      <c r="N460" s="9"/>
      <c r="O460" s="35"/>
    </row>
    <row r="461" spans="1:16" s="26" customFormat="1" ht="20.100000000000001" customHeight="1" outlineLevel="1">
      <c r="A461" s="33" t="s">
        <v>1053</v>
      </c>
      <c r="B461" s="33">
        <v>72339</v>
      </c>
      <c r="C461" s="33" t="s">
        <v>154</v>
      </c>
      <c r="D461" s="34" t="s">
        <v>72</v>
      </c>
      <c r="E461" s="33" t="s">
        <v>149</v>
      </c>
      <c r="F461" s="30">
        <v>173</v>
      </c>
      <c r="G461" s="373" t="s">
        <v>875</v>
      </c>
      <c r="H461" s="373"/>
      <c r="I461" s="373"/>
      <c r="J461" s="373"/>
      <c r="K461" s="80">
        <v>26.6</v>
      </c>
      <c r="L461" s="9">
        <f>1+INDICE!$H$11</f>
        <v>1.9681656798756928</v>
      </c>
      <c r="M461" s="206">
        <f t="shared" ref="M461:M476" si="63">TRUNC(K461*L461,2)</f>
        <v>52.35</v>
      </c>
      <c r="N461" s="206">
        <f t="shared" ref="N461:N476" si="64">TRUNC(M461+M461*$F$6,2)</f>
        <v>65.69</v>
      </c>
      <c r="O461" s="206">
        <f t="shared" ref="O461:O476" si="65">N461*F461</f>
        <v>11364.369999999999</v>
      </c>
      <c r="P461" s="1"/>
    </row>
    <row r="462" spans="1:16" s="26" customFormat="1" ht="20.100000000000001" customHeight="1" outlineLevel="1">
      <c r="A462" s="33" t="s">
        <v>1054</v>
      </c>
      <c r="B462" s="33">
        <v>72339</v>
      </c>
      <c r="C462" s="33" t="s">
        <v>154</v>
      </c>
      <c r="D462" s="34" t="s">
        <v>73</v>
      </c>
      <c r="E462" s="33" t="s">
        <v>149</v>
      </c>
      <c r="F462" s="30">
        <v>17</v>
      </c>
      <c r="G462" s="373" t="s">
        <v>875</v>
      </c>
      <c r="H462" s="373"/>
      <c r="I462" s="373"/>
      <c r="J462" s="373"/>
      <c r="K462" s="80">
        <v>26.6</v>
      </c>
      <c r="L462" s="9">
        <f>1+INDICE!$H$11</f>
        <v>1.9681656798756928</v>
      </c>
      <c r="M462" s="206">
        <f t="shared" si="63"/>
        <v>52.35</v>
      </c>
      <c r="N462" s="206">
        <f t="shared" si="64"/>
        <v>65.69</v>
      </c>
      <c r="O462" s="206">
        <f t="shared" si="65"/>
        <v>1116.73</v>
      </c>
      <c r="P462" s="1"/>
    </row>
    <row r="463" spans="1:16" s="26" customFormat="1" ht="20.100000000000001" customHeight="1" outlineLevel="1">
      <c r="A463" s="33" t="s">
        <v>1055</v>
      </c>
      <c r="B463" s="33">
        <v>72331</v>
      </c>
      <c r="C463" s="33" t="s">
        <v>154</v>
      </c>
      <c r="D463" s="34" t="s">
        <v>74</v>
      </c>
      <c r="E463" s="33" t="s">
        <v>149</v>
      </c>
      <c r="F463" s="30">
        <v>68</v>
      </c>
      <c r="G463" s="373" t="s">
        <v>875</v>
      </c>
      <c r="H463" s="373"/>
      <c r="I463" s="373"/>
      <c r="J463" s="373"/>
      <c r="K463" s="80">
        <v>8.67</v>
      </c>
      <c r="L463" s="9">
        <f>1+INDICE!$H$11</f>
        <v>1.9681656798756928</v>
      </c>
      <c r="M463" s="206">
        <f t="shared" si="63"/>
        <v>17.059999999999999</v>
      </c>
      <c r="N463" s="206">
        <f t="shared" si="64"/>
        <v>21.41</v>
      </c>
      <c r="O463" s="206">
        <f t="shared" si="65"/>
        <v>1455.88</v>
      </c>
      <c r="P463" s="1"/>
    </row>
    <row r="464" spans="1:16" s="26" customFormat="1" ht="20.100000000000001" customHeight="1" outlineLevel="1">
      <c r="A464" s="33" t="s">
        <v>1056</v>
      </c>
      <c r="B464" s="33">
        <v>72332</v>
      </c>
      <c r="C464" s="33" t="s">
        <v>154</v>
      </c>
      <c r="D464" s="34" t="s">
        <v>75</v>
      </c>
      <c r="E464" s="33" t="s">
        <v>149</v>
      </c>
      <c r="F464" s="30">
        <v>3</v>
      </c>
      <c r="G464" s="373" t="s">
        <v>875</v>
      </c>
      <c r="H464" s="373"/>
      <c r="I464" s="373"/>
      <c r="J464" s="373"/>
      <c r="K464" s="80">
        <v>16.07</v>
      </c>
      <c r="L464" s="9">
        <f>1+INDICE!$H$11</f>
        <v>1.9681656798756928</v>
      </c>
      <c r="M464" s="206">
        <f t="shared" si="63"/>
        <v>31.62</v>
      </c>
      <c r="N464" s="206">
        <f t="shared" si="64"/>
        <v>39.68</v>
      </c>
      <c r="O464" s="206">
        <f t="shared" si="65"/>
        <v>119.03999999999999</v>
      </c>
      <c r="P464" s="1"/>
    </row>
    <row r="465" spans="1:16" s="26" customFormat="1" ht="20.100000000000001" customHeight="1" outlineLevel="1">
      <c r="A465" s="33" t="s">
        <v>1057</v>
      </c>
      <c r="B465" s="33">
        <v>72333</v>
      </c>
      <c r="C465" s="33" t="s">
        <v>154</v>
      </c>
      <c r="D465" s="34" t="s">
        <v>263</v>
      </c>
      <c r="E465" s="33" t="s">
        <v>149</v>
      </c>
      <c r="F465" s="30">
        <v>2</v>
      </c>
      <c r="G465" s="373" t="s">
        <v>875</v>
      </c>
      <c r="H465" s="373"/>
      <c r="I465" s="373"/>
      <c r="J465" s="373"/>
      <c r="K465" s="80">
        <v>25.48</v>
      </c>
      <c r="L465" s="9">
        <f>1+INDICE!$H$11</f>
        <v>1.9681656798756928</v>
      </c>
      <c r="M465" s="206">
        <f t="shared" si="63"/>
        <v>50.14</v>
      </c>
      <c r="N465" s="206">
        <f t="shared" si="64"/>
        <v>62.92</v>
      </c>
      <c r="O465" s="206">
        <f t="shared" si="65"/>
        <v>125.84</v>
      </c>
      <c r="P465" s="1"/>
    </row>
    <row r="466" spans="1:16" s="26" customFormat="1" ht="20.100000000000001" customHeight="1" outlineLevel="1">
      <c r="A466" s="33" t="s">
        <v>1058</v>
      </c>
      <c r="B466" s="33">
        <v>72333</v>
      </c>
      <c r="C466" s="33" t="s">
        <v>154</v>
      </c>
      <c r="D466" s="34" t="s">
        <v>329</v>
      </c>
      <c r="E466" s="33" t="s">
        <v>149</v>
      </c>
      <c r="F466" s="70">
        <v>28</v>
      </c>
      <c r="G466" s="373" t="s">
        <v>875</v>
      </c>
      <c r="H466" s="373"/>
      <c r="I466" s="373"/>
      <c r="J466" s="373"/>
      <c r="K466" s="80">
        <v>25.48</v>
      </c>
      <c r="L466" s="9">
        <f>1+INDICE!$H$11</f>
        <v>1.9681656798756928</v>
      </c>
      <c r="M466" s="206">
        <f t="shared" si="63"/>
        <v>50.14</v>
      </c>
      <c r="N466" s="206">
        <f t="shared" si="64"/>
        <v>62.92</v>
      </c>
      <c r="O466" s="206">
        <f t="shared" si="65"/>
        <v>1761.76</v>
      </c>
      <c r="P466" s="1"/>
    </row>
    <row r="467" spans="1:16" s="26" customFormat="1" ht="20.100000000000001" customHeight="1" outlineLevel="1">
      <c r="A467" s="33" t="s">
        <v>1059</v>
      </c>
      <c r="B467" s="33">
        <v>72333</v>
      </c>
      <c r="C467" s="10" t="s">
        <v>154</v>
      </c>
      <c r="D467" s="11" t="s">
        <v>330</v>
      </c>
      <c r="E467" s="33" t="s">
        <v>149</v>
      </c>
      <c r="F467" s="70">
        <v>1</v>
      </c>
      <c r="G467" s="373" t="s">
        <v>875</v>
      </c>
      <c r="H467" s="373"/>
      <c r="I467" s="373"/>
      <c r="J467" s="373"/>
      <c r="K467" s="80">
        <v>25.48</v>
      </c>
      <c r="L467" s="9">
        <f>1+INDICE!$H$11</f>
        <v>1.9681656798756928</v>
      </c>
      <c r="M467" s="206">
        <f t="shared" si="63"/>
        <v>50.14</v>
      </c>
      <c r="N467" s="206">
        <f t="shared" si="64"/>
        <v>62.92</v>
      </c>
      <c r="O467" s="206">
        <f t="shared" si="65"/>
        <v>62.92</v>
      </c>
      <c r="P467" s="1"/>
    </row>
    <row r="468" spans="1:16" s="26" customFormat="1" ht="20.100000000000001" customHeight="1" outlineLevel="1">
      <c r="A468" s="33" t="s">
        <v>1060</v>
      </c>
      <c r="B468" s="33" t="s">
        <v>423</v>
      </c>
      <c r="C468" s="33" t="s">
        <v>154</v>
      </c>
      <c r="D468" s="34" t="s">
        <v>76</v>
      </c>
      <c r="E468" s="33" t="s">
        <v>149</v>
      </c>
      <c r="F468" s="89">
        <v>108</v>
      </c>
      <c r="G468" s="373" t="s">
        <v>875</v>
      </c>
      <c r="H468" s="373"/>
      <c r="I468" s="373"/>
      <c r="J468" s="373"/>
      <c r="K468" s="80">
        <v>80.66</v>
      </c>
      <c r="L468" s="9">
        <f>1+INDICE!$H$11</f>
        <v>1.9681656798756928</v>
      </c>
      <c r="M468" s="206">
        <f t="shared" si="63"/>
        <v>158.75</v>
      </c>
      <c r="N468" s="206">
        <f t="shared" si="64"/>
        <v>199.23</v>
      </c>
      <c r="O468" s="206">
        <f t="shared" si="65"/>
        <v>21516.84</v>
      </c>
      <c r="P468" s="1"/>
    </row>
    <row r="469" spans="1:16" s="26" customFormat="1" ht="20.100000000000001" customHeight="1" outlineLevel="1">
      <c r="A469" s="33" t="s">
        <v>1061</v>
      </c>
      <c r="B469" s="33" t="s">
        <v>422</v>
      </c>
      <c r="C469" s="33" t="s">
        <v>154</v>
      </c>
      <c r="D469" s="34" t="s">
        <v>77</v>
      </c>
      <c r="E469" s="33" t="s">
        <v>149</v>
      </c>
      <c r="F469" s="89">
        <v>21</v>
      </c>
      <c r="G469" s="373" t="s">
        <v>875</v>
      </c>
      <c r="H469" s="373"/>
      <c r="I469" s="373"/>
      <c r="J469" s="373"/>
      <c r="K469" s="80">
        <v>73.94</v>
      </c>
      <c r="L469" s="9">
        <f>1+INDICE!$H$11</f>
        <v>1.9681656798756928</v>
      </c>
      <c r="M469" s="206">
        <f t="shared" si="63"/>
        <v>145.52000000000001</v>
      </c>
      <c r="N469" s="206">
        <f t="shared" si="64"/>
        <v>182.62</v>
      </c>
      <c r="O469" s="206">
        <f t="shared" si="65"/>
        <v>3835.02</v>
      </c>
      <c r="P469" s="1"/>
    </row>
    <row r="470" spans="1:16" s="26" customFormat="1" ht="20.100000000000001" customHeight="1" outlineLevel="1">
      <c r="A470" s="33" t="s">
        <v>22680</v>
      </c>
      <c r="B470" s="10" t="s">
        <v>425</v>
      </c>
      <c r="C470" s="10" t="s">
        <v>154</v>
      </c>
      <c r="D470" s="11" t="s">
        <v>80</v>
      </c>
      <c r="E470" s="33" t="s">
        <v>149</v>
      </c>
      <c r="F470" s="89">
        <v>6</v>
      </c>
      <c r="G470" s="373" t="s">
        <v>875</v>
      </c>
      <c r="H470" s="373"/>
      <c r="I470" s="373"/>
      <c r="J470" s="373"/>
      <c r="K470" s="80">
        <v>41.87</v>
      </c>
      <c r="L470" s="9">
        <f>1+INDICE!$H$11</f>
        <v>1.9681656798756928</v>
      </c>
      <c r="M470" s="206">
        <f t="shared" si="63"/>
        <v>82.4</v>
      </c>
      <c r="N470" s="206">
        <f t="shared" si="64"/>
        <v>103.41</v>
      </c>
      <c r="O470" s="206">
        <f t="shared" si="65"/>
        <v>620.46</v>
      </c>
      <c r="P470" s="1"/>
    </row>
    <row r="471" spans="1:16" ht="20.100000000000001" customHeight="1" outlineLevel="1">
      <c r="A471" s="33" t="s">
        <v>22681</v>
      </c>
      <c r="B471" s="10" t="s">
        <v>5</v>
      </c>
      <c r="C471" s="10"/>
      <c r="D471" s="11" t="s">
        <v>78</v>
      </c>
      <c r="E471" s="10" t="s">
        <v>149</v>
      </c>
      <c r="F471" s="89">
        <v>5</v>
      </c>
      <c r="G471" s="373" t="s">
        <v>893</v>
      </c>
      <c r="H471" s="373"/>
      <c r="I471" s="373"/>
      <c r="J471" s="373"/>
      <c r="K471" s="80">
        <v>60</v>
      </c>
      <c r="L471" s="9">
        <f>1+INDICE!$H$32</f>
        <v>1.260486117699825</v>
      </c>
      <c r="M471" s="206">
        <f t="shared" si="63"/>
        <v>75.62</v>
      </c>
      <c r="N471" s="206">
        <f t="shared" si="64"/>
        <v>94.9</v>
      </c>
      <c r="O471" s="206">
        <f t="shared" si="65"/>
        <v>474.5</v>
      </c>
    </row>
    <row r="472" spans="1:16" s="26" customFormat="1" ht="20.100000000000001" customHeight="1" outlineLevel="1">
      <c r="A472" s="33" t="s">
        <v>22682</v>
      </c>
      <c r="B472" s="10" t="s">
        <v>685</v>
      </c>
      <c r="C472" s="10" t="s">
        <v>178</v>
      </c>
      <c r="D472" s="11" t="s">
        <v>79</v>
      </c>
      <c r="E472" s="33" t="s">
        <v>149</v>
      </c>
      <c r="F472" s="89">
        <v>6</v>
      </c>
      <c r="G472" s="373" t="s">
        <v>876</v>
      </c>
      <c r="H472" s="373"/>
      <c r="I472" s="373"/>
      <c r="J472" s="373"/>
      <c r="K472" s="80">
        <v>384.23</v>
      </c>
      <c r="L472" s="206">
        <f>1+INDICE!$H$18</f>
        <v>1.3281409575525551</v>
      </c>
      <c r="M472" s="206">
        <f t="shared" si="63"/>
        <v>510.31</v>
      </c>
      <c r="N472" s="206">
        <f t="shared" si="64"/>
        <v>640.42999999999995</v>
      </c>
      <c r="O472" s="206">
        <f t="shared" si="65"/>
        <v>3842.58</v>
      </c>
      <c r="P472" s="1"/>
    </row>
    <row r="473" spans="1:16" s="26" customFormat="1" ht="20.100000000000001" customHeight="1" outlineLevel="1">
      <c r="A473" s="33" t="s">
        <v>22683</v>
      </c>
      <c r="B473" s="10" t="s">
        <v>685</v>
      </c>
      <c r="C473" s="10" t="s">
        <v>178</v>
      </c>
      <c r="D473" s="11" t="s">
        <v>733</v>
      </c>
      <c r="E473" s="33" t="s">
        <v>149</v>
      </c>
      <c r="F473" s="89">
        <v>2</v>
      </c>
      <c r="G473" s="373" t="s">
        <v>876</v>
      </c>
      <c r="H473" s="373"/>
      <c r="I473" s="373"/>
      <c r="J473" s="373"/>
      <c r="K473" s="80">
        <v>384.23</v>
      </c>
      <c r="L473" s="206">
        <f>1+INDICE!$H$18</f>
        <v>1.3281409575525551</v>
      </c>
      <c r="M473" s="206">
        <f t="shared" si="63"/>
        <v>510.31</v>
      </c>
      <c r="N473" s="206">
        <f t="shared" si="64"/>
        <v>640.42999999999995</v>
      </c>
      <c r="O473" s="206">
        <f t="shared" si="65"/>
        <v>1280.8599999999999</v>
      </c>
      <c r="P473" s="1"/>
    </row>
    <row r="474" spans="1:16" s="26" customFormat="1" ht="20.100000000000001" customHeight="1" outlineLevel="1">
      <c r="A474" s="33" t="s">
        <v>22684</v>
      </c>
      <c r="B474" s="10" t="s">
        <v>424</v>
      </c>
      <c r="C474" s="10" t="s">
        <v>154</v>
      </c>
      <c r="D474" s="11" t="s">
        <v>81</v>
      </c>
      <c r="E474" s="33" t="s">
        <v>149</v>
      </c>
      <c r="F474" s="89">
        <v>26</v>
      </c>
      <c r="G474" s="373" t="s">
        <v>875</v>
      </c>
      <c r="H474" s="373"/>
      <c r="I474" s="373"/>
      <c r="J474" s="373"/>
      <c r="K474" s="80">
        <v>41.59</v>
      </c>
      <c r="L474" s="9">
        <f>1+INDICE!$H$11</f>
        <v>1.9681656798756928</v>
      </c>
      <c r="M474" s="206">
        <f t="shared" si="63"/>
        <v>81.849999999999994</v>
      </c>
      <c r="N474" s="206">
        <f t="shared" si="64"/>
        <v>102.72</v>
      </c>
      <c r="O474" s="206">
        <f t="shared" si="65"/>
        <v>2670.72</v>
      </c>
      <c r="P474" s="1"/>
    </row>
    <row r="475" spans="1:16" s="26" customFormat="1" ht="20.100000000000001" customHeight="1" outlineLevel="1">
      <c r="A475" s="33" t="s">
        <v>22685</v>
      </c>
      <c r="B475" s="10">
        <v>83387</v>
      </c>
      <c r="C475" s="10" t="s">
        <v>154</v>
      </c>
      <c r="D475" s="11" t="s">
        <v>82</v>
      </c>
      <c r="E475" s="33" t="s">
        <v>149</v>
      </c>
      <c r="F475" s="71">
        <v>292</v>
      </c>
      <c r="G475" s="373" t="s">
        <v>875</v>
      </c>
      <c r="H475" s="373"/>
      <c r="I475" s="373"/>
      <c r="J475" s="373"/>
      <c r="K475" s="80">
        <v>5.96</v>
      </c>
      <c r="L475" s="9">
        <f>1+INDICE!$H$11</f>
        <v>1.9681656798756928</v>
      </c>
      <c r="M475" s="206">
        <f t="shared" si="63"/>
        <v>11.73</v>
      </c>
      <c r="N475" s="206">
        <f t="shared" si="64"/>
        <v>14.72</v>
      </c>
      <c r="O475" s="206">
        <f t="shared" si="65"/>
        <v>4298.24</v>
      </c>
      <c r="P475" s="1"/>
    </row>
    <row r="476" spans="1:16" s="26" customFormat="1" ht="20.100000000000001" customHeight="1" outlineLevel="1">
      <c r="A476" s="33" t="s">
        <v>22686</v>
      </c>
      <c r="B476" s="10">
        <v>83438</v>
      </c>
      <c r="C476" s="10" t="s">
        <v>154</v>
      </c>
      <c r="D476" s="11" t="s">
        <v>83</v>
      </c>
      <c r="E476" s="33" t="s">
        <v>149</v>
      </c>
      <c r="F476" s="71">
        <v>165</v>
      </c>
      <c r="G476" s="373" t="s">
        <v>875</v>
      </c>
      <c r="H476" s="373"/>
      <c r="I476" s="373"/>
      <c r="J476" s="373"/>
      <c r="K476" s="80">
        <v>7</v>
      </c>
      <c r="L476" s="9">
        <f>1+INDICE!$H$11</f>
        <v>1.9681656798756928</v>
      </c>
      <c r="M476" s="206">
        <f t="shared" si="63"/>
        <v>13.77</v>
      </c>
      <c r="N476" s="206">
        <f t="shared" si="64"/>
        <v>17.28</v>
      </c>
      <c r="O476" s="206">
        <f t="shared" si="65"/>
        <v>2851.2000000000003</v>
      </c>
      <c r="P476" s="1"/>
    </row>
    <row r="477" spans="1:16" s="26" customFormat="1" ht="20.100000000000001" customHeight="1" outlineLevel="1">
      <c r="A477" s="374" t="s">
        <v>484</v>
      </c>
      <c r="B477" s="374"/>
      <c r="C477" s="374"/>
      <c r="D477" s="374"/>
      <c r="E477" s="374"/>
      <c r="F477" s="374"/>
      <c r="G477" s="374"/>
      <c r="H477" s="374"/>
      <c r="I477" s="374"/>
      <c r="J477" s="374"/>
      <c r="K477" s="374"/>
      <c r="L477" s="9"/>
      <c r="M477" s="9"/>
      <c r="N477" s="9"/>
      <c r="O477" s="114">
        <f>O476+O475+O474+O473+O472+O471+O470+O469+O468+O467+O466+O465+O464+O463+O462+O461+O459+O458+O457+O456+O455+O454+O451+O450+O449+O448+O440+O438+O439+O437+O436+O435+O434+O433+O432+O431+O429+O430+O428+O426+O425+O424+O423+O422+O421+O420+O419+O418+O417</f>
        <v>146656.23000000007</v>
      </c>
      <c r="P477" s="1"/>
    </row>
    <row r="478" spans="1:16" s="26" customFormat="1" ht="20.100000000000001" customHeight="1">
      <c r="A478" s="376"/>
      <c r="B478" s="377"/>
      <c r="C478" s="377"/>
      <c r="D478" s="377"/>
      <c r="E478" s="377"/>
      <c r="F478" s="377"/>
      <c r="G478" s="377"/>
      <c r="H478" s="377"/>
      <c r="I478" s="377"/>
      <c r="J478" s="377"/>
      <c r="K478" s="377"/>
      <c r="L478" s="377"/>
      <c r="M478" s="377"/>
      <c r="N478" s="377"/>
      <c r="O478" s="378"/>
      <c r="P478" s="1"/>
    </row>
    <row r="479" spans="1:16" s="26" customFormat="1" ht="20.100000000000001" customHeight="1">
      <c r="A479" s="43">
        <v>20</v>
      </c>
      <c r="B479" s="43"/>
      <c r="C479" s="43"/>
      <c r="D479" s="40" t="s">
        <v>588</v>
      </c>
      <c r="E479" s="41"/>
      <c r="F479" s="69"/>
      <c r="G479" s="405"/>
      <c r="H479" s="405"/>
      <c r="I479" s="405"/>
      <c r="J479" s="405"/>
      <c r="K479" s="69"/>
      <c r="L479" s="69"/>
      <c r="M479" s="69"/>
      <c r="N479" s="69"/>
      <c r="O479" s="48">
        <f>O481</f>
        <v>5057.8</v>
      </c>
      <c r="P479" s="1"/>
    </row>
    <row r="480" spans="1:16" s="26" customFormat="1" ht="20.100000000000001" customHeight="1" outlineLevel="1">
      <c r="A480" s="24" t="s">
        <v>50</v>
      </c>
      <c r="B480" s="24" t="s">
        <v>465</v>
      </c>
      <c r="C480" s="24" t="s">
        <v>154</v>
      </c>
      <c r="D480" s="23" t="s">
        <v>831</v>
      </c>
      <c r="E480" s="24" t="s">
        <v>167</v>
      </c>
      <c r="F480" s="68">
        <v>95</v>
      </c>
      <c r="G480" s="373" t="s">
        <v>875</v>
      </c>
      <c r="H480" s="373"/>
      <c r="I480" s="373"/>
      <c r="J480" s="373"/>
      <c r="K480" s="80">
        <v>21.56</v>
      </c>
      <c r="L480" s="9">
        <f>1+INDICE!$H$11</f>
        <v>1.9681656798756928</v>
      </c>
      <c r="M480" s="206">
        <f>TRUNC(K480*L480,2)</f>
        <v>42.43</v>
      </c>
      <c r="N480" s="206">
        <f>TRUNC(M480+M480*$F$6,2)</f>
        <v>53.24</v>
      </c>
      <c r="O480" s="206">
        <f>N480*F480</f>
        <v>5057.8</v>
      </c>
      <c r="P480" s="1"/>
    </row>
    <row r="481" spans="1:16" s="26" customFormat="1" ht="20.100000000000001" customHeight="1" outlineLevel="1">
      <c r="A481" s="374" t="s">
        <v>484</v>
      </c>
      <c r="B481" s="374"/>
      <c r="C481" s="374"/>
      <c r="D481" s="374"/>
      <c r="E481" s="374"/>
      <c r="F481" s="374"/>
      <c r="G481" s="374"/>
      <c r="H481" s="374"/>
      <c r="I481" s="374"/>
      <c r="J481" s="374"/>
      <c r="K481" s="374"/>
      <c r="L481" s="9"/>
      <c r="M481" s="9"/>
      <c r="N481" s="9"/>
      <c r="O481" s="14">
        <f>SUM(O480)</f>
        <v>5057.8</v>
      </c>
      <c r="P481" s="1"/>
    </row>
    <row r="482" spans="1:16" s="26" customFormat="1" ht="20.100000000000001" customHeight="1">
      <c r="A482" s="376"/>
      <c r="B482" s="377"/>
      <c r="C482" s="377"/>
      <c r="D482" s="377"/>
      <c r="E482" s="377"/>
      <c r="F482" s="377"/>
      <c r="G482" s="377"/>
      <c r="H482" s="377"/>
      <c r="I482" s="377"/>
      <c r="J482" s="377"/>
      <c r="K482" s="377"/>
      <c r="L482" s="377"/>
      <c r="M482" s="377"/>
      <c r="N482" s="377"/>
      <c r="O482" s="378"/>
      <c r="P482" s="1"/>
    </row>
    <row r="483" spans="1:16" s="26" customFormat="1" ht="20.100000000000001" customHeight="1">
      <c r="A483" s="43">
        <v>21</v>
      </c>
      <c r="B483" s="43"/>
      <c r="C483" s="43"/>
      <c r="D483" s="40" t="s">
        <v>19</v>
      </c>
      <c r="E483" s="41"/>
      <c r="F483" s="69"/>
      <c r="G483" s="405"/>
      <c r="H483" s="405"/>
      <c r="I483" s="405"/>
      <c r="J483" s="405"/>
      <c r="K483" s="69"/>
      <c r="L483" s="69"/>
      <c r="M483" s="69"/>
      <c r="N483" s="69"/>
      <c r="O483" s="48">
        <f>O519</f>
        <v>29064.51</v>
      </c>
      <c r="P483" s="1"/>
    </row>
    <row r="484" spans="1:16" s="26" customFormat="1" ht="20.100000000000001" customHeight="1" outlineLevel="1">
      <c r="A484" s="47"/>
      <c r="B484" s="5"/>
      <c r="C484" s="5"/>
      <c r="D484" s="13" t="s">
        <v>85</v>
      </c>
      <c r="E484" s="23"/>
      <c r="F484" s="67"/>
      <c r="G484" s="406"/>
      <c r="H484" s="406"/>
      <c r="I484" s="406"/>
      <c r="J484" s="406"/>
      <c r="K484" s="67"/>
      <c r="L484" s="9"/>
      <c r="M484" s="9"/>
      <c r="N484" s="9"/>
      <c r="O484" s="35"/>
      <c r="P484" s="1"/>
    </row>
    <row r="485" spans="1:16" ht="20.100000000000001" customHeight="1" outlineLevel="1">
      <c r="A485" s="8" t="s">
        <v>52</v>
      </c>
      <c r="B485" s="10" t="s">
        <v>5</v>
      </c>
      <c r="C485" s="10"/>
      <c r="D485" s="12" t="s">
        <v>20</v>
      </c>
      <c r="E485" s="8" t="s">
        <v>21</v>
      </c>
      <c r="F485" s="60">
        <v>1</v>
      </c>
      <c r="G485" s="373" t="s">
        <v>893</v>
      </c>
      <c r="H485" s="373"/>
      <c r="I485" s="373"/>
      <c r="J485" s="373"/>
      <c r="K485" s="80">
        <v>230</v>
      </c>
      <c r="L485" s="9">
        <f>1+INDICE!$H$32</f>
        <v>1.260486117699825</v>
      </c>
      <c r="M485" s="206">
        <f t="shared" ref="M485:M492" si="66">TRUNC(K485*L485,2)</f>
        <v>289.91000000000003</v>
      </c>
      <c r="N485" s="206">
        <f t="shared" ref="N485:N492" si="67">TRUNC(M485+M485*$F$6,2)</f>
        <v>363.83</v>
      </c>
      <c r="O485" s="206">
        <f t="shared" ref="O485:O492" si="68">N485*F485</f>
        <v>363.83</v>
      </c>
    </row>
    <row r="486" spans="1:16" ht="20.100000000000001" customHeight="1" outlineLevel="1">
      <c r="A486" s="8" t="s">
        <v>323</v>
      </c>
      <c r="B486" s="10" t="s">
        <v>5</v>
      </c>
      <c r="C486" s="10"/>
      <c r="D486" s="12" t="s">
        <v>86</v>
      </c>
      <c r="E486" s="8" t="s">
        <v>21</v>
      </c>
      <c r="F486" s="60">
        <v>2</v>
      </c>
      <c r="G486" s="373" t="s">
        <v>893</v>
      </c>
      <c r="H486" s="373"/>
      <c r="I486" s="373"/>
      <c r="J486" s="373"/>
      <c r="K486" s="80">
        <v>360</v>
      </c>
      <c r="L486" s="9">
        <f>1+INDICE!$H$32</f>
        <v>1.260486117699825</v>
      </c>
      <c r="M486" s="206">
        <f t="shared" si="66"/>
        <v>453.77</v>
      </c>
      <c r="N486" s="206">
        <f t="shared" si="67"/>
        <v>569.48</v>
      </c>
      <c r="O486" s="206">
        <f t="shared" si="68"/>
        <v>1138.96</v>
      </c>
    </row>
    <row r="487" spans="1:16" ht="20.100000000000001" customHeight="1" outlineLevel="1">
      <c r="A487" s="8" t="s">
        <v>324</v>
      </c>
      <c r="B487" s="10" t="s">
        <v>5</v>
      </c>
      <c r="C487" s="10"/>
      <c r="D487" s="12" t="s">
        <v>87</v>
      </c>
      <c r="E487" s="8" t="s">
        <v>21</v>
      </c>
      <c r="F487" s="60">
        <v>1</v>
      </c>
      <c r="G487" s="373" t="s">
        <v>893</v>
      </c>
      <c r="H487" s="373"/>
      <c r="I487" s="373"/>
      <c r="J487" s="373"/>
      <c r="K487" s="80">
        <v>270</v>
      </c>
      <c r="L487" s="9">
        <f>1+INDICE!$H$32</f>
        <v>1.260486117699825</v>
      </c>
      <c r="M487" s="206">
        <f t="shared" si="66"/>
        <v>340.33</v>
      </c>
      <c r="N487" s="206">
        <f t="shared" si="67"/>
        <v>427.11</v>
      </c>
      <c r="O487" s="206">
        <f t="shared" si="68"/>
        <v>427.11</v>
      </c>
    </row>
    <row r="488" spans="1:16" ht="20.100000000000001" customHeight="1" outlineLevel="1">
      <c r="A488" s="8" t="s">
        <v>325</v>
      </c>
      <c r="B488" s="10" t="s">
        <v>5</v>
      </c>
      <c r="C488" s="10"/>
      <c r="D488" s="12" t="s">
        <v>22</v>
      </c>
      <c r="E488" s="8" t="s">
        <v>21</v>
      </c>
      <c r="F488" s="60">
        <v>4</v>
      </c>
      <c r="G488" s="373" t="s">
        <v>893</v>
      </c>
      <c r="H488" s="373"/>
      <c r="I488" s="373"/>
      <c r="J488" s="373"/>
      <c r="K488" s="80">
        <v>60</v>
      </c>
      <c r="L488" s="9">
        <f>1+INDICE!$H$32</f>
        <v>1.260486117699825</v>
      </c>
      <c r="M488" s="206">
        <f t="shared" si="66"/>
        <v>75.62</v>
      </c>
      <c r="N488" s="206">
        <f t="shared" si="67"/>
        <v>94.9</v>
      </c>
      <c r="O488" s="206">
        <f t="shared" si="68"/>
        <v>379.6</v>
      </c>
    </row>
    <row r="489" spans="1:16" ht="20.100000000000001" customHeight="1" outlineLevel="1">
      <c r="A489" s="8" t="s">
        <v>326</v>
      </c>
      <c r="B489" s="10" t="s">
        <v>5</v>
      </c>
      <c r="C489" s="10"/>
      <c r="D489" s="12" t="s">
        <v>23</v>
      </c>
      <c r="E489" s="8" t="s">
        <v>21</v>
      </c>
      <c r="F489" s="60">
        <v>4</v>
      </c>
      <c r="G489" s="373" t="s">
        <v>893</v>
      </c>
      <c r="H489" s="373"/>
      <c r="I489" s="373"/>
      <c r="J489" s="373"/>
      <c r="K489" s="80">
        <v>60</v>
      </c>
      <c r="L489" s="9">
        <f>1+INDICE!$H$32</f>
        <v>1.260486117699825</v>
      </c>
      <c r="M489" s="206">
        <f t="shared" si="66"/>
        <v>75.62</v>
      </c>
      <c r="N489" s="206">
        <f t="shared" si="67"/>
        <v>94.9</v>
      </c>
      <c r="O489" s="206">
        <f t="shared" si="68"/>
        <v>379.6</v>
      </c>
    </row>
    <row r="490" spans="1:16" ht="20.100000000000001" customHeight="1" outlineLevel="1">
      <c r="A490" s="8" t="s">
        <v>327</v>
      </c>
      <c r="B490" s="10" t="s">
        <v>5</v>
      </c>
      <c r="C490" s="10"/>
      <c r="D490" s="12" t="s">
        <v>24</v>
      </c>
      <c r="E490" s="8" t="s">
        <v>21</v>
      </c>
      <c r="F490" s="60">
        <v>4</v>
      </c>
      <c r="G490" s="373" t="s">
        <v>893</v>
      </c>
      <c r="H490" s="373"/>
      <c r="I490" s="373"/>
      <c r="J490" s="373"/>
      <c r="K490" s="80">
        <v>35</v>
      </c>
      <c r="L490" s="9">
        <f>1+INDICE!$H$32</f>
        <v>1.260486117699825</v>
      </c>
      <c r="M490" s="206">
        <f t="shared" si="66"/>
        <v>44.11</v>
      </c>
      <c r="N490" s="206">
        <f t="shared" si="67"/>
        <v>55.35</v>
      </c>
      <c r="O490" s="206">
        <f t="shared" si="68"/>
        <v>221.4</v>
      </c>
    </row>
    <row r="491" spans="1:16" ht="20.100000000000001" customHeight="1" outlineLevel="1">
      <c r="A491" s="8" t="s">
        <v>672</v>
      </c>
      <c r="B491" s="10" t="s">
        <v>5</v>
      </c>
      <c r="C491" s="10"/>
      <c r="D491" s="12" t="s">
        <v>25</v>
      </c>
      <c r="E491" s="8" t="s">
        <v>21</v>
      </c>
      <c r="F491" s="60">
        <v>2</v>
      </c>
      <c r="G491" s="373" t="s">
        <v>893</v>
      </c>
      <c r="H491" s="373"/>
      <c r="I491" s="373"/>
      <c r="J491" s="373"/>
      <c r="K491" s="80">
        <v>60</v>
      </c>
      <c r="L491" s="9">
        <f>1+INDICE!$H$32</f>
        <v>1.260486117699825</v>
      </c>
      <c r="M491" s="206">
        <f t="shared" si="66"/>
        <v>75.62</v>
      </c>
      <c r="N491" s="206">
        <f t="shared" si="67"/>
        <v>94.9</v>
      </c>
      <c r="O491" s="206">
        <f t="shared" si="68"/>
        <v>189.8</v>
      </c>
    </row>
    <row r="492" spans="1:16" ht="20.100000000000001" customHeight="1" outlineLevel="1">
      <c r="A492" s="8" t="s">
        <v>673</v>
      </c>
      <c r="B492" s="10" t="s">
        <v>5</v>
      </c>
      <c r="C492" s="10"/>
      <c r="D492" s="12" t="s">
        <v>26</v>
      </c>
      <c r="E492" s="8" t="s">
        <v>21</v>
      </c>
      <c r="F492" s="60">
        <v>1</v>
      </c>
      <c r="G492" s="373" t="s">
        <v>893</v>
      </c>
      <c r="H492" s="373"/>
      <c r="I492" s="373"/>
      <c r="J492" s="373"/>
      <c r="K492" s="80">
        <v>60</v>
      </c>
      <c r="L492" s="9">
        <f>1+INDICE!$H$32</f>
        <v>1.260486117699825</v>
      </c>
      <c r="M492" s="206">
        <f t="shared" si="66"/>
        <v>75.62</v>
      </c>
      <c r="N492" s="206">
        <f t="shared" si="67"/>
        <v>94.9</v>
      </c>
      <c r="O492" s="206">
        <f t="shared" si="68"/>
        <v>94.9</v>
      </c>
    </row>
    <row r="493" spans="1:16" ht="20.100000000000001" customHeight="1" outlineLevel="1">
      <c r="A493" s="5"/>
      <c r="B493" s="5"/>
      <c r="C493" s="5"/>
      <c r="D493" s="13" t="s">
        <v>88</v>
      </c>
      <c r="E493" s="20"/>
      <c r="F493" s="58"/>
      <c r="G493" s="406"/>
      <c r="H493" s="406"/>
      <c r="I493" s="406"/>
      <c r="J493" s="406"/>
      <c r="K493" s="80"/>
      <c r="L493" s="9"/>
      <c r="M493" s="9"/>
      <c r="N493" s="9"/>
      <c r="O493" s="35"/>
    </row>
    <row r="494" spans="1:16" ht="20.100000000000001" customHeight="1" outlineLevel="1">
      <c r="A494" s="8" t="s">
        <v>674</v>
      </c>
      <c r="B494" s="10" t="s">
        <v>5</v>
      </c>
      <c r="C494" s="10"/>
      <c r="D494" s="11" t="s">
        <v>264</v>
      </c>
      <c r="E494" s="8" t="s">
        <v>167</v>
      </c>
      <c r="F494" s="60">
        <v>1000</v>
      </c>
      <c r="G494" s="373" t="s">
        <v>893</v>
      </c>
      <c r="H494" s="373"/>
      <c r="I494" s="373"/>
      <c r="J494" s="373"/>
      <c r="K494" s="80">
        <v>2.5</v>
      </c>
      <c r="L494" s="9">
        <f>1+INDICE!$H$32</f>
        <v>1.260486117699825</v>
      </c>
      <c r="M494" s="206">
        <f>TRUNC(K494*L494,2)</f>
        <v>3.15</v>
      </c>
      <c r="N494" s="206">
        <f>TRUNC(M494+M494*$F$6,2)</f>
        <v>3.95</v>
      </c>
      <c r="O494" s="206">
        <f>N494*F494</f>
        <v>3950</v>
      </c>
    </row>
    <row r="495" spans="1:16" s="26" customFormat="1" ht="20.100000000000001" customHeight="1" outlineLevel="1">
      <c r="A495" s="8" t="s">
        <v>1062</v>
      </c>
      <c r="B495" s="10" t="s">
        <v>426</v>
      </c>
      <c r="C495" s="10" t="s">
        <v>154</v>
      </c>
      <c r="D495" s="11" t="s">
        <v>265</v>
      </c>
      <c r="E495" s="24" t="s">
        <v>167</v>
      </c>
      <c r="F495" s="68">
        <v>30</v>
      </c>
      <c r="G495" s="373" t="s">
        <v>875</v>
      </c>
      <c r="H495" s="373"/>
      <c r="I495" s="373"/>
      <c r="J495" s="373"/>
      <c r="K495" s="80">
        <v>2.52</v>
      </c>
      <c r="L495" s="9">
        <f>1+INDICE!$H$11</f>
        <v>1.9681656798756928</v>
      </c>
      <c r="M495" s="206">
        <f>TRUNC(K495*L495,2)</f>
        <v>4.95</v>
      </c>
      <c r="N495" s="206">
        <f>TRUNC(M495+M495*$F$6,2)</f>
        <v>6.21</v>
      </c>
      <c r="O495" s="206">
        <f>N495*F495</f>
        <v>186.3</v>
      </c>
      <c r="P495" s="1"/>
    </row>
    <row r="496" spans="1:16" s="26" customFormat="1" ht="20.100000000000001" customHeight="1" outlineLevel="1">
      <c r="A496" s="8" t="s">
        <v>1063</v>
      </c>
      <c r="B496" s="8" t="s">
        <v>683</v>
      </c>
      <c r="C496" s="8" t="s">
        <v>178</v>
      </c>
      <c r="D496" s="12" t="s">
        <v>89</v>
      </c>
      <c r="E496" s="24" t="s">
        <v>167</v>
      </c>
      <c r="F496" s="68">
        <v>110</v>
      </c>
      <c r="G496" s="373" t="s">
        <v>876</v>
      </c>
      <c r="H496" s="373"/>
      <c r="I496" s="373"/>
      <c r="J496" s="373"/>
      <c r="K496" s="80">
        <v>11.88</v>
      </c>
      <c r="L496" s="206">
        <f>1+INDICE!$H$18</f>
        <v>1.3281409575525551</v>
      </c>
      <c r="M496" s="206">
        <f>TRUNC(K496*L496,2)</f>
        <v>15.77</v>
      </c>
      <c r="N496" s="206">
        <f>TRUNC(M496+M496*$F$6,2)</f>
        <v>19.79</v>
      </c>
      <c r="O496" s="206">
        <f>N496*F496</f>
        <v>2176.9</v>
      </c>
      <c r="P496" s="1"/>
    </row>
    <row r="497" spans="1:16" s="26" customFormat="1" ht="20.100000000000001" customHeight="1" outlineLevel="1">
      <c r="A497" s="5"/>
      <c r="B497" s="5"/>
      <c r="C497" s="5"/>
      <c r="D497" s="13" t="s">
        <v>90</v>
      </c>
      <c r="E497" s="20"/>
      <c r="F497" s="58"/>
      <c r="G497" s="406"/>
      <c r="H497" s="406"/>
      <c r="I497" s="406"/>
      <c r="J497" s="406"/>
      <c r="K497" s="80"/>
      <c r="L497" s="9"/>
      <c r="M497" s="9"/>
      <c r="N497" s="9"/>
      <c r="O497" s="35"/>
      <c r="P497" s="1"/>
    </row>
    <row r="498" spans="1:16" ht="20.100000000000001" customHeight="1" outlineLevel="1">
      <c r="A498" s="8" t="s">
        <v>1064</v>
      </c>
      <c r="B498" s="8" t="s">
        <v>5</v>
      </c>
      <c r="C498" s="8"/>
      <c r="D498" s="11" t="s">
        <v>27</v>
      </c>
      <c r="E498" s="8" t="s">
        <v>21</v>
      </c>
      <c r="F498" s="60">
        <v>24</v>
      </c>
      <c r="G498" s="373" t="s">
        <v>893</v>
      </c>
      <c r="H498" s="373"/>
      <c r="I498" s="373"/>
      <c r="J498" s="373"/>
      <c r="K498" s="80">
        <v>25</v>
      </c>
      <c r="L498" s="9">
        <f>1+INDICE!$H$32</f>
        <v>1.260486117699825</v>
      </c>
      <c r="M498" s="206">
        <f>TRUNC(K498*L498,2)</f>
        <v>31.51</v>
      </c>
      <c r="N498" s="206">
        <f>TRUNC(M498+M498*$F$6,2)</f>
        <v>39.54</v>
      </c>
      <c r="O498" s="206">
        <f>N498*F498</f>
        <v>948.96</v>
      </c>
    </row>
    <row r="499" spans="1:16" ht="20.100000000000001" customHeight="1" outlineLevel="1">
      <c r="A499" s="8" t="s">
        <v>1065</v>
      </c>
      <c r="B499" s="8" t="s">
        <v>5</v>
      </c>
      <c r="C499" s="8"/>
      <c r="D499" s="11" t="s">
        <v>29</v>
      </c>
      <c r="E499" s="8" t="s">
        <v>21</v>
      </c>
      <c r="F499" s="60">
        <v>15</v>
      </c>
      <c r="G499" s="373" t="s">
        <v>893</v>
      </c>
      <c r="H499" s="373"/>
      <c r="I499" s="373"/>
      <c r="J499" s="373"/>
      <c r="K499" s="80">
        <v>25</v>
      </c>
      <c r="L499" s="9">
        <f>1+INDICE!$H$32</f>
        <v>1.260486117699825</v>
      </c>
      <c r="M499" s="206">
        <f>TRUNC(K499*L499,2)</f>
        <v>31.51</v>
      </c>
      <c r="N499" s="206">
        <f>TRUNC(M499+M499*$F$6,2)</f>
        <v>39.54</v>
      </c>
      <c r="O499" s="206">
        <f>N499*F499</f>
        <v>593.1</v>
      </c>
    </row>
    <row r="500" spans="1:16" ht="20.100000000000001" customHeight="1" outlineLevel="1">
      <c r="A500" s="8" t="s">
        <v>1066</v>
      </c>
      <c r="B500" s="8" t="s">
        <v>5</v>
      </c>
      <c r="C500" s="8"/>
      <c r="D500" s="11" t="s">
        <v>28</v>
      </c>
      <c r="E500" s="8" t="s">
        <v>21</v>
      </c>
      <c r="F500" s="60">
        <v>24</v>
      </c>
      <c r="G500" s="373" t="s">
        <v>893</v>
      </c>
      <c r="H500" s="373"/>
      <c r="I500" s="373"/>
      <c r="J500" s="373"/>
      <c r="K500" s="80">
        <v>7</v>
      </c>
      <c r="L500" s="9">
        <f>1+INDICE!$H$32</f>
        <v>1.260486117699825</v>
      </c>
      <c r="M500" s="206">
        <f>TRUNC(K500*L500,2)</f>
        <v>8.82</v>
      </c>
      <c r="N500" s="206">
        <f>TRUNC(M500+M500*$F$6,2)</f>
        <v>11.06</v>
      </c>
      <c r="O500" s="206">
        <f>N500*F500</f>
        <v>265.44</v>
      </c>
    </row>
    <row r="501" spans="1:16" ht="20.100000000000001" customHeight="1" outlineLevel="1">
      <c r="A501" s="8" t="s">
        <v>1067</v>
      </c>
      <c r="B501" s="8" t="s">
        <v>5</v>
      </c>
      <c r="C501" s="8"/>
      <c r="D501" s="11" t="s">
        <v>91</v>
      </c>
      <c r="E501" s="8" t="s">
        <v>21</v>
      </c>
      <c r="F501" s="60">
        <v>24</v>
      </c>
      <c r="G501" s="373" t="s">
        <v>893</v>
      </c>
      <c r="H501" s="373"/>
      <c r="I501" s="373"/>
      <c r="J501" s="373"/>
      <c r="K501" s="80">
        <v>22</v>
      </c>
      <c r="L501" s="9">
        <f>1+INDICE!$H$32</f>
        <v>1.260486117699825</v>
      </c>
      <c r="M501" s="206">
        <f>TRUNC(K501*L501,2)</f>
        <v>27.73</v>
      </c>
      <c r="N501" s="206">
        <f>TRUNC(M501+M501*$F$6,2)</f>
        <v>34.799999999999997</v>
      </c>
      <c r="O501" s="206">
        <f>N501*F501</f>
        <v>835.19999999999993</v>
      </c>
    </row>
    <row r="502" spans="1:16" s="26" customFormat="1" ht="20.100000000000001" customHeight="1" outlineLevel="1">
      <c r="A502" s="47"/>
      <c r="B502" s="5"/>
      <c r="C502" s="5"/>
      <c r="D502" s="13" t="s">
        <v>92</v>
      </c>
      <c r="E502" s="20"/>
      <c r="F502" s="58"/>
      <c r="G502" s="406"/>
      <c r="H502" s="406"/>
      <c r="I502" s="406"/>
      <c r="J502" s="406"/>
      <c r="K502" s="80"/>
      <c r="L502" s="9"/>
      <c r="M502" s="9"/>
      <c r="N502" s="9"/>
      <c r="O502" s="35"/>
      <c r="P502" s="1"/>
    </row>
    <row r="503" spans="1:16" ht="20.100000000000001" customHeight="1" outlineLevel="1">
      <c r="A503" s="8" t="s">
        <v>1068</v>
      </c>
      <c r="B503" s="8" t="s">
        <v>892</v>
      </c>
      <c r="C503" s="8" t="s">
        <v>178</v>
      </c>
      <c r="D503" s="12" t="s">
        <v>30</v>
      </c>
      <c r="E503" s="8" t="s">
        <v>21</v>
      </c>
      <c r="F503" s="60">
        <v>29</v>
      </c>
      <c r="G503" s="373" t="s">
        <v>876</v>
      </c>
      <c r="H503" s="373"/>
      <c r="I503" s="373"/>
      <c r="J503" s="373"/>
      <c r="K503" s="80">
        <v>53.98</v>
      </c>
      <c r="L503" s="206">
        <f>1+INDICE!$H$18</f>
        <v>1.3281409575525551</v>
      </c>
      <c r="M503" s="206">
        <f>TRUNC(K503*L503,2)</f>
        <v>71.69</v>
      </c>
      <c r="N503" s="206">
        <f>TRUNC(M503+M503*$F$6,2)</f>
        <v>89.97</v>
      </c>
      <c r="O503" s="206">
        <f>N503*F503</f>
        <v>2609.13</v>
      </c>
    </row>
    <row r="504" spans="1:16" s="26" customFormat="1" ht="20.100000000000001" customHeight="1" outlineLevel="1">
      <c r="A504" s="8" t="s">
        <v>1069</v>
      </c>
      <c r="B504" s="8">
        <v>7533</v>
      </c>
      <c r="C504" s="8" t="s">
        <v>154</v>
      </c>
      <c r="D504" s="12" t="s">
        <v>31</v>
      </c>
      <c r="E504" s="8" t="s">
        <v>21</v>
      </c>
      <c r="F504" s="60">
        <v>4</v>
      </c>
      <c r="G504" s="373" t="s">
        <v>875</v>
      </c>
      <c r="H504" s="373"/>
      <c r="I504" s="373"/>
      <c r="J504" s="373"/>
      <c r="K504" s="80">
        <v>3.3</v>
      </c>
      <c r="L504" s="9">
        <f>1+INDICE!$H$11</f>
        <v>1.9681656798756928</v>
      </c>
      <c r="M504" s="206">
        <f>TRUNC(K504*L504,2)</f>
        <v>6.49</v>
      </c>
      <c r="N504" s="206">
        <f>TRUNC(M504+M504*$F$6,2)</f>
        <v>8.14</v>
      </c>
      <c r="O504" s="206">
        <f>N504*F504</f>
        <v>32.56</v>
      </c>
      <c r="P504" s="1"/>
    </row>
    <row r="505" spans="1:16" s="26" customFormat="1" ht="20.100000000000001" customHeight="1" outlineLevel="1">
      <c r="A505" s="47"/>
      <c r="B505" s="5"/>
      <c r="C505" s="5"/>
      <c r="D505" s="13" t="s">
        <v>93</v>
      </c>
      <c r="E505" s="20"/>
      <c r="F505" s="58"/>
      <c r="G505" s="406"/>
      <c r="H505" s="406"/>
      <c r="I505" s="406"/>
      <c r="J505" s="406"/>
      <c r="K505" s="80"/>
      <c r="L505" s="9"/>
      <c r="M505" s="9"/>
      <c r="N505" s="9"/>
      <c r="O505" s="35"/>
      <c r="P505" s="1"/>
    </row>
    <row r="506" spans="1:16" s="26" customFormat="1" ht="30" customHeight="1" outlineLevel="1">
      <c r="A506" s="24" t="s">
        <v>1070</v>
      </c>
      <c r="B506" s="8">
        <v>83449</v>
      </c>
      <c r="C506" s="8" t="s">
        <v>154</v>
      </c>
      <c r="D506" s="11" t="s">
        <v>94</v>
      </c>
      <c r="E506" s="8" t="s">
        <v>21</v>
      </c>
      <c r="F506" s="60">
        <v>4</v>
      </c>
      <c r="G506" s="373" t="s">
        <v>875</v>
      </c>
      <c r="H506" s="373"/>
      <c r="I506" s="373"/>
      <c r="J506" s="373"/>
      <c r="K506" s="80">
        <v>275.94</v>
      </c>
      <c r="L506" s="9">
        <f>1+INDICE!$H$11</f>
        <v>1.9681656798756928</v>
      </c>
      <c r="M506" s="206">
        <f>TRUNC(K506*L506,2)</f>
        <v>543.09</v>
      </c>
      <c r="N506" s="206">
        <f>TRUNC(M506+M506*$F$6,2)</f>
        <v>681.57</v>
      </c>
      <c r="O506" s="206">
        <f>N506*F506</f>
        <v>2726.28</v>
      </c>
      <c r="P506" s="1"/>
    </row>
    <row r="507" spans="1:16" s="26" customFormat="1" ht="20.100000000000001" customHeight="1" outlineLevel="1">
      <c r="A507" s="24" t="s">
        <v>1071</v>
      </c>
      <c r="B507" s="8">
        <v>83443</v>
      </c>
      <c r="C507" s="8" t="s">
        <v>154</v>
      </c>
      <c r="D507" s="12" t="s">
        <v>95</v>
      </c>
      <c r="E507" s="8" t="s">
        <v>21</v>
      </c>
      <c r="F507" s="60">
        <v>4</v>
      </c>
      <c r="G507" s="373" t="s">
        <v>875</v>
      </c>
      <c r="H507" s="373"/>
      <c r="I507" s="373"/>
      <c r="J507" s="373"/>
      <c r="K507" s="80">
        <v>36.83</v>
      </c>
      <c r="L507" s="9">
        <f>1+INDICE!$H$11</f>
        <v>1.9681656798756928</v>
      </c>
      <c r="M507" s="206">
        <f>TRUNC(K507*L507,2)</f>
        <v>72.48</v>
      </c>
      <c r="N507" s="206">
        <f>TRUNC(M507+M507*$F$6,2)</f>
        <v>90.96</v>
      </c>
      <c r="O507" s="206">
        <f>N507*F507</f>
        <v>363.84</v>
      </c>
      <c r="P507" s="1"/>
    </row>
    <row r="508" spans="1:16" s="26" customFormat="1" ht="20.100000000000001" customHeight="1" outlineLevel="1">
      <c r="A508" s="24" t="s">
        <v>1072</v>
      </c>
      <c r="B508" s="8" t="s">
        <v>682</v>
      </c>
      <c r="C508" s="8" t="s">
        <v>178</v>
      </c>
      <c r="D508" s="12" t="s">
        <v>727</v>
      </c>
      <c r="E508" s="8" t="s">
        <v>21</v>
      </c>
      <c r="F508" s="60">
        <v>24</v>
      </c>
      <c r="G508" s="373" t="s">
        <v>875</v>
      </c>
      <c r="H508" s="373"/>
      <c r="I508" s="373"/>
      <c r="J508" s="373"/>
      <c r="K508" s="80">
        <v>47.69</v>
      </c>
      <c r="L508" s="9">
        <f>1+INDICE!$H$11</f>
        <v>1.9681656798756928</v>
      </c>
      <c r="M508" s="206">
        <f>TRUNC(K508*L508,2)</f>
        <v>93.86</v>
      </c>
      <c r="N508" s="206">
        <f>TRUNC(M508+M508*$F$6,2)</f>
        <v>117.79</v>
      </c>
      <c r="O508" s="206">
        <f>N508*F508</f>
        <v>2826.96</v>
      </c>
      <c r="P508" s="1"/>
    </row>
    <row r="509" spans="1:16" s="26" customFormat="1" ht="20.100000000000001" customHeight="1" outlineLevel="1">
      <c r="A509" s="24" t="s">
        <v>1073</v>
      </c>
      <c r="B509" s="8">
        <v>83371</v>
      </c>
      <c r="C509" s="8" t="s">
        <v>154</v>
      </c>
      <c r="D509" s="12" t="s">
        <v>322</v>
      </c>
      <c r="E509" s="8" t="s">
        <v>21</v>
      </c>
      <c r="F509" s="60">
        <v>1</v>
      </c>
      <c r="G509" s="373" t="s">
        <v>875</v>
      </c>
      <c r="H509" s="373"/>
      <c r="I509" s="373"/>
      <c r="J509" s="373"/>
      <c r="K509" s="80">
        <v>116.5</v>
      </c>
      <c r="L509" s="9">
        <f>1+INDICE!$H$11</f>
        <v>1.9681656798756928</v>
      </c>
      <c r="M509" s="206">
        <f>TRUNC(K509*L509,2)</f>
        <v>229.29</v>
      </c>
      <c r="N509" s="206">
        <f>TRUNC(M509+M509*$F$6,2)</f>
        <v>287.75</v>
      </c>
      <c r="O509" s="206">
        <f>N509*F509</f>
        <v>287.75</v>
      </c>
      <c r="P509" s="1"/>
    </row>
    <row r="510" spans="1:16" s="26" customFormat="1" ht="20.100000000000001" customHeight="1" outlineLevel="1">
      <c r="A510" s="24" t="s">
        <v>1074</v>
      </c>
      <c r="B510" s="8">
        <v>83446</v>
      </c>
      <c r="C510" s="8" t="s">
        <v>154</v>
      </c>
      <c r="D510" s="12" t="s">
        <v>336</v>
      </c>
      <c r="E510" s="8" t="s">
        <v>21</v>
      </c>
      <c r="F510" s="60">
        <v>1</v>
      </c>
      <c r="G510" s="373" t="s">
        <v>875</v>
      </c>
      <c r="H510" s="373"/>
      <c r="I510" s="373"/>
      <c r="J510" s="373"/>
      <c r="K510" s="80">
        <v>120.21</v>
      </c>
      <c r="L510" s="9">
        <f>1+INDICE!$H$11</f>
        <v>1.9681656798756928</v>
      </c>
      <c r="M510" s="206">
        <f>TRUNC(K510*L510,2)</f>
        <v>236.59</v>
      </c>
      <c r="N510" s="206">
        <f>TRUNC(M510+M510*$F$6,2)</f>
        <v>296.92</v>
      </c>
      <c r="O510" s="206">
        <f>N510*F510</f>
        <v>296.92</v>
      </c>
      <c r="P510" s="1"/>
    </row>
    <row r="511" spans="1:16" s="26" customFormat="1" ht="20.100000000000001" customHeight="1" outlineLevel="1">
      <c r="A511" s="47"/>
      <c r="B511" s="5"/>
      <c r="C511" s="5"/>
      <c r="D511" s="6" t="s">
        <v>61</v>
      </c>
      <c r="E511" s="7"/>
      <c r="F511" s="55"/>
      <c r="G511" s="406"/>
      <c r="H511" s="406"/>
      <c r="I511" s="406"/>
      <c r="J511" s="406"/>
      <c r="K511" s="80"/>
      <c r="L511" s="9"/>
      <c r="M511" s="9"/>
      <c r="N511" s="9"/>
      <c r="O511" s="35"/>
      <c r="P511" s="1"/>
    </row>
    <row r="512" spans="1:16" s="26" customFormat="1" ht="20.100000000000001" customHeight="1" outlineLevel="1">
      <c r="A512" s="24" t="s">
        <v>1075</v>
      </c>
      <c r="B512" s="8">
        <v>72309</v>
      </c>
      <c r="C512" s="8" t="s">
        <v>154</v>
      </c>
      <c r="D512" s="11" t="s">
        <v>337</v>
      </c>
      <c r="E512" s="8" t="s">
        <v>167</v>
      </c>
      <c r="F512" s="60">
        <v>12</v>
      </c>
      <c r="G512" s="373" t="s">
        <v>875</v>
      </c>
      <c r="H512" s="373"/>
      <c r="I512" s="373"/>
      <c r="J512" s="373"/>
      <c r="K512" s="80">
        <v>19.079999999999998</v>
      </c>
      <c r="L512" s="9">
        <f>1+INDICE!$H$11</f>
        <v>1.9681656798756928</v>
      </c>
      <c r="M512" s="206">
        <f t="shared" ref="M512:M518" si="69">TRUNC(K512*L512,2)</f>
        <v>37.549999999999997</v>
      </c>
      <c r="N512" s="206">
        <f t="shared" ref="N512:N518" si="70">TRUNC(M512+M512*$F$6,2)</f>
        <v>47.12</v>
      </c>
      <c r="O512" s="206">
        <f t="shared" ref="O512:O518" si="71">N512*F512</f>
        <v>565.43999999999994</v>
      </c>
      <c r="P512" s="1"/>
    </row>
    <row r="513" spans="1:16" s="26" customFormat="1" ht="20.100000000000001" customHeight="1" outlineLevel="1">
      <c r="A513" s="24" t="s">
        <v>1076</v>
      </c>
      <c r="B513" s="8" t="s">
        <v>681</v>
      </c>
      <c r="C513" s="8" t="s">
        <v>178</v>
      </c>
      <c r="D513" s="11" t="s">
        <v>266</v>
      </c>
      <c r="E513" s="8" t="s">
        <v>167</v>
      </c>
      <c r="F513" s="60">
        <v>59</v>
      </c>
      <c r="G513" s="373" t="s">
        <v>876</v>
      </c>
      <c r="H513" s="373"/>
      <c r="I513" s="373"/>
      <c r="J513" s="373"/>
      <c r="K513" s="80">
        <v>68.98</v>
      </c>
      <c r="L513" s="206">
        <f>1+INDICE!$H$18</f>
        <v>1.3281409575525551</v>
      </c>
      <c r="M513" s="206">
        <f t="shared" si="69"/>
        <v>91.61</v>
      </c>
      <c r="N513" s="206">
        <f t="shared" si="70"/>
        <v>114.97</v>
      </c>
      <c r="O513" s="206">
        <f t="shared" si="71"/>
        <v>6783.23</v>
      </c>
      <c r="P513" s="1"/>
    </row>
    <row r="514" spans="1:16" ht="20.100000000000001" customHeight="1" outlineLevel="1">
      <c r="A514" s="24" t="s">
        <v>1077</v>
      </c>
      <c r="B514" s="8" t="s">
        <v>5</v>
      </c>
      <c r="C514" s="8" t="s">
        <v>6</v>
      </c>
      <c r="D514" s="11" t="s">
        <v>267</v>
      </c>
      <c r="E514" s="8" t="s">
        <v>149</v>
      </c>
      <c r="F514" s="60">
        <v>2</v>
      </c>
      <c r="G514" s="373" t="s">
        <v>893</v>
      </c>
      <c r="H514" s="373"/>
      <c r="I514" s="373"/>
      <c r="J514" s="373"/>
      <c r="K514" s="80">
        <v>11.68</v>
      </c>
      <c r="L514" s="9">
        <f>1+INDICE!$H$32</f>
        <v>1.260486117699825</v>
      </c>
      <c r="M514" s="206">
        <f t="shared" si="69"/>
        <v>14.72</v>
      </c>
      <c r="N514" s="206">
        <f t="shared" si="70"/>
        <v>18.47</v>
      </c>
      <c r="O514" s="206">
        <f t="shared" si="71"/>
        <v>36.94</v>
      </c>
    </row>
    <row r="515" spans="1:16" ht="20.100000000000001" customHeight="1" outlineLevel="1">
      <c r="A515" s="24" t="s">
        <v>1078</v>
      </c>
      <c r="B515" s="8" t="s">
        <v>5</v>
      </c>
      <c r="C515" s="8" t="s">
        <v>6</v>
      </c>
      <c r="D515" s="11" t="s">
        <v>268</v>
      </c>
      <c r="E515" s="8" t="s">
        <v>149</v>
      </c>
      <c r="F515" s="60">
        <v>1</v>
      </c>
      <c r="G515" s="373" t="s">
        <v>893</v>
      </c>
      <c r="H515" s="373"/>
      <c r="I515" s="373"/>
      <c r="J515" s="373"/>
      <c r="K515" s="80">
        <v>26</v>
      </c>
      <c r="L515" s="9">
        <f>1+INDICE!$H$32</f>
        <v>1.260486117699825</v>
      </c>
      <c r="M515" s="206">
        <f t="shared" si="69"/>
        <v>32.770000000000003</v>
      </c>
      <c r="N515" s="206">
        <f t="shared" si="70"/>
        <v>41.12</v>
      </c>
      <c r="O515" s="206">
        <f t="shared" si="71"/>
        <v>41.12</v>
      </c>
    </row>
    <row r="516" spans="1:16" ht="20.100000000000001" customHeight="1" outlineLevel="1">
      <c r="A516" s="24" t="s">
        <v>1079</v>
      </c>
      <c r="B516" s="8" t="s">
        <v>5</v>
      </c>
      <c r="C516" s="8" t="s">
        <v>6</v>
      </c>
      <c r="D516" s="11" t="s">
        <v>269</v>
      </c>
      <c r="E516" s="8" t="s">
        <v>149</v>
      </c>
      <c r="F516" s="60">
        <v>1</v>
      </c>
      <c r="G516" s="373" t="s">
        <v>893</v>
      </c>
      <c r="H516" s="373"/>
      <c r="I516" s="373"/>
      <c r="J516" s="373"/>
      <c r="K516" s="80">
        <v>37</v>
      </c>
      <c r="L516" s="9">
        <f>1+INDICE!$H$32</f>
        <v>1.260486117699825</v>
      </c>
      <c r="M516" s="206">
        <f t="shared" si="69"/>
        <v>46.63</v>
      </c>
      <c r="N516" s="206">
        <f t="shared" si="70"/>
        <v>58.52</v>
      </c>
      <c r="O516" s="206">
        <f t="shared" si="71"/>
        <v>58.52</v>
      </c>
    </row>
    <row r="517" spans="1:16" ht="20.100000000000001" customHeight="1" outlineLevel="1">
      <c r="A517" s="24" t="s">
        <v>1080</v>
      </c>
      <c r="B517" s="8" t="s">
        <v>5</v>
      </c>
      <c r="C517" s="8" t="s">
        <v>6</v>
      </c>
      <c r="D517" s="11" t="s">
        <v>270</v>
      </c>
      <c r="E517" s="8" t="s">
        <v>149</v>
      </c>
      <c r="F517" s="60">
        <v>2</v>
      </c>
      <c r="G517" s="373" t="s">
        <v>893</v>
      </c>
      <c r="H517" s="373"/>
      <c r="I517" s="373"/>
      <c r="J517" s="373"/>
      <c r="K517" s="80">
        <v>87</v>
      </c>
      <c r="L517" s="9">
        <f>1+INDICE!$H$32</f>
        <v>1.260486117699825</v>
      </c>
      <c r="M517" s="206">
        <f t="shared" si="69"/>
        <v>109.66</v>
      </c>
      <c r="N517" s="206">
        <f t="shared" si="70"/>
        <v>137.62</v>
      </c>
      <c r="O517" s="206">
        <f t="shared" si="71"/>
        <v>275.24</v>
      </c>
    </row>
    <row r="518" spans="1:16" ht="20.100000000000001" customHeight="1" outlineLevel="1">
      <c r="A518" s="24" t="s">
        <v>1081</v>
      </c>
      <c r="B518" s="8" t="s">
        <v>5</v>
      </c>
      <c r="C518" s="8" t="s">
        <v>6</v>
      </c>
      <c r="D518" s="11" t="s">
        <v>271</v>
      </c>
      <c r="E518" s="8" t="s">
        <v>149</v>
      </c>
      <c r="F518" s="60">
        <v>1</v>
      </c>
      <c r="G518" s="373" t="s">
        <v>893</v>
      </c>
      <c r="H518" s="373"/>
      <c r="I518" s="373"/>
      <c r="J518" s="373"/>
      <c r="K518" s="80">
        <v>6</v>
      </c>
      <c r="L518" s="9">
        <f>1+INDICE!$H$32</f>
        <v>1.260486117699825</v>
      </c>
      <c r="M518" s="206">
        <f t="shared" si="69"/>
        <v>7.56</v>
      </c>
      <c r="N518" s="206">
        <f t="shared" si="70"/>
        <v>9.48</v>
      </c>
      <c r="O518" s="206">
        <f t="shared" si="71"/>
        <v>9.48</v>
      </c>
    </row>
    <row r="519" spans="1:16" s="26" customFormat="1" ht="20.100000000000001" customHeight="1" outlineLevel="1">
      <c r="A519" s="374" t="s">
        <v>484</v>
      </c>
      <c r="B519" s="374"/>
      <c r="C519" s="374"/>
      <c r="D519" s="374"/>
      <c r="E519" s="374"/>
      <c r="F519" s="374"/>
      <c r="G519" s="374"/>
      <c r="H519" s="374"/>
      <c r="I519" s="374"/>
      <c r="J519" s="374"/>
      <c r="K519" s="374"/>
      <c r="L519" s="9"/>
      <c r="M519" s="9"/>
      <c r="N519" s="9"/>
      <c r="O519" s="114">
        <f>SUM(O485:O518)</f>
        <v>29064.51</v>
      </c>
      <c r="P519" s="1"/>
    </row>
    <row r="520" spans="1:16" ht="20.100000000000001" customHeight="1">
      <c r="A520" s="376"/>
      <c r="B520" s="377"/>
      <c r="C520" s="377"/>
      <c r="D520" s="377"/>
      <c r="E520" s="377"/>
      <c r="F520" s="377"/>
      <c r="G520" s="377"/>
      <c r="H520" s="377"/>
      <c r="I520" s="377"/>
      <c r="J520" s="377"/>
      <c r="K520" s="377"/>
      <c r="L520" s="377"/>
      <c r="M520" s="377"/>
      <c r="N520" s="377"/>
      <c r="O520" s="378"/>
    </row>
    <row r="521" spans="1:16" ht="20.100000000000001" customHeight="1">
      <c r="A521" s="43">
        <v>22</v>
      </c>
      <c r="B521" s="43"/>
      <c r="C521" s="43"/>
      <c r="D521" s="42" t="s">
        <v>482</v>
      </c>
      <c r="E521" s="43"/>
      <c r="F521" s="66"/>
      <c r="G521" s="385"/>
      <c r="H521" s="385"/>
      <c r="I521" s="385"/>
      <c r="J521" s="385"/>
      <c r="K521" s="65"/>
      <c r="L521" s="65"/>
      <c r="M521" s="65"/>
      <c r="N521" s="65"/>
      <c r="O521" s="48">
        <f>O531</f>
        <v>5602.2384999999995</v>
      </c>
    </row>
    <row r="522" spans="1:16" ht="20.100000000000001" customHeight="1" outlineLevel="1" collapsed="1">
      <c r="A522" s="8" t="s">
        <v>362</v>
      </c>
      <c r="B522" s="8" t="s">
        <v>5</v>
      </c>
      <c r="C522" s="8"/>
      <c r="D522" s="12" t="s">
        <v>597</v>
      </c>
      <c r="E522" s="8" t="s">
        <v>149</v>
      </c>
      <c r="F522" s="60">
        <v>1</v>
      </c>
      <c r="G522" s="373" t="s">
        <v>893</v>
      </c>
      <c r="H522" s="373"/>
      <c r="I522" s="373"/>
      <c r="J522" s="373"/>
      <c r="K522" s="80">
        <v>226</v>
      </c>
      <c r="L522" s="9">
        <f>1+INDICE!$H$32</f>
        <v>1.260486117699825</v>
      </c>
      <c r="M522" s="206">
        <f t="shared" ref="M522:M530" si="72">TRUNC(K522*L522,2)</f>
        <v>284.86</v>
      </c>
      <c r="N522" s="206">
        <f t="shared" ref="N522:N530" si="73">TRUNC(M522+M522*$F$6,2)</f>
        <v>357.49</v>
      </c>
      <c r="O522" s="206">
        <f t="shared" ref="O522:O530" si="74">N522*F522</f>
        <v>357.49</v>
      </c>
    </row>
    <row r="523" spans="1:16" ht="20.100000000000001" customHeight="1" outlineLevel="1">
      <c r="A523" s="8" t="s">
        <v>363</v>
      </c>
      <c r="B523" s="8" t="s">
        <v>5</v>
      </c>
      <c r="C523" s="8"/>
      <c r="D523" s="12" t="s">
        <v>598</v>
      </c>
      <c r="E523" s="8" t="s">
        <v>149</v>
      </c>
      <c r="F523" s="60">
        <v>1</v>
      </c>
      <c r="G523" s="373" t="s">
        <v>893</v>
      </c>
      <c r="H523" s="373"/>
      <c r="I523" s="373"/>
      <c r="J523" s="373"/>
      <c r="K523" s="80">
        <v>1043</v>
      </c>
      <c r="L523" s="9">
        <f>1+INDICE!$H$32</f>
        <v>1.260486117699825</v>
      </c>
      <c r="M523" s="206">
        <f t="shared" si="72"/>
        <v>1314.68</v>
      </c>
      <c r="N523" s="206">
        <f t="shared" si="73"/>
        <v>1649.92</v>
      </c>
      <c r="O523" s="206">
        <f t="shared" si="74"/>
        <v>1649.92</v>
      </c>
    </row>
    <row r="524" spans="1:16" ht="20.100000000000001" customHeight="1" outlineLevel="1">
      <c r="A524" s="8" t="s">
        <v>365</v>
      </c>
      <c r="B524" s="8" t="s">
        <v>5</v>
      </c>
      <c r="C524" s="8"/>
      <c r="D524" s="12" t="s">
        <v>665</v>
      </c>
      <c r="E524" s="8" t="s">
        <v>666</v>
      </c>
      <c r="F524" s="60">
        <v>6</v>
      </c>
      <c r="G524" s="373" t="s">
        <v>893</v>
      </c>
      <c r="H524" s="373"/>
      <c r="I524" s="373"/>
      <c r="J524" s="373"/>
      <c r="K524" s="80">
        <v>62.17</v>
      </c>
      <c r="L524" s="9">
        <f>1+INDICE!$H$32</f>
        <v>1.260486117699825</v>
      </c>
      <c r="M524" s="206">
        <f t="shared" si="72"/>
        <v>78.36</v>
      </c>
      <c r="N524" s="206">
        <f t="shared" si="73"/>
        <v>98.34</v>
      </c>
      <c r="O524" s="206">
        <f t="shared" si="74"/>
        <v>590.04</v>
      </c>
    </row>
    <row r="525" spans="1:16" ht="20.100000000000001" customHeight="1" outlineLevel="1">
      <c r="A525" s="8" t="s">
        <v>389</v>
      </c>
      <c r="B525" s="8" t="s">
        <v>5</v>
      </c>
      <c r="C525" s="8"/>
      <c r="D525" s="12" t="s">
        <v>667</v>
      </c>
      <c r="E525" s="8" t="s">
        <v>149</v>
      </c>
      <c r="F525" s="60">
        <v>2</v>
      </c>
      <c r="G525" s="373" t="s">
        <v>893</v>
      </c>
      <c r="H525" s="373"/>
      <c r="I525" s="373"/>
      <c r="J525" s="373"/>
      <c r="K525" s="80">
        <v>62</v>
      </c>
      <c r="L525" s="9">
        <f>1+INDICE!$H$32</f>
        <v>1.260486117699825</v>
      </c>
      <c r="M525" s="206">
        <f t="shared" si="72"/>
        <v>78.150000000000006</v>
      </c>
      <c r="N525" s="206">
        <f t="shared" si="73"/>
        <v>98.07</v>
      </c>
      <c r="O525" s="206">
        <f t="shared" si="74"/>
        <v>196.14</v>
      </c>
    </row>
    <row r="526" spans="1:16" ht="20.100000000000001" customHeight="1" outlineLevel="1">
      <c r="A526" s="8" t="s">
        <v>390</v>
      </c>
      <c r="B526" s="8" t="s">
        <v>5</v>
      </c>
      <c r="C526" s="8"/>
      <c r="D526" s="12" t="s">
        <v>669</v>
      </c>
      <c r="E526" s="8" t="s">
        <v>149</v>
      </c>
      <c r="F526" s="60">
        <v>2.0499999999999998</v>
      </c>
      <c r="G526" s="373" t="s">
        <v>893</v>
      </c>
      <c r="H526" s="373"/>
      <c r="I526" s="373"/>
      <c r="J526" s="373"/>
      <c r="K526" s="80">
        <v>131</v>
      </c>
      <c r="L526" s="9">
        <f>1+INDICE!$H$32</f>
        <v>1.260486117699825</v>
      </c>
      <c r="M526" s="206">
        <f t="shared" si="72"/>
        <v>165.12</v>
      </c>
      <c r="N526" s="206">
        <f t="shared" si="73"/>
        <v>207.22</v>
      </c>
      <c r="O526" s="206">
        <f t="shared" si="74"/>
        <v>424.80099999999999</v>
      </c>
    </row>
    <row r="527" spans="1:16" ht="20.100000000000001" customHeight="1" outlineLevel="1">
      <c r="A527" s="8" t="s">
        <v>589</v>
      </c>
      <c r="B527" s="8" t="s">
        <v>5</v>
      </c>
      <c r="C527" s="8"/>
      <c r="D527" s="12" t="s">
        <v>668</v>
      </c>
      <c r="E527" s="8" t="s">
        <v>167</v>
      </c>
      <c r="F527" s="60">
        <v>2.75</v>
      </c>
      <c r="G527" s="373" t="s">
        <v>893</v>
      </c>
      <c r="H527" s="373"/>
      <c r="I527" s="373"/>
      <c r="J527" s="373"/>
      <c r="K527" s="80">
        <v>200</v>
      </c>
      <c r="L527" s="9">
        <f>1+INDICE!$H$32</f>
        <v>1.260486117699825</v>
      </c>
      <c r="M527" s="206">
        <f t="shared" si="72"/>
        <v>252.09</v>
      </c>
      <c r="N527" s="206">
        <f t="shared" si="73"/>
        <v>316.37</v>
      </c>
      <c r="O527" s="206">
        <f t="shared" si="74"/>
        <v>870.01750000000004</v>
      </c>
    </row>
    <row r="528" spans="1:16" ht="20.100000000000001" customHeight="1" outlineLevel="1">
      <c r="A528" s="8" t="s">
        <v>590</v>
      </c>
      <c r="B528" s="8" t="s">
        <v>5</v>
      </c>
      <c r="C528" s="8"/>
      <c r="D528" s="12" t="s">
        <v>670</v>
      </c>
      <c r="E528" s="8" t="s">
        <v>167</v>
      </c>
      <c r="F528" s="60">
        <v>2</v>
      </c>
      <c r="G528" s="373" t="s">
        <v>893</v>
      </c>
      <c r="H528" s="373"/>
      <c r="I528" s="373"/>
      <c r="J528" s="373"/>
      <c r="K528" s="80">
        <v>245</v>
      </c>
      <c r="L528" s="9">
        <f>1+INDICE!$H$32</f>
        <v>1.260486117699825</v>
      </c>
      <c r="M528" s="206">
        <f t="shared" si="72"/>
        <v>308.81</v>
      </c>
      <c r="N528" s="206">
        <f t="shared" si="73"/>
        <v>387.55</v>
      </c>
      <c r="O528" s="206">
        <f t="shared" si="74"/>
        <v>775.1</v>
      </c>
    </row>
    <row r="529" spans="1:16" ht="20.100000000000001" customHeight="1" outlineLevel="1">
      <c r="A529" s="8" t="s">
        <v>591</v>
      </c>
      <c r="B529" s="8" t="s">
        <v>5</v>
      </c>
      <c r="C529" s="8"/>
      <c r="D529" s="12" t="s">
        <v>671</v>
      </c>
      <c r="E529" s="8" t="s">
        <v>149</v>
      </c>
      <c r="F529" s="60">
        <v>1</v>
      </c>
      <c r="G529" s="373" t="s">
        <v>893</v>
      </c>
      <c r="H529" s="373"/>
      <c r="I529" s="373"/>
      <c r="J529" s="373"/>
      <c r="K529" s="80">
        <v>67</v>
      </c>
      <c r="L529" s="9">
        <f>1+INDICE!$H$32</f>
        <v>1.260486117699825</v>
      </c>
      <c r="M529" s="206">
        <f t="shared" si="72"/>
        <v>84.45</v>
      </c>
      <c r="N529" s="206">
        <f t="shared" si="73"/>
        <v>105.98</v>
      </c>
      <c r="O529" s="206">
        <f t="shared" si="74"/>
        <v>105.98</v>
      </c>
    </row>
    <row r="530" spans="1:16" ht="20.100000000000001" customHeight="1" outlineLevel="1">
      <c r="A530" s="8" t="s">
        <v>592</v>
      </c>
      <c r="B530" s="8" t="s">
        <v>5</v>
      </c>
      <c r="C530" s="5"/>
      <c r="D530" s="7" t="s">
        <v>599</v>
      </c>
      <c r="E530" s="8" t="s">
        <v>149</v>
      </c>
      <c r="F530" s="55">
        <v>1</v>
      </c>
      <c r="G530" s="373" t="s">
        <v>893</v>
      </c>
      <c r="H530" s="373"/>
      <c r="I530" s="373"/>
      <c r="J530" s="373"/>
      <c r="K530" s="80">
        <v>400</v>
      </c>
      <c r="L530" s="9">
        <f>1+INDICE!$H$32</f>
        <v>1.260486117699825</v>
      </c>
      <c r="M530" s="206">
        <f t="shared" si="72"/>
        <v>504.19</v>
      </c>
      <c r="N530" s="206">
        <f t="shared" si="73"/>
        <v>632.75</v>
      </c>
      <c r="O530" s="206">
        <f t="shared" si="74"/>
        <v>632.75</v>
      </c>
    </row>
    <row r="531" spans="1:16" ht="20.100000000000001" customHeight="1" outlineLevel="1">
      <c r="A531" s="374" t="s">
        <v>484</v>
      </c>
      <c r="B531" s="374"/>
      <c r="C531" s="374"/>
      <c r="D531" s="374"/>
      <c r="E531" s="374"/>
      <c r="F531" s="374"/>
      <c r="G531" s="374"/>
      <c r="H531" s="374"/>
      <c r="I531" s="374"/>
      <c r="J531" s="374"/>
      <c r="K531" s="374"/>
      <c r="L531" s="9"/>
      <c r="M531" s="9"/>
      <c r="N531" s="9"/>
      <c r="O531" s="114">
        <f>SUM(O522:O530)</f>
        <v>5602.2384999999995</v>
      </c>
    </row>
    <row r="532" spans="1:16" ht="20.100000000000001" customHeight="1">
      <c r="A532" s="376"/>
      <c r="B532" s="377"/>
      <c r="C532" s="377"/>
      <c r="D532" s="377"/>
      <c r="E532" s="377"/>
      <c r="F532" s="377"/>
      <c r="G532" s="377"/>
      <c r="H532" s="377"/>
      <c r="I532" s="377"/>
      <c r="J532" s="377"/>
      <c r="K532" s="377"/>
      <c r="L532" s="377"/>
      <c r="M532" s="377"/>
      <c r="N532" s="377"/>
      <c r="O532" s="378"/>
    </row>
    <row r="533" spans="1:16" ht="20.100000000000001" customHeight="1" collapsed="1">
      <c r="A533" s="44">
        <v>23</v>
      </c>
      <c r="B533" s="44"/>
      <c r="C533" s="44"/>
      <c r="D533" s="18" t="s">
        <v>49</v>
      </c>
      <c r="E533" s="18"/>
      <c r="F533" s="57"/>
      <c r="G533" s="372"/>
      <c r="H533" s="372"/>
      <c r="I533" s="372"/>
      <c r="J533" s="372"/>
      <c r="K533" s="57"/>
      <c r="L533" s="57"/>
      <c r="M533" s="57"/>
      <c r="N533" s="57"/>
      <c r="O533" s="19">
        <f>O546</f>
        <v>102579.28</v>
      </c>
    </row>
    <row r="534" spans="1:16" s="26" customFormat="1" ht="20.100000000000001" customHeight="1" outlineLevel="1">
      <c r="A534" s="8" t="s">
        <v>367</v>
      </c>
      <c r="B534" s="8">
        <v>68070</v>
      </c>
      <c r="C534" s="8" t="s">
        <v>154</v>
      </c>
      <c r="D534" s="11" t="s">
        <v>132</v>
      </c>
      <c r="E534" s="24" t="s">
        <v>167</v>
      </c>
      <c r="F534" s="64">
        <v>3</v>
      </c>
      <c r="G534" s="373" t="s">
        <v>875</v>
      </c>
      <c r="H534" s="373"/>
      <c r="I534" s="373"/>
      <c r="J534" s="373"/>
      <c r="K534" s="80">
        <v>42.43</v>
      </c>
      <c r="L534" s="9">
        <f>1+INDICE!$H$11</f>
        <v>1.9681656798756928</v>
      </c>
      <c r="M534" s="206">
        <f t="shared" ref="M534:M545" si="75">TRUNC(K534*L534,2)</f>
        <v>83.5</v>
      </c>
      <c r="N534" s="206">
        <f t="shared" ref="N534:N545" si="76">TRUNC(M534+M534*$F$6,2)</f>
        <v>104.79</v>
      </c>
      <c r="O534" s="206">
        <f t="shared" ref="O534:O545" si="77">N534*F534</f>
        <v>314.37</v>
      </c>
      <c r="P534" s="1"/>
    </row>
    <row r="535" spans="1:16" ht="20.100000000000001" customHeight="1" outlineLevel="1">
      <c r="A535" s="8" t="s">
        <v>593</v>
      </c>
      <c r="B535" s="8" t="s">
        <v>5</v>
      </c>
      <c r="C535" s="61"/>
      <c r="D535" s="7" t="s">
        <v>304</v>
      </c>
      <c r="E535" s="86" t="s">
        <v>167</v>
      </c>
      <c r="F535" s="55">
        <v>90</v>
      </c>
      <c r="G535" s="373" t="s">
        <v>893</v>
      </c>
      <c r="H535" s="373"/>
      <c r="I535" s="373"/>
      <c r="J535" s="373"/>
      <c r="K535" s="80">
        <v>90</v>
      </c>
      <c r="L535" s="9">
        <f>1+INDICE!$H$32</f>
        <v>1.260486117699825</v>
      </c>
      <c r="M535" s="206">
        <f t="shared" si="75"/>
        <v>113.44</v>
      </c>
      <c r="N535" s="206">
        <f t="shared" si="76"/>
        <v>142.36000000000001</v>
      </c>
      <c r="O535" s="206">
        <f t="shared" si="77"/>
        <v>12812.400000000001</v>
      </c>
    </row>
    <row r="536" spans="1:16" ht="20.100000000000001" customHeight="1" outlineLevel="1">
      <c r="A536" s="8" t="s">
        <v>594</v>
      </c>
      <c r="B536" s="8" t="s">
        <v>5</v>
      </c>
      <c r="C536" s="61"/>
      <c r="D536" s="7" t="s">
        <v>286</v>
      </c>
      <c r="E536" s="8" t="s">
        <v>149</v>
      </c>
      <c r="F536" s="55">
        <v>26</v>
      </c>
      <c r="G536" s="373" t="s">
        <v>893</v>
      </c>
      <c r="H536" s="373"/>
      <c r="I536" s="373"/>
      <c r="J536" s="373"/>
      <c r="K536" s="80">
        <v>6.5</v>
      </c>
      <c r="L536" s="9">
        <f>1+INDICE!$H$32</f>
        <v>1.260486117699825</v>
      </c>
      <c r="M536" s="206">
        <f t="shared" si="75"/>
        <v>8.19</v>
      </c>
      <c r="N536" s="206">
        <f t="shared" si="76"/>
        <v>10.27</v>
      </c>
      <c r="O536" s="206">
        <f t="shared" si="77"/>
        <v>267.02</v>
      </c>
    </row>
    <row r="537" spans="1:16" ht="20.100000000000001" customHeight="1" outlineLevel="1">
      <c r="A537" s="8" t="s">
        <v>725</v>
      </c>
      <c r="B537" s="8" t="s">
        <v>5</v>
      </c>
      <c r="C537" s="61"/>
      <c r="D537" s="7" t="s">
        <v>134</v>
      </c>
      <c r="E537" s="8" t="s">
        <v>149</v>
      </c>
      <c r="F537" s="55">
        <v>5</v>
      </c>
      <c r="G537" s="373" t="s">
        <v>893</v>
      </c>
      <c r="H537" s="373"/>
      <c r="I537" s="373"/>
      <c r="J537" s="373"/>
      <c r="K537" s="80">
        <v>6</v>
      </c>
      <c r="L537" s="9">
        <f>1+INDICE!$H$32</f>
        <v>1.260486117699825</v>
      </c>
      <c r="M537" s="206">
        <f t="shared" si="75"/>
        <v>7.56</v>
      </c>
      <c r="N537" s="206">
        <f t="shared" si="76"/>
        <v>9.48</v>
      </c>
      <c r="O537" s="206">
        <f t="shared" si="77"/>
        <v>47.400000000000006</v>
      </c>
    </row>
    <row r="538" spans="1:16" ht="20.100000000000001" customHeight="1" outlineLevel="1">
      <c r="A538" s="8" t="s">
        <v>726</v>
      </c>
      <c r="B538" s="8" t="s">
        <v>5</v>
      </c>
      <c r="C538" s="61"/>
      <c r="D538" s="7" t="s">
        <v>135</v>
      </c>
      <c r="E538" s="8" t="s">
        <v>149</v>
      </c>
      <c r="F538" s="55">
        <v>1</v>
      </c>
      <c r="G538" s="373" t="s">
        <v>893</v>
      </c>
      <c r="H538" s="373"/>
      <c r="I538" s="373"/>
      <c r="J538" s="373"/>
      <c r="K538" s="80">
        <v>10</v>
      </c>
      <c r="L538" s="9">
        <f>1+INDICE!$H$32</f>
        <v>1.260486117699825</v>
      </c>
      <c r="M538" s="206">
        <f t="shared" si="75"/>
        <v>12.6</v>
      </c>
      <c r="N538" s="206">
        <f t="shared" si="76"/>
        <v>15.81</v>
      </c>
      <c r="O538" s="206">
        <f t="shared" si="77"/>
        <v>15.81</v>
      </c>
    </row>
    <row r="539" spans="1:16" ht="30" customHeight="1" outlineLevel="1">
      <c r="A539" s="8" t="s">
        <v>595</v>
      </c>
      <c r="B539" s="8" t="s">
        <v>5</v>
      </c>
      <c r="C539" s="61"/>
      <c r="D539" s="11" t="s">
        <v>287</v>
      </c>
      <c r="E539" s="8" t="s">
        <v>149</v>
      </c>
      <c r="F539" s="55">
        <v>1</v>
      </c>
      <c r="G539" s="373" t="s">
        <v>893</v>
      </c>
      <c r="H539" s="373"/>
      <c r="I539" s="373"/>
      <c r="J539" s="373"/>
      <c r="K539" s="80">
        <v>499</v>
      </c>
      <c r="L539" s="9">
        <f>1+INDICE!$H$32</f>
        <v>1.260486117699825</v>
      </c>
      <c r="M539" s="206">
        <f t="shared" si="75"/>
        <v>628.98</v>
      </c>
      <c r="N539" s="206">
        <f t="shared" si="76"/>
        <v>789.36</v>
      </c>
      <c r="O539" s="206">
        <f t="shared" si="77"/>
        <v>789.36</v>
      </c>
    </row>
    <row r="540" spans="1:16" s="26" customFormat="1" ht="20.100000000000001" customHeight="1" outlineLevel="1">
      <c r="A540" s="8" t="s">
        <v>596</v>
      </c>
      <c r="B540" s="24">
        <v>68069</v>
      </c>
      <c r="C540" s="24" t="s">
        <v>154</v>
      </c>
      <c r="D540" s="25" t="s">
        <v>136</v>
      </c>
      <c r="E540" s="24" t="s">
        <v>149</v>
      </c>
      <c r="F540" s="64">
        <v>13</v>
      </c>
      <c r="G540" s="373" t="s">
        <v>875</v>
      </c>
      <c r="H540" s="373"/>
      <c r="I540" s="373"/>
      <c r="J540" s="373"/>
      <c r="K540" s="80">
        <v>38.21</v>
      </c>
      <c r="L540" s="9">
        <f>1+INDICE!$H$11</f>
        <v>1.9681656798756928</v>
      </c>
      <c r="M540" s="206">
        <f t="shared" si="75"/>
        <v>75.2</v>
      </c>
      <c r="N540" s="206">
        <f t="shared" si="76"/>
        <v>94.37</v>
      </c>
      <c r="O540" s="206">
        <f t="shared" si="77"/>
        <v>1226.81</v>
      </c>
      <c r="P540" s="1"/>
    </row>
    <row r="541" spans="1:16" s="26" customFormat="1" ht="20.100000000000001" customHeight="1" outlineLevel="1">
      <c r="A541" s="8" t="s">
        <v>852</v>
      </c>
      <c r="B541" s="24">
        <v>72927</v>
      </c>
      <c r="C541" s="24" t="s">
        <v>154</v>
      </c>
      <c r="D541" s="25" t="s">
        <v>288</v>
      </c>
      <c r="E541" s="29" t="s">
        <v>167</v>
      </c>
      <c r="F541" s="64">
        <v>20</v>
      </c>
      <c r="G541" s="373" t="s">
        <v>875</v>
      </c>
      <c r="H541" s="373"/>
      <c r="I541" s="373"/>
      <c r="J541" s="373"/>
      <c r="K541" s="80">
        <v>26.03</v>
      </c>
      <c r="L541" s="9">
        <f>1+INDICE!$H$11</f>
        <v>1.9681656798756928</v>
      </c>
      <c r="M541" s="206">
        <f t="shared" si="75"/>
        <v>51.23</v>
      </c>
      <c r="N541" s="206">
        <f t="shared" si="76"/>
        <v>64.290000000000006</v>
      </c>
      <c r="O541" s="206">
        <f t="shared" si="77"/>
        <v>1285.8000000000002</v>
      </c>
      <c r="P541" s="1"/>
    </row>
    <row r="542" spans="1:16" s="26" customFormat="1" ht="20.100000000000001" customHeight="1" outlineLevel="1">
      <c r="A542" s="8" t="s">
        <v>1082</v>
      </c>
      <c r="B542" s="24">
        <v>72929</v>
      </c>
      <c r="C542" s="24" t="s">
        <v>154</v>
      </c>
      <c r="D542" s="25" t="s">
        <v>133</v>
      </c>
      <c r="E542" s="29" t="s">
        <v>167</v>
      </c>
      <c r="F542" s="64">
        <v>500</v>
      </c>
      <c r="G542" s="373" t="s">
        <v>875</v>
      </c>
      <c r="H542" s="373"/>
      <c r="I542" s="373"/>
      <c r="J542" s="373"/>
      <c r="K542" s="80">
        <v>35.31</v>
      </c>
      <c r="L542" s="9">
        <f>1+INDICE!$H$11</f>
        <v>1.9681656798756928</v>
      </c>
      <c r="M542" s="206">
        <f t="shared" si="75"/>
        <v>69.489999999999995</v>
      </c>
      <c r="N542" s="206">
        <f t="shared" si="76"/>
        <v>87.2</v>
      </c>
      <c r="O542" s="206">
        <f t="shared" si="77"/>
        <v>43600</v>
      </c>
      <c r="P542" s="1"/>
    </row>
    <row r="543" spans="1:16" s="26" customFormat="1" ht="20.100000000000001" customHeight="1" outlineLevel="1">
      <c r="A543" s="8" t="s">
        <v>859</v>
      </c>
      <c r="B543" s="24">
        <v>72930</v>
      </c>
      <c r="C543" s="24" t="s">
        <v>154</v>
      </c>
      <c r="D543" s="25" t="s">
        <v>137</v>
      </c>
      <c r="E543" s="29" t="s">
        <v>167</v>
      </c>
      <c r="F543" s="64">
        <v>380</v>
      </c>
      <c r="G543" s="373" t="s">
        <v>875</v>
      </c>
      <c r="H543" s="373"/>
      <c r="I543" s="373"/>
      <c r="J543" s="373"/>
      <c r="K543" s="80">
        <v>42.29</v>
      </c>
      <c r="L543" s="9">
        <f>1+INDICE!$H$11</f>
        <v>1.9681656798756928</v>
      </c>
      <c r="M543" s="206">
        <f t="shared" si="75"/>
        <v>83.23</v>
      </c>
      <c r="N543" s="206">
        <f t="shared" si="76"/>
        <v>104.45</v>
      </c>
      <c r="O543" s="206">
        <f t="shared" si="77"/>
        <v>39691</v>
      </c>
      <c r="P543" s="1"/>
    </row>
    <row r="544" spans="1:16" s="26" customFormat="1" ht="30" customHeight="1" outlineLevel="1">
      <c r="A544" s="8" t="s">
        <v>860</v>
      </c>
      <c r="B544" s="24">
        <v>83370</v>
      </c>
      <c r="C544" s="24" t="s">
        <v>154</v>
      </c>
      <c r="D544" s="34" t="s">
        <v>51</v>
      </c>
      <c r="E544" s="24" t="s">
        <v>149</v>
      </c>
      <c r="F544" s="55">
        <v>4</v>
      </c>
      <c r="G544" s="373" t="s">
        <v>875</v>
      </c>
      <c r="H544" s="373"/>
      <c r="I544" s="373"/>
      <c r="J544" s="373"/>
      <c r="K544" s="80">
        <v>189.47</v>
      </c>
      <c r="L544" s="9">
        <f>1+INDICE!$H$11</f>
        <v>1.9681656798756928</v>
      </c>
      <c r="M544" s="206">
        <f t="shared" si="75"/>
        <v>372.9</v>
      </c>
      <c r="N544" s="206">
        <f t="shared" si="76"/>
        <v>467.98</v>
      </c>
      <c r="O544" s="206">
        <f t="shared" si="77"/>
        <v>1871.92</v>
      </c>
      <c r="P544" s="1"/>
    </row>
    <row r="545" spans="1:16" s="26" customFormat="1" ht="20.100000000000001" customHeight="1" outlineLevel="1">
      <c r="A545" s="8" t="s">
        <v>861</v>
      </c>
      <c r="B545" s="24">
        <v>72263</v>
      </c>
      <c r="C545" s="24" t="s">
        <v>154</v>
      </c>
      <c r="D545" s="25" t="s">
        <v>138</v>
      </c>
      <c r="E545" s="24" t="s">
        <v>149</v>
      </c>
      <c r="F545" s="64">
        <v>17</v>
      </c>
      <c r="G545" s="373" t="s">
        <v>875</v>
      </c>
      <c r="H545" s="373"/>
      <c r="I545" s="373"/>
      <c r="J545" s="373"/>
      <c r="K545" s="80">
        <v>15.66</v>
      </c>
      <c r="L545" s="9">
        <f>1+INDICE!$H$11</f>
        <v>1.9681656798756928</v>
      </c>
      <c r="M545" s="206">
        <f t="shared" si="75"/>
        <v>30.82</v>
      </c>
      <c r="N545" s="206">
        <f t="shared" si="76"/>
        <v>38.67</v>
      </c>
      <c r="O545" s="206">
        <f t="shared" si="77"/>
        <v>657.39</v>
      </c>
      <c r="P545" s="1"/>
    </row>
    <row r="546" spans="1:16" ht="20.100000000000001" customHeight="1" outlineLevel="1">
      <c r="A546" s="374" t="s">
        <v>489</v>
      </c>
      <c r="B546" s="374"/>
      <c r="C546" s="374"/>
      <c r="D546" s="374"/>
      <c r="E546" s="374"/>
      <c r="F546" s="374"/>
      <c r="G546" s="374"/>
      <c r="H546" s="374"/>
      <c r="I546" s="374"/>
      <c r="J546" s="374"/>
      <c r="K546" s="374"/>
      <c r="L546" s="9"/>
      <c r="M546" s="9"/>
      <c r="N546" s="9"/>
      <c r="O546" s="114">
        <f>SUM(O534:O545)</f>
        <v>102579.28</v>
      </c>
    </row>
    <row r="547" spans="1:16" ht="20.100000000000001" customHeight="1">
      <c r="A547" s="376"/>
      <c r="B547" s="377"/>
      <c r="C547" s="377"/>
      <c r="D547" s="377"/>
      <c r="E547" s="377"/>
      <c r="F547" s="377"/>
      <c r="G547" s="377"/>
      <c r="H547" s="377"/>
      <c r="I547" s="377"/>
      <c r="J547" s="377"/>
      <c r="K547" s="377"/>
      <c r="L547" s="377"/>
      <c r="M547" s="377"/>
      <c r="N547" s="377"/>
      <c r="O547" s="378"/>
    </row>
    <row r="548" spans="1:16" ht="20.100000000000001" customHeight="1">
      <c r="A548" s="44">
        <v>24</v>
      </c>
      <c r="B548" s="44"/>
      <c r="C548" s="44"/>
      <c r="D548" s="18" t="s">
        <v>479</v>
      </c>
      <c r="E548" s="18"/>
      <c r="F548" s="57"/>
      <c r="G548" s="372"/>
      <c r="H548" s="372"/>
      <c r="I548" s="372"/>
      <c r="J548" s="372"/>
      <c r="K548" s="57"/>
      <c r="L548" s="57"/>
      <c r="M548" s="57"/>
      <c r="N548" s="57"/>
      <c r="O548" s="19">
        <f>O566</f>
        <v>88689.691299999991</v>
      </c>
    </row>
    <row r="549" spans="1:16" ht="30" customHeight="1" outlineLevel="1">
      <c r="A549" s="10" t="s">
        <v>368</v>
      </c>
      <c r="B549" s="61" t="s">
        <v>686</v>
      </c>
      <c r="C549" s="61" t="s">
        <v>178</v>
      </c>
      <c r="D549" s="11" t="s">
        <v>724</v>
      </c>
      <c r="E549" s="8" t="s">
        <v>149</v>
      </c>
      <c r="F549" s="63">
        <v>1</v>
      </c>
      <c r="G549" s="373" t="s">
        <v>876</v>
      </c>
      <c r="H549" s="373"/>
      <c r="I549" s="373"/>
      <c r="J549" s="373"/>
      <c r="K549" s="80">
        <v>3759.59</v>
      </c>
      <c r="L549" s="206">
        <f>1+INDICE!$H$18</f>
        <v>1.3281409575525551</v>
      </c>
      <c r="M549" s="206">
        <f t="shared" ref="M549:M555" si="78">TRUNC(K549*L549,2)</f>
        <v>4993.26</v>
      </c>
      <c r="N549" s="206">
        <f t="shared" ref="N549:N555" si="79">TRUNC(M549+M549*$F$6,2)</f>
        <v>6266.54</v>
      </c>
      <c r="O549" s="206">
        <f t="shared" ref="O549:O555" si="80">N549*F549</f>
        <v>6266.54</v>
      </c>
    </row>
    <row r="550" spans="1:16" ht="20.100000000000001" customHeight="1" outlineLevel="1">
      <c r="A550" s="10" t="s">
        <v>1083</v>
      </c>
      <c r="B550" s="8" t="s">
        <v>830</v>
      </c>
      <c r="C550" s="8" t="s">
        <v>178</v>
      </c>
      <c r="D550" s="12" t="s">
        <v>129</v>
      </c>
      <c r="E550" s="8" t="s">
        <v>155</v>
      </c>
      <c r="F550" s="60">
        <v>49.69</v>
      </c>
      <c r="G550" s="373" t="s">
        <v>876</v>
      </c>
      <c r="H550" s="373"/>
      <c r="I550" s="373"/>
      <c r="J550" s="373"/>
      <c r="K550" s="80">
        <v>312.39</v>
      </c>
      <c r="L550" s="206">
        <f>1+INDICE!$H$18</f>
        <v>1.3281409575525551</v>
      </c>
      <c r="M550" s="206">
        <f t="shared" si="78"/>
        <v>414.89</v>
      </c>
      <c r="N550" s="206">
        <f t="shared" si="79"/>
        <v>520.67999999999995</v>
      </c>
      <c r="O550" s="206">
        <f t="shared" si="80"/>
        <v>25872.589199999995</v>
      </c>
    </row>
    <row r="551" spans="1:16" ht="27.75" customHeight="1" outlineLevel="1">
      <c r="A551" s="10" t="s">
        <v>1084</v>
      </c>
      <c r="B551" s="8" t="s">
        <v>830</v>
      </c>
      <c r="C551" s="8" t="s">
        <v>178</v>
      </c>
      <c r="D551" s="11" t="s">
        <v>644</v>
      </c>
      <c r="E551" s="8" t="s">
        <v>155</v>
      </c>
      <c r="F551" s="60">
        <v>23.97</v>
      </c>
      <c r="G551" s="373" t="s">
        <v>876</v>
      </c>
      <c r="H551" s="373"/>
      <c r="I551" s="373"/>
      <c r="J551" s="373"/>
      <c r="K551" s="80">
        <v>312.39</v>
      </c>
      <c r="L551" s="206">
        <f>1+INDICE!$H$18</f>
        <v>1.3281409575525551</v>
      </c>
      <c r="M551" s="206">
        <f t="shared" si="78"/>
        <v>414.89</v>
      </c>
      <c r="N551" s="206">
        <f t="shared" si="79"/>
        <v>520.67999999999995</v>
      </c>
      <c r="O551" s="206">
        <f t="shared" si="80"/>
        <v>12480.699599999998</v>
      </c>
    </row>
    <row r="552" spans="1:16" ht="20.100000000000001" customHeight="1" outlineLevel="1">
      <c r="A552" s="10" t="s">
        <v>1085</v>
      </c>
      <c r="B552" s="8" t="s">
        <v>645</v>
      </c>
      <c r="C552" s="8" t="s">
        <v>178</v>
      </c>
      <c r="D552" s="62" t="s">
        <v>646</v>
      </c>
      <c r="E552" s="61" t="s">
        <v>155</v>
      </c>
      <c r="F552" s="59">
        <v>65.05</v>
      </c>
      <c r="G552" s="373" t="s">
        <v>876</v>
      </c>
      <c r="H552" s="373"/>
      <c r="I552" s="373"/>
      <c r="J552" s="373"/>
      <c r="K552" s="80">
        <v>144.91999999999999</v>
      </c>
      <c r="L552" s="206">
        <f>1+INDICE!$H$18</f>
        <v>1.3281409575525551</v>
      </c>
      <c r="M552" s="206">
        <f t="shared" si="78"/>
        <v>192.47</v>
      </c>
      <c r="N552" s="206">
        <f t="shared" si="79"/>
        <v>241.54</v>
      </c>
      <c r="O552" s="206">
        <f t="shared" si="80"/>
        <v>15712.177</v>
      </c>
    </row>
    <row r="553" spans="1:16" ht="20.100000000000001" customHeight="1" outlineLevel="1">
      <c r="A553" s="10" t="s">
        <v>1086</v>
      </c>
      <c r="B553" s="61" t="s">
        <v>832</v>
      </c>
      <c r="C553" s="61" t="s">
        <v>178</v>
      </c>
      <c r="D553" s="62" t="s">
        <v>360</v>
      </c>
      <c r="E553" s="61" t="s">
        <v>167</v>
      </c>
      <c r="F553" s="60">
        <v>0</v>
      </c>
      <c r="G553" s="373" t="s">
        <v>876</v>
      </c>
      <c r="H553" s="373"/>
      <c r="I553" s="373"/>
      <c r="J553" s="373"/>
      <c r="K553" s="80">
        <v>183.63</v>
      </c>
      <c r="L553" s="206">
        <f>1+INDICE!$H$18</f>
        <v>1.3281409575525551</v>
      </c>
      <c r="M553" s="206">
        <f t="shared" si="78"/>
        <v>243.88</v>
      </c>
      <c r="N553" s="206">
        <f t="shared" si="79"/>
        <v>306.06</v>
      </c>
      <c r="O553" s="206">
        <f t="shared" si="80"/>
        <v>0</v>
      </c>
      <c r="P553" s="93"/>
    </row>
    <row r="554" spans="1:16" ht="20.100000000000001" customHeight="1" outlineLevel="1">
      <c r="A554" s="10" t="s">
        <v>1087</v>
      </c>
      <c r="B554" s="61" t="s">
        <v>832</v>
      </c>
      <c r="C554" s="61" t="s">
        <v>178</v>
      </c>
      <c r="D554" s="62" t="s">
        <v>361</v>
      </c>
      <c r="E554" s="61" t="s">
        <v>167</v>
      </c>
      <c r="F554" s="60">
        <v>4.5199999999999996</v>
      </c>
      <c r="G554" s="373" t="s">
        <v>876</v>
      </c>
      <c r="H554" s="373"/>
      <c r="I554" s="373"/>
      <c r="J554" s="373"/>
      <c r="K554" s="80">
        <v>183.63</v>
      </c>
      <c r="L554" s="206">
        <f>1+INDICE!$H$18</f>
        <v>1.3281409575525551</v>
      </c>
      <c r="M554" s="206">
        <f t="shared" si="78"/>
        <v>243.88</v>
      </c>
      <c r="N554" s="206">
        <f t="shared" si="79"/>
        <v>306.06</v>
      </c>
      <c r="O554" s="206">
        <f t="shared" si="80"/>
        <v>1383.3911999999998</v>
      </c>
      <c r="P554" s="93"/>
    </row>
    <row r="555" spans="1:16" ht="20.100000000000001" customHeight="1" outlineLevel="1">
      <c r="A555" s="10" t="s">
        <v>1088</v>
      </c>
      <c r="B555" s="10" t="s">
        <v>679</v>
      </c>
      <c r="C555" s="10" t="s">
        <v>178</v>
      </c>
      <c r="D555" s="11" t="s">
        <v>361</v>
      </c>
      <c r="E555" s="10" t="s">
        <v>167</v>
      </c>
      <c r="F555" s="56">
        <v>114.6</v>
      </c>
      <c r="G555" s="373" t="s">
        <v>876</v>
      </c>
      <c r="H555" s="373"/>
      <c r="I555" s="373"/>
      <c r="J555" s="373"/>
      <c r="K555" s="80">
        <v>86.86</v>
      </c>
      <c r="L555" s="206">
        <f>1+INDICE!$H$18</f>
        <v>1.3281409575525551</v>
      </c>
      <c r="M555" s="206">
        <f t="shared" si="78"/>
        <v>115.36</v>
      </c>
      <c r="N555" s="206">
        <f t="shared" si="79"/>
        <v>144.77000000000001</v>
      </c>
      <c r="O555" s="206">
        <f t="shared" si="80"/>
        <v>16590.642</v>
      </c>
    </row>
    <row r="556" spans="1:16" ht="20.100000000000001" customHeight="1" outlineLevel="1">
      <c r="A556" s="5"/>
      <c r="B556" s="5"/>
      <c r="C556" s="5"/>
      <c r="D556" s="6" t="s">
        <v>833</v>
      </c>
      <c r="E556" s="6"/>
      <c r="F556" s="96"/>
      <c r="G556" s="383"/>
      <c r="H556" s="383"/>
      <c r="I556" s="383"/>
      <c r="J556" s="383"/>
      <c r="K556" s="80"/>
      <c r="L556" s="9"/>
      <c r="M556" s="9"/>
      <c r="N556" s="9"/>
      <c r="O556" s="35"/>
    </row>
    <row r="557" spans="1:16" ht="20.100000000000001" customHeight="1" outlineLevel="1">
      <c r="A557" s="8" t="s">
        <v>1089</v>
      </c>
      <c r="B557" s="8" t="s">
        <v>5</v>
      </c>
      <c r="C557" s="8"/>
      <c r="D557" s="7" t="s">
        <v>848</v>
      </c>
      <c r="E557" s="10" t="s">
        <v>149</v>
      </c>
      <c r="F557" s="98">
        <v>2</v>
      </c>
      <c r="G557" s="373" t="s">
        <v>893</v>
      </c>
      <c r="H557" s="373"/>
      <c r="I557" s="373"/>
      <c r="J557" s="373"/>
      <c r="K557" s="80">
        <v>300</v>
      </c>
      <c r="L557" s="9">
        <f>1+INDICE!$H$32</f>
        <v>1.260486117699825</v>
      </c>
      <c r="M557" s="206">
        <f t="shared" ref="M557:M565" si="81">TRUNC(K557*L557,2)</f>
        <v>378.14</v>
      </c>
      <c r="N557" s="206">
        <f t="shared" ref="N557:N565" si="82">TRUNC(M557+M557*$F$6,2)</f>
        <v>474.56</v>
      </c>
      <c r="O557" s="206">
        <f t="shared" ref="O557:O565" si="83">N557*F557</f>
        <v>949.12</v>
      </c>
    </row>
    <row r="558" spans="1:16" ht="20.100000000000001" customHeight="1" outlineLevel="1">
      <c r="A558" s="8" t="s">
        <v>1090</v>
      </c>
      <c r="B558" s="8" t="s">
        <v>5</v>
      </c>
      <c r="C558" s="8"/>
      <c r="D558" s="7" t="s">
        <v>858</v>
      </c>
      <c r="E558" s="10" t="s">
        <v>149</v>
      </c>
      <c r="F558" s="98">
        <v>1</v>
      </c>
      <c r="G558" s="373" t="s">
        <v>893</v>
      </c>
      <c r="H558" s="373"/>
      <c r="I558" s="373"/>
      <c r="J558" s="373"/>
      <c r="K558" s="80">
        <v>72</v>
      </c>
      <c r="L558" s="9">
        <f>1+INDICE!$H$32</f>
        <v>1.260486117699825</v>
      </c>
      <c r="M558" s="206">
        <f t="shared" si="81"/>
        <v>90.75</v>
      </c>
      <c r="N558" s="206">
        <f t="shared" si="82"/>
        <v>113.89</v>
      </c>
      <c r="O558" s="206">
        <f t="shared" si="83"/>
        <v>113.89</v>
      </c>
    </row>
    <row r="559" spans="1:16" ht="20.100000000000001" customHeight="1" outlineLevel="1">
      <c r="A559" s="8" t="s">
        <v>1091</v>
      </c>
      <c r="B559" s="8" t="s">
        <v>5</v>
      </c>
      <c r="C559" s="8"/>
      <c r="D559" s="7" t="s">
        <v>856</v>
      </c>
      <c r="E559" s="10" t="s">
        <v>149</v>
      </c>
      <c r="F559" s="98">
        <v>1</v>
      </c>
      <c r="G559" s="373" t="s">
        <v>893</v>
      </c>
      <c r="H559" s="373"/>
      <c r="I559" s="373"/>
      <c r="J559" s="373"/>
      <c r="K559" s="80">
        <v>65</v>
      </c>
      <c r="L559" s="9">
        <f>1+INDICE!$H$32</f>
        <v>1.260486117699825</v>
      </c>
      <c r="M559" s="206">
        <f t="shared" si="81"/>
        <v>81.93</v>
      </c>
      <c r="N559" s="206">
        <f t="shared" si="82"/>
        <v>102.82</v>
      </c>
      <c r="O559" s="206">
        <f t="shared" si="83"/>
        <v>102.82</v>
      </c>
    </row>
    <row r="560" spans="1:16" ht="20.100000000000001" customHeight="1" outlineLevel="1">
      <c r="A560" s="8" t="s">
        <v>1092</v>
      </c>
      <c r="B560" s="8" t="s">
        <v>5</v>
      </c>
      <c r="C560" s="8"/>
      <c r="D560" s="7" t="s">
        <v>849</v>
      </c>
      <c r="E560" s="10" t="s">
        <v>149</v>
      </c>
      <c r="F560" s="98">
        <v>1</v>
      </c>
      <c r="G560" s="373" t="s">
        <v>893</v>
      </c>
      <c r="H560" s="373"/>
      <c r="I560" s="373"/>
      <c r="J560" s="373"/>
      <c r="K560" s="80">
        <v>54</v>
      </c>
      <c r="L560" s="9">
        <f>1+INDICE!$H$32</f>
        <v>1.260486117699825</v>
      </c>
      <c r="M560" s="206">
        <f t="shared" si="81"/>
        <v>68.06</v>
      </c>
      <c r="N560" s="206">
        <f t="shared" si="82"/>
        <v>85.41</v>
      </c>
      <c r="O560" s="206">
        <f t="shared" si="83"/>
        <v>85.41</v>
      </c>
    </row>
    <row r="561" spans="1:16" ht="20.100000000000001" customHeight="1" outlineLevel="1">
      <c r="A561" s="8" t="s">
        <v>1093</v>
      </c>
      <c r="B561" s="8" t="s">
        <v>5</v>
      </c>
      <c r="C561" s="8"/>
      <c r="D561" s="7" t="s">
        <v>857</v>
      </c>
      <c r="E561" s="10" t="s">
        <v>149</v>
      </c>
      <c r="F561" s="98">
        <v>2</v>
      </c>
      <c r="G561" s="373" t="s">
        <v>893</v>
      </c>
      <c r="H561" s="373"/>
      <c r="I561" s="373"/>
      <c r="J561" s="373"/>
      <c r="K561" s="80">
        <v>60</v>
      </c>
      <c r="L561" s="9">
        <f>1+INDICE!$H$32</f>
        <v>1.260486117699825</v>
      </c>
      <c r="M561" s="206">
        <f t="shared" si="81"/>
        <v>75.62</v>
      </c>
      <c r="N561" s="206">
        <f t="shared" si="82"/>
        <v>94.9</v>
      </c>
      <c r="O561" s="206">
        <f t="shared" si="83"/>
        <v>189.8</v>
      </c>
    </row>
    <row r="562" spans="1:16" ht="20.100000000000001" customHeight="1" outlineLevel="1">
      <c r="A562" s="8" t="s">
        <v>1094</v>
      </c>
      <c r="B562" s="97">
        <v>73665</v>
      </c>
      <c r="C562" s="8" t="s">
        <v>154</v>
      </c>
      <c r="D562" s="20" t="s">
        <v>850</v>
      </c>
      <c r="E562" s="10" t="s">
        <v>167</v>
      </c>
      <c r="F562" s="81">
        <v>13.4</v>
      </c>
      <c r="G562" s="373" t="s">
        <v>875</v>
      </c>
      <c r="H562" s="373"/>
      <c r="I562" s="373"/>
      <c r="J562" s="373"/>
      <c r="K562" s="80">
        <v>46.77</v>
      </c>
      <c r="L562" s="9">
        <f>1+INDICE!$H$11</f>
        <v>1.9681656798756928</v>
      </c>
      <c r="M562" s="206">
        <f t="shared" si="81"/>
        <v>92.05</v>
      </c>
      <c r="N562" s="206">
        <f t="shared" si="82"/>
        <v>115.52</v>
      </c>
      <c r="O562" s="206">
        <f t="shared" si="83"/>
        <v>1547.9680000000001</v>
      </c>
    </row>
    <row r="563" spans="1:16" ht="20.100000000000001" customHeight="1" outlineLevel="1">
      <c r="A563" s="8" t="s">
        <v>1095</v>
      </c>
      <c r="B563" s="46" t="s">
        <v>690</v>
      </c>
      <c r="C563" s="8" t="s">
        <v>154</v>
      </c>
      <c r="D563" s="20" t="s">
        <v>851</v>
      </c>
      <c r="E563" s="8" t="s">
        <v>167</v>
      </c>
      <c r="F563" s="81">
        <v>7.97</v>
      </c>
      <c r="G563" s="373" t="s">
        <v>875</v>
      </c>
      <c r="H563" s="373"/>
      <c r="I563" s="373"/>
      <c r="J563" s="373"/>
      <c r="K563" s="80">
        <v>355.54</v>
      </c>
      <c r="L563" s="9">
        <f>1+INDICE!$H$11</f>
        <v>1.9681656798756928</v>
      </c>
      <c r="M563" s="206">
        <f t="shared" si="81"/>
        <v>699.76</v>
      </c>
      <c r="N563" s="206">
        <f t="shared" si="82"/>
        <v>878.19</v>
      </c>
      <c r="O563" s="206">
        <f t="shared" si="83"/>
        <v>6999.1743000000006</v>
      </c>
    </row>
    <row r="564" spans="1:16" ht="30" customHeight="1" outlineLevel="1">
      <c r="A564" s="8" t="s">
        <v>1096</v>
      </c>
      <c r="B564" s="46" t="s">
        <v>5</v>
      </c>
      <c r="C564" s="10"/>
      <c r="D564" s="20" t="s">
        <v>853</v>
      </c>
      <c r="E564" s="10" t="s">
        <v>164</v>
      </c>
      <c r="F564" s="81">
        <v>0</v>
      </c>
      <c r="G564" s="373" t="s">
        <v>1102</v>
      </c>
      <c r="H564" s="373"/>
      <c r="I564" s="373"/>
      <c r="J564" s="373"/>
      <c r="K564" s="80">
        <v>740</v>
      </c>
      <c r="L564" s="206">
        <f>1+INDICE!$H$39</f>
        <v>1.0742470909077544</v>
      </c>
      <c r="M564" s="206">
        <f t="shared" si="81"/>
        <v>794.94</v>
      </c>
      <c r="N564" s="206">
        <f t="shared" si="82"/>
        <v>997.64</v>
      </c>
      <c r="O564" s="206">
        <f t="shared" si="83"/>
        <v>0</v>
      </c>
    </row>
    <row r="565" spans="1:16" ht="20.100000000000001" customHeight="1" outlineLevel="1">
      <c r="A565" s="8" t="s">
        <v>1097</v>
      </c>
      <c r="B565" s="46" t="s">
        <v>5</v>
      </c>
      <c r="C565" s="10"/>
      <c r="D565" s="7" t="s">
        <v>854</v>
      </c>
      <c r="E565" s="10" t="s">
        <v>149</v>
      </c>
      <c r="F565" s="81">
        <v>1</v>
      </c>
      <c r="G565" s="373" t="s">
        <v>893</v>
      </c>
      <c r="H565" s="373"/>
      <c r="I565" s="373"/>
      <c r="J565" s="373"/>
      <c r="K565" s="81">
        <v>250</v>
      </c>
      <c r="L565" s="9">
        <f>1+INDICE!$H$32</f>
        <v>1.260486117699825</v>
      </c>
      <c r="M565" s="206">
        <f t="shared" si="81"/>
        <v>315.12</v>
      </c>
      <c r="N565" s="206">
        <f t="shared" si="82"/>
        <v>395.47</v>
      </c>
      <c r="O565" s="206">
        <f t="shared" si="83"/>
        <v>395.47</v>
      </c>
    </row>
    <row r="566" spans="1:16" ht="20.100000000000001" customHeight="1" outlineLevel="1">
      <c r="A566" s="374" t="s">
        <v>489</v>
      </c>
      <c r="B566" s="374"/>
      <c r="C566" s="374"/>
      <c r="D566" s="374"/>
      <c r="E566" s="374"/>
      <c r="F566" s="374"/>
      <c r="G566" s="374"/>
      <c r="H566" s="374"/>
      <c r="I566" s="374"/>
      <c r="J566" s="374"/>
      <c r="K566" s="374"/>
      <c r="L566" s="13"/>
      <c r="M566" s="13"/>
      <c r="N566" s="13"/>
      <c r="O566" s="14">
        <f>SUM(O549:O565)</f>
        <v>88689.691299999991</v>
      </c>
    </row>
    <row r="567" spans="1:16" ht="20.100000000000001" customHeight="1">
      <c r="A567" s="376"/>
      <c r="B567" s="377"/>
      <c r="C567" s="377"/>
      <c r="D567" s="377"/>
      <c r="E567" s="377"/>
      <c r="F567" s="377"/>
      <c r="G567" s="377"/>
      <c r="H567" s="377"/>
      <c r="I567" s="377"/>
      <c r="J567" s="377"/>
      <c r="K567" s="377"/>
      <c r="L567" s="377"/>
      <c r="M567" s="377"/>
      <c r="N567" s="377"/>
      <c r="O567" s="378"/>
    </row>
    <row r="568" spans="1:16" ht="20.100000000000001" customHeight="1">
      <c r="A568" s="44">
        <v>25</v>
      </c>
      <c r="B568" s="44"/>
      <c r="C568" s="44"/>
      <c r="D568" s="18" t="s">
        <v>53</v>
      </c>
      <c r="E568" s="18"/>
      <c r="F568" s="57"/>
      <c r="G568" s="372"/>
      <c r="H568" s="372"/>
      <c r="I568" s="372"/>
      <c r="J568" s="372"/>
      <c r="K568" s="57"/>
      <c r="L568" s="18"/>
      <c r="M568" s="18"/>
      <c r="N568" s="18"/>
      <c r="O568" s="19">
        <f>O570</f>
        <v>6141.4111999999996</v>
      </c>
    </row>
    <row r="569" spans="1:16" ht="20.100000000000001" customHeight="1" outlineLevel="1">
      <c r="A569" s="10" t="s">
        <v>1098</v>
      </c>
      <c r="B569" s="10">
        <v>9537</v>
      </c>
      <c r="C569" s="10" t="s">
        <v>154</v>
      </c>
      <c r="D569" s="21" t="s">
        <v>54</v>
      </c>
      <c r="E569" s="10" t="s">
        <v>155</v>
      </c>
      <c r="F569" s="56">
        <v>1323.58</v>
      </c>
      <c r="G569" s="373" t="s">
        <v>875</v>
      </c>
      <c r="H569" s="373"/>
      <c r="I569" s="373"/>
      <c r="J569" s="373"/>
      <c r="K569" s="80">
        <v>1.88</v>
      </c>
      <c r="L569" s="9">
        <f>1+INDICE!$H$11</f>
        <v>1.9681656798756928</v>
      </c>
      <c r="M569" s="206">
        <f>TRUNC(K569*L569,2)</f>
        <v>3.7</v>
      </c>
      <c r="N569" s="206">
        <f>TRUNC(M569+M569*$F$6,2)</f>
        <v>4.6399999999999997</v>
      </c>
      <c r="O569" s="206">
        <f>N569*F569</f>
        <v>6141.4111999999996</v>
      </c>
    </row>
    <row r="570" spans="1:16" ht="20.100000000000001" customHeight="1" outlineLevel="1">
      <c r="A570" s="374" t="s">
        <v>489</v>
      </c>
      <c r="B570" s="374"/>
      <c r="C570" s="374"/>
      <c r="D570" s="374"/>
      <c r="E570" s="374"/>
      <c r="F570" s="374"/>
      <c r="G570" s="374"/>
      <c r="H570" s="374"/>
      <c r="I570" s="374"/>
      <c r="J570" s="374"/>
      <c r="K570" s="374"/>
      <c r="L570" s="13"/>
      <c r="M570" s="13"/>
      <c r="N570" s="13"/>
      <c r="O570" s="14">
        <f>SUM(O569)</f>
        <v>6141.4111999999996</v>
      </c>
    </row>
    <row r="571" spans="1:16" ht="20.100000000000001" customHeight="1">
      <c r="A571" s="376"/>
      <c r="B571" s="377"/>
      <c r="C571" s="377"/>
      <c r="D571" s="377"/>
      <c r="E571" s="377"/>
      <c r="F571" s="377"/>
      <c r="G571" s="377"/>
      <c r="H571" s="377"/>
      <c r="I571" s="377"/>
      <c r="J571" s="377"/>
      <c r="K571" s="377"/>
      <c r="L571" s="377"/>
      <c r="M571" s="377"/>
      <c r="N571" s="377"/>
      <c r="O571" s="378"/>
      <c r="P571" s="22"/>
    </row>
    <row r="572" spans="1:16" ht="20.100000000000001" customHeight="1">
      <c r="A572" s="395" t="s">
        <v>139</v>
      </c>
      <c r="B572" s="396"/>
      <c r="C572" s="396"/>
      <c r="D572" s="396"/>
      <c r="E572" s="396"/>
      <c r="F572" s="396"/>
      <c r="G572" s="396"/>
      <c r="H572" s="396"/>
      <c r="I572" s="396"/>
      <c r="J572" s="396"/>
      <c r="K572" s="397"/>
      <c r="L572" s="78"/>
      <c r="M572" s="78"/>
      <c r="N572" s="78"/>
      <c r="O572" s="19">
        <f>O13+O30+O45+O73+O102+O115+O163+O174+O182+O196+O221+O240+O276+O295+O314+O343+O354+O415+O479+O483+O521+O533+O548+O568+O24</f>
        <v>2314049.6820763638</v>
      </c>
      <c r="P572" s="49"/>
    </row>
    <row r="573" spans="1:16" ht="20.100000000000001" customHeight="1" collapsed="1">
      <c r="F573" s="53"/>
      <c r="G573" s="53"/>
      <c r="H573" s="53"/>
      <c r="I573" s="53"/>
      <c r="J573" s="53"/>
      <c r="K573" s="52"/>
      <c r="O573" s="15"/>
    </row>
    <row r="574" spans="1:16">
      <c r="D574" s="37"/>
    </row>
    <row r="578" spans="4:5" ht="14.25">
      <c r="E578" s="157" t="s">
        <v>955</v>
      </c>
    </row>
    <row r="579" spans="4:5" ht="14.25">
      <c r="E579" s="157" t="s">
        <v>956</v>
      </c>
    </row>
    <row r="580" spans="4:5" ht="14.25">
      <c r="D580" s="2"/>
      <c r="E580" s="157" t="s">
        <v>957</v>
      </c>
    </row>
    <row r="581" spans="4:5">
      <c r="E581" s="1"/>
    </row>
    <row r="582" spans="4:5">
      <c r="E582" s="1"/>
    </row>
  </sheetData>
  <autoFilter ref="A11:T572">
    <filterColumn colId="6" showButton="0"/>
    <filterColumn colId="7" showButton="0"/>
    <filterColumn colId="8" showButton="0"/>
  </autoFilter>
  <mergeCells count="576">
    <mergeCell ref="A567:O567"/>
    <mergeCell ref="A571:O571"/>
    <mergeCell ref="A12:O12"/>
    <mergeCell ref="G560:J560"/>
    <mergeCell ref="G561:J561"/>
    <mergeCell ref="G562:J562"/>
    <mergeCell ref="G563:J563"/>
    <mergeCell ref="G564:J564"/>
    <mergeCell ref="G565:J565"/>
    <mergeCell ref="G544:J544"/>
    <mergeCell ref="G545:J545"/>
    <mergeCell ref="G548:J548"/>
    <mergeCell ref="A547:O547"/>
    <mergeCell ref="G527:J527"/>
    <mergeCell ref="G528:J528"/>
    <mergeCell ref="G529:J529"/>
    <mergeCell ref="G530:J530"/>
    <mergeCell ref="G533:J533"/>
    <mergeCell ref="G534:J534"/>
    <mergeCell ref="G538:J538"/>
    <mergeCell ref="G539:J539"/>
    <mergeCell ref="G540:J540"/>
    <mergeCell ref="G541:J541"/>
    <mergeCell ref="G542:J542"/>
    <mergeCell ref="G543:J543"/>
    <mergeCell ref="G537:J537"/>
    <mergeCell ref="A532:O532"/>
    <mergeCell ref="G27:J27"/>
    <mergeCell ref="A28:K28"/>
    <mergeCell ref="A29:O29"/>
    <mergeCell ref="G558:J558"/>
    <mergeCell ref="G559:J559"/>
    <mergeCell ref="G549:J549"/>
    <mergeCell ref="G550:J550"/>
    <mergeCell ref="G551:J551"/>
    <mergeCell ref="G552:J552"/>
    <mergeCell ref="G553:J553"/>
    <mergeCell ref="G554:J554"/>
    <mergeCell ref="G555:J555"/>
    <mergeCell ref="G556:J556"/>
    <mergeCell ref="G557:J557"/>
    <mergeCell ref="G522:J522"/>
    <mergeCell ref="G523:J523"/>
    <mergeCell ref="G524:J524"/>
    <mergeCell ref="G525:J525"/>
    <mergeCell ref="G526:J526"/>
    <mergeCell ref="A520:O520"/>
    <mergeCell ref="G535:J535"/>
    <mergeCell ref="G536:J536"/>
    <mergeCell ref="A101:O101"/>
    <mergeCell ref="A114:O114"/>
    <mergeCell ref="A162:O162"/>
    <mergeCell ref="G511:J511"/>
    <mergeCell ref="G512:J512"/>
    <mergeCell ref="G513:J513"/>
    <mergeCell ref="G514:J514"/>
    <mergeCell ref="G515:J515"/>
    <mergeCell ref="G516:J516"/>
    <mergeCell ref="G517:J517"/>
    <mergeCell ref="G518:J518"/>
    <mergeCell ref="G521:J521"/>
    <mergeCell ref="G502:J502"/>
    <mergeCell ref="G503:J503"/>
    <mergeCell ref="G504:J504"/>
    <mergeCell ref="G505:J505"/>
    <mergeCell ref="G506:J506"/>
    <mergeCell ref="G507:J507"/>
    <mergeCell ref="G508:J508"/>
    <mergeCell ref="G509:J509"/>
    <mergeCell ref="G510:J510"/>
    <mergeCell ref="G493:J493"/>
    <mergeCell ref="G494:J494"/>
    <mergeCell ref="G495:J495"/>
    <mergeCell ref="G496:J496"/>
    <mergeCell ref="G497:J497"/>
    <mergeCell ref="G498:J498"/>
    <mergeCell ref="G499:J499"/>
    <mergeCell ref="G500:J500"/>
    <mergeCell ref="G501:J501"/>
    <mergeCell ref="G486:J486"/>
    <mergeCell ref="G487:J487"/>
    <mergeCell ref="G488:J488"/>
    <mergeCell ref="A478:O478"/>
    <mergeCell ref="A482:O482"/>
    <mergeCell ref="G489:J489"/>
    <mergeCell ref="G490:J490"/>
    <mergeCell ref="G491:J491"/>
    <mergeCell ref="G492:J492"/>
    <mergeCell ref="G473:J473"/>
    <mergeCell ref="G474:J474"/>
    <mergeCell ref="G475:J475"/>
    <mergeCell ref="G476:J476"/>
    <mergeCell ref="G479:J479"/>
    <mergeCell ref="G480:J480"/>
    <mergeCell ref="G483:J483"/>
    <mergeCell ref="G484:J484"/>
    <mergeCell ref="G485:J485"/>
    <mergeCell ref="G464:J464"/>
    <mergeCell ref="G465:J465"/>
    <mergeCell ref="G466:J466"/>
    <mergeCell ref="G467:J467"/>
    <mergeCell ref="G468:J468"/>
    <mergeCell ref="G469:J469"/>
    <mergeCell ref="G470:J470"/>
    <mergeCell ref="G471:J471"/>
    <mergeCell ref="G472:J472"/>
    <mergeCell ref="G455:J455"/>
    <mergeCell ref="G456:J456"/>
    <mergeCell ref="G457:J457"/>
    <mergeCell ref="G458:J458"/>
    <mergeCell ref="G459:J459"/>
    <mergeCell ref="G460:J460"/>
    <mergeCell ref="G461:J461"/>
    <mergeCell ref="G462:J462"/>
    <mergeCell ref="G463:J463"/>
    <mergeCell ref="G64:J64"/>
    <mergeCell ref="G65:J65"/>
    <mergeCell ref="G66:J66"/>
    <mergeCell ref="A72:O72"/>
    <mergeCell ref="G13:J13"/>
    <mergeCell ref="G451:J451"/>
    <mergeCell ref="G452:J452"/>
    <mergeCell ref="G453:J453"/>
    <mergeCell ref="G454:J454"/>
    <mergeCell ref="G26:J26"/>
    <mergeCell ref="G25:J25"/>
    <mergeCell ref="G198:J198"/>
    <mergeCell ref="G199:J199"/>
    <mergeCell ref="G205:J205"/>
    <mergeCell ref="G206:J206"/>
    <mergeCell ref="G207:J207"/>
    <mergeCell ref="A1:O3"/>
    <mergeCell ref="A22:K22"/>
    <mergeCell ref="G11:J11"/>
    <mergeCell ref="A43:K43"/>
    <mergeCell ref="A71:K71"/>
    <mergeCell ref="A100:K100"/>
    <mergeCell ref="A113:K113"/>
    <mergeCell ref="A161:K161"/>
    <mergeCell ref="A172:K172"/>
    <mergeCell ref="G60:J60"/>
    <mergeCell ref="G61:J61"/>
    <mergeCell ref="G78:J78"/>
    <mergeCell ref="G67:J67"/>
    <mergeCell ref="G68:J68"/>
    <mergeCell ref="G69:J69"/>
    <mergeCell ref="G70:J70"/>
    <mergeCell ref="G73:J73"/>
    <mergeCell ref="G62:J62"/>
    <mergeCell ref="G63:J63"/>
    <mergeCell ref="G417:J417"/>
    <mergeCell ref="G418:J418"/>
    <mergeCell ref="G222:J222"/>
    <mergeCell ref="G439:J439"/>
    <mergeCell ref="G345:J345"/>
    <mergeCell ref="G346:J346"/>
    <mergeCell ref="G347:J347"/>
    <mergeCell ref="G348:J348"/>
    <mergeCell ref="G349:J349"/>
    <mergeCell ref="G440:J440"/>
    <mergeCell ref="G449:J449"/>
    <mergeCell ref="G450:J450"/>
    <mergeCell ref="A572:K572"/>
    <mergeCell ref="A352:K352"/>
    <mergeCell ref="A519:K519"/>
    <mergeCell ref="A531:K531"/>
    <mergeCell ref="A546:K546"/>
    <mergeCell ref="A566:K566"/>
    <mergeCell ref="A570:K570"/>
    <mergeCell ref="G419:J419"/>
    <mergeCell ref="G420:J420"/>
    <mergeCell ref="G421:J421"/>
    <mergeCell ref="G422:J422"/>
    <mergeCell ref="G441:J441"/>
    <mergeCell ref="G442:J442"/>
    <mergeCell ref="G443:J443"/>
    <mergeCell ref="G444:J444"/>
    <mergeCell ref="G445:J445"/>
    <mergeCell ref="G446:J446"/>
    <mergeCell ref="G447:J447"/>
    <mergeCell ref="G448:J448"/>
    <mergeCell ref="G357:J357"/>
    <mergeCell ref="G358:J358"/>
    <mergeCell ref="G15:J15"/>
    <mergeCell ref="G16:J16"/>
    <mergeCell ref="G17:J17"/>
    <mergeCell ref="G41:J41"/>
    <mergeCell ref="G42:J42"/>
    <mergeCell ref="G30:J30"/>
    <mergeCell ref="G45:J45"/>
    <mergeCell ref="G36:J36"/>
    <mergeCell ref="G37:J37"/>
    <mergeCell ref="G38:J38"/>
    <mergeCell ref="G39:J39"/>
    <mergeCell ref="G40:J40"/>
    <mergeCell ref="G31:J31"/>
    <mergeCell ref="G32:J32"/>
    <mergeCell ref="G33:J33"/>
    <mergeCell ref="G34:J34"/>
    <mergeCell ref="G35:J35"/>
    <mergeCell ref="G18:J18"/>
    <mergeCell ref="G19:J19"/>
    <mergeCell ref="G20:J20"/>
    <mergeCell ref="G21:J21"/>
    <mergeCell ref="G24:J24"/>
    <mergeCell ref="A44:O44"/>
    <mergeCell ref="G79:J79"/>
    <mergeCell ref="G80:J80"/>
    <mergeCell ref="G81:J81"/>
    <mergeCell ref="G82:J82"/>
    <mergeCell ref="G83:J83"/>
    <mergeCell ref="G74:J74"/>
    <mergeCell ref="G75:J75"/>
    <mergeCell ref="G76:J76"/>
    <mergeCell ref="G14:J14"/>
    <mergeCell ref="A23:O23"/>
    <mergeCell ref="G46:J46"/>
    <mergeCell ref="G52:J52"/>
    <mergeCell ref="G53:J53"/>
    <mergeCell ref="G54:J54"/>
    <mergeCell ref="G55:J55"/>
    <mergeCell ref="G56:J56"/>
    <mergeCell ref="G47:J47"/>
    <mergeCell ref="G48:J48"/>
    <mergeCell ref="G49:J49"/>
    <mergeCell ref="G50:J50"/>
    <mergeCell ref="G51:J51"/>
    <mergeCell ref="G57:J57"/>
    <mergeCell ref="G58:J58"/>
    <mergeCell ref="G59:J59"/>
    <mergeCell ref="G89:J89"/>
    <mergeCell ref="G90:J90"/>
    <mergeCell ref="G91:J91"/>
    <mergeCell ref="G92:J92"/>
    <mergeCell ref="G93:J93"/>
    <mergeCell ref="G84:J84"/>
    <mergeCell ref="G85:J85"/>
    <mergeCell ref="G86:J86"/>
    <mergeCell ref="G87:J87"/>
    <mergeCell ref="G88:J88"/>
    <mergeCell ref="G116:J116"/>
    <mergeCell ref="G117:J117"/>
    <mergeCell ref="G118:J118"/>
    <mergeCell ref="G119:J119"/>
    <mergeCell ref="G120:J120"/>
    <mergeCell ref="G77:J77"/>
    <mergeCell ref="G109:J109"/>
    <mergeCell ref="G110:J110"/>
    <mergeCell ref="G111:J111"/>
    <mergeCell ref="G112:J112"/>
    <mergeCell ref="G115:J115"/>
    <mergeCell ref="G104:J104"/>
    <mergeCell ref="G105:J105"/>
    <mergeCell ref="G106:J106"/>
    <mergeCell ref="G107:J107"/>
    <mergeCell ref="G108:J108"/>
    <mergeCell ref="G96:J96"/>
    <mergeCell ref="G97:J97"/>
    <mergeCell ref="G98:J98"/>
    <mergeCell ref="G99:J99"/>
    <mergeCell ref="G94:J94"/>
    <mergeCell ref="G95:J95"/>
    <mergeCell ref="G102:J102"/>
    <mergeCell ref="G103:J103"/>
    <mergeCell ref="G126:J126"/>
    <mergeCell ref="G127:J127"/>
    <mergeCell ref="G128:J128"/>
    <mergeCell ref="G129:J129"/>
    <mergeCell ref="G130:J130"/>
    <mergeCell ref="G121:J121"/>
    <mergeCell ref="G122:J122"/>
    <mergeCell ref="G123:J123"/>
    <mergeCell ref="G124:J124"/>
    <mergeCell ref="G125:J125"/>
    <mergeCell ref="G136:J136"/>
    <mergeCell ref="G137:J137"/>
    <mergeCell ref="G138:J138"/>
    <mergeCell ref="G139:J139"/>
    <mergeCell ref="G140:J140"/>
    <mergeCell ref="G131:J131"/>
    <mergeCell ref="G132:J132"/>
    <mergeCell ref="G133:J133"/>
    <mergeCell ref="G134:J134"/>
    <mergeCell ref="G135:J135"/>
    <mergeCell ref="G146:J146"/>
    <mergeCell ref="G147:J147"/>
    <mergeCell ref="G148:J148"/>
    <mergeCell ref="G149:J149"/>
    <mergeCell ref="G150:J150"/>
    <mergeCell ref="G141:J141"/>
    <mergeCell ref="G142:J142"/>
    <mergeCell ref="G143:J143"/>
    <mergeCell ref="G144:J144"/>
    <mergeCell ref="G145:J145"/>
    <mergeCell ref="G156:J156"/>
    <mergeCell ref="G157:J157"/>
    <mergeCell ref="G158:J158"/>
    <mergeCell ref="G159:J159"/>
    <mergeCell ref="G160:J160"/>
    <mergeCell ref="G151:J151"/>
    <mergeCell ref="G152:J152"/>
    <mergeCell ref="G153:J153"/>
    <mergeCell ref="G154:J154"/>
    <mergeCell ref="G155:J155"/>
    <mergeCell ref="G168:J168"/>
    <mergeCell ref="G169:J169"/>
    <mergeCell ref="G170:J170"/>
    <mergeCell ref="G171:J171"/>
    <mergeCell ref="G175:J175"/>
    <mergeCell ref="G174:J174"/>
    <mergeCell ref="G163:J163"/>
    <mergeCell ref="G164:J164"/>
    <mergeCell ref="G165:J165"/>
    <mergeCell ref="G166:J166"/>
    <mergeCell ref="G167:J167"/>
    <mergeCell ref="A173:O173"/>
    <mergeCell ref="G176:J176"/>
    <mergeCell ref="G177:J177"/>
    <mergeCell ref="G178:J178"/>
    <mergeCell ref="G179:J179"/>
    <mergeCell ref="G182:J182"/>
    <mergeCell ref="A181:O181"/>
    <mergeCell ref="G193:J193"/>
    <mergeCell ref="G196:J196"/>
    <mergeCell ref="G197:J197"/>
    <mergeCell ref="G188:J188"/>
    <mergeCell ref="G189:J189"/>
    <mergeCell ref="G190:J190"/>
    <mergeCell ref="G191:J191"/>
    <mergeCell ref="G192:J192"/>
    <mergeCell ref="A195:O195"/>
    <mergeCell ref="A180:K180"/>
    <mergeCell ref="A194:K194"/>
    <mergeCell ref="G183:J183"/>
    <mergeCell ref="G184:J184"/>
    <mergeCell ref="G185:J185"/>
    <mergeCell ref="G186:J186"/>
    <mergeCell ref="G187:J187"/>
    <mergeCell ref="G208:J208"/>
    <mergeCell ref="G209:J209"/>
    <mergeCell ref="G200:J200"/>
    <mergeCell ref="G201:J201"/>
    <mergeCell ref="G202:J202"/>
    <mergeCell ref="G203:J203"/>
    <mergeCell ref="G204:J204"/>
    <mergeCell ref="G229:J229"/>
    <mergeCell ref="G230:J230"/>
    <mergeCell ref="G231:J231"/>
    <mergeCell ref="G232:J232"/>
    <mergeCell ref="G210:J210"/>
    <mergeCell ref="G211:J211"/>
    <mergeCell ref="G212:J212"/>
    <mergeCell ref="G213:J213"/>
    <mergeCell ref="G214:J214"/>
    <mergeCell ref="A219:K219"/>
    <mergeCell ref="G223:J223"/>
    <mergeCell ref="G224:J224"/>
    <mergeCell ref="G215:J215"/>
    <mergeCell ref="G216:J216"/>
    <mergeCell ref="G217:J217"/>
    <mergeCell ref="G218:J218"/>
    <mergeCell ref="G221:J221"/>
    <mergeCell ref="G225:J225"/>
    <mergeCell ref="G226:J226"/>
    <mergeCell ref="G227:J227"/>
    <mergeCell ref="G228:J228"/>
    <mergeCell ref="A220:O220"/>
    <mergeCell ref="G242:J242"/>
    <mergeCell ref="G243:J243"/>
    <mergeCell ref="G244:J244"/>
    <mergeCell ref="G245:J245"/>
    <mergeCell ref="G246:J246"/>
    <mergeCell ref="G233:J233"/>
    <mergeCell ref="G234:J234"/>
    <mergeCell ref="G235:J235"/>
    <mergeCell ref="G240:J240"/>
    <mergeCell ref="G241:J241"/>
    <mergeCell ref="A238:K238"/>
    <mergeCell ref="G236:J236"/>
    <mergeCell ref="G237:J237"/>
    <mergeCell ref="A239:O239"/>
    <mergeCell ref="G252:J252"/>
    <mergeCell ref="G253:J253"/>
    <mergeCell ref="G254:J254"/>
    <mergeCell ref="G255:J255"/>
    <mergeCell ref="G256:J256"/>
    <mergeCell ref="G247:J247"/>
    <mergeCell ref="G248:J248"/>
    <mergeCell ref="G249:J249"/>
    <mergeCell ref="G250:J250"/>
    <mergeCell ref="G251:J251"/>
    <mergeCell ref="G262:J262"/>
    <mergeCell ref="G263:J263"/>
    <mergeCell ref="G264:J264"/>
    <mergeCell ref="G265:J265"/>
    <mergeCell ref="G266:J266"/>
    <mergeCell ref="G257:J257"/>
    <mergeCell ref="G258:J258"/>
    <mergeCell ref="G259:J259"/>
    <mergeCell ref="G260:J260"/>
    <mergeCell ref="G261:J261"/>
    <mergeCell ref="G272:J272"/>
    <mergeCell ref="G273:J273"/>
    <mergeCell ref="G278:J278"/>
    <mergeCell ref="G276:J276"/>
    <mergeCell ref="G277:J277"/>
    <mergeCell ref="G267:J267"/>
    <mergeCell ref="G268:J268"/>
    <mergeCell ref="G269:J269"/>
    <mergeCell ref="G270:J270"/>
    <mergeCell ref="G271:J271"/>
    <mergeCell ref="A274:K274"/>
    <mergeCell ref="A275:O275"/>
    <mergeCell ref="G284:J284"/>
    <mergeCell ref="G285:J285"/>
    <mergeCell ref="G286:J286"/>
    <mergeCell ref="G287:J287"/>
    <mergeCell ref="G288:J288"/>
    <mergeCell ref="G279:J279"/>
    <mergeCell ref="G280:J280"/>
    <mergeCell ref="G281:J281"/>
    <mergeCell ref="G282:J282"/>
    <mergeCell ref="G283:J283"/>
    <mergeCell ref="G296:J296"/>
    <mergeCell ref="G297:J297"/>
    <mergeCell ref="G298:J298"/>
    <mergeCell ref="G299:J299"/>
    <mergeCell ref="G300:J300"/>
    <mergeCell ref="G289:J289"/>
    <mergeCell ref="G290:J290"/>
    <mergeCell ref="G291:J291"/>
    <mergeCell ref="G292:J292"/>
    <mergeCell ref="G295:J295"/>
    <mergeCell ref="A293:K293"/>
    <mergeCell ref="A294:O294"/>
    <mergeCell ref="G306:J306"/>
    <mergeCell ref="G307:J307"/>
    <mergeCell ref="G308:J308"/>
    <mergeCell ref="G309:J309"/>
    <mergeCell ref="G310:J310"/>
    <mergeCell ref="G301:J301"/>
    <mergeCell ref="G302:J302"/>
    <mergeCell ref="G303:J303"/>
    <mergeCell ref="G304:J304"/>
    <mergeCell ref="G305:J305"/>
    <mergeCell ref="G318:J318"/>
    <mergeCell ref="G319:J319"/>
    <mergeCell ref="G320:J320"/>
    <mergeCell ref="G321:J321"/>
    <mergeCell ref="G322:J322"/>
    <mergeCell ref="G311:J311"/>
    <mergeCell ref="G314:J314"/>
    <mergeCell ref="G315:J315"/>
    <mergeCell ref="G316:J316"/>
    <mergeCell ref="G317:J317"/>
    <mergeCell ref="A312:K312"/>
    <mergeCell ref="A313:O313"/>
    <mergeCell ref="G328:J328"/>
    <mergeCell ref="G329:J329"/>
    <mergeCell ref="G330:J330"/>
    <mergeCell ref="G331:J331"/>
    <mergeCell ref="G332:J332"/>
    <mergeCell ref="G323:J323"/>
    <mergeCell ref="G324:J324"/>
    <mergeCell ref="G325:J325"/>
    <mergeCell ref="G326:J326"/>
    <mergeCell ref="G327:J327"/>
    <mergeCell ref="G338:J338"/>
    <mergeCell ref="G339:J339"/>
    <mergeCell ref="G340:J340"/>
    <mergeCell ref="G343:J343"/>
    <mergeCell ref="G344:J344"/>
    <mergeCell ref="G333:J333"/>
    <mergeCell ref="G334:J334"/>
    <mergeCell ref="G335:J335"/>
    <mergeCell ref="G336:J336"/>
    <mergeCell ref="G337:J337"/>
    <mergeCell ref="A341:K341"/>
    <mergeCell ref="A342:O342"/>
    <mergeCell ref="G359:J359"/>
    <mergeCell ref="G360:J360"/>
    <mergeCell ref="G361:J361"/>
    <mergeCell ref="G350:J350"/>
    <mergeCell ref="G351:J351"/>
    <mergeCell ref="G354:J354"/>
    <mergeCell ref="G355:J355"/>
    <mergeCell ref="G356:J356"/>
    <mergeCell ref="A353:O353"/>
    <mergeCell ref="G367:J367"/>
    <mergeCell ref="G368:J368"/>
    <mergeCell ref="G369:J369"/>
    <mergeCell ref="G370:J370"/>
    <mergeCell ref="G371:J371"/>
    <mergeCell ref="G362:J362"/>
    <mergeCell ref="G363:J363"/>
    <mergeCell ref="G364:J364"/>
    <mergeCell ref="G365:J365"/>
    <mergeCell ref="G366:J366"/>
    <mergeCell ref="G377:J377"/>
    <mergeCell ref="G378:J378"/>
    <mergeCell ref="G379:J379"/>
    <mergeCell ref="G380:J380"/>
    <mergeCell ref="G381:J381"/>
    <mergeCell ref="G372:J372"/>
    <mergeCell ref="G373:J373"/>
    <mergeCell ref="G375:J375"/>
    <mergeCell ref="G376:J376"/>
    <mergeCell ref="G374:J374"/>
    <mergeCell ref="G387:J387"/>
    <mergeCell ref="G388:J388"/>
    <mergeCell ref="G389:J389"/>
    <mergeCell ref="G390:J390"/>
    <mergeCell ref="G391:J391"/>
    <mergeCell ref="G382:J382"/>
    <mergeCell ref="G383:J383"/>
    <mergeCell ref="G384:J384"/>
    <mergeCell ref="G385:J385"/>
    <mergeCell ref="G386:J386"/>
    <mergeCell ref="G437:J437"/>
    <mergeCell ref="G438:J438"/>
    <mergeCell ref="G427:J427"/>
    <mergeCell ref="G428:J428"/>
    <mergeCell ref="G429:J429"/>
    <mergeCell ref="G430:J430"/>
    <mergeCell ref="G412:J412"/>
    <mergeCell ref="G392:J392"/>
    <mergeCell ref="G393:J393"/>
    <mergeCell ref="G394:J394"/>
    <mergeCell ref="G395:J395"/>
    <mergeCell ref="G396:J396"/>
    <mergeCell ref="G397:J397"/>
    <mergeCell ref="G398:J398"/>
    <mergeCell ref="G399:J399"/>
    <mergeCell ref="G400:J400"/>
    <mergeCell ref="G401:J401"/>
    <mergeCell ref="G423:J423"/>
    <mergeCell ref="G424:J424"/>
    <mergeCell ref="G425:J425"/>
    <mergeCell ref="G426:J426"/>
    <mergeCell ref="A414:O414"/>
    <mergeCell ref="G415:J415"/>
    <mergeCell ref="G416:J416"/>
    <mergeCell ref="A9:O10"/>
    <mergeCell ref="F7:G7"/>
    <mergeCell ref="F8:G8"/>
    <mergeCell ref="G568:J568"/>
    <mergeCell ref="G569:J569"/>
    <mergeCell ref="G407:J407"/>
    <mergeCell ref="G408:J408"/>
    <mergeCell ref="G409:J409"/>
    <mergeCell ref="G410:J410"/>
    <mergeCell ref="G411:J411"/>
    <mergeCell ref="G402:J402"/>
    <mergeCell ref="G403:J403"/>
    <mergeCell ref="G404:J404"/>
    <mergeCell ref="G405:J405"/>
    <mergeCell ref="G406:J406"/>
    <mergeCell ref="A413:K413"/>
    <mergeCell ref="A477:K477"/>
    <mergeCell ref="A481:K481"/>
    <mergeCell ref="G431:J431"/>
    <mergeCell ref="G432:J432"/>
    <mergeCell ref="G433:J433"/>
    <mergeCell ref="G434:J434"/>
    <mergeCell ref="G435:J435"/>
    <mergeCell ref="G436:J436"/>
    <mergeCell ref="A4:G4"/>
    <mergeCell ref="L5:O5"/>
    <mergeCell ref="L6:O6"/>
    <mergeCell ref="L7:O7"/>
    <mergeCell ref="L8:O8"/>
    <mergeCell ref="L4:O4"/>
    <mergeCell ref="B6:D6"/>
    <mergeCell ref="B7:D7"/>
    <mergeCell ref="B8:D8"/>
    <mergeCell ref="B5:G5"/>
  </mergeCells>
  <phoneticPr fontId="21" type="noConversion"/>
  <conditionalFormatting sqref="F355:F412 L22:N22 K548:N548 K568:N568 K11:N11 L28:N28 L566:N566 L570:N570">
    <cfRule type="cellIs" dxfId="34" priority="9" stopIfTrue="1" operator="equal">
      <formula>0</formula>
    </cfRule>
  </conditionalFormatting>
  <conditionalFormatting sqref="F417:F440">
    <cfRule type="cellIs" dxfId="33" priority="11" stopIfTrue="1" operator="equal">
      <formula>0</formula>
    </cfRule>
  </conditionalFormatting>
  <conditionalFormatting sqref="F453:F476">
    <cfRule type="cellIs" dxfId="32" priority="10" stopIfTrue="1" operator="equal">
      <formula>0</formula>
    </cfRule>
  </conditionalFormatting>
  <conditionalFormatting sqref="F11:G11 F58 F64 F112 F116:G116 K116 G125 G128 F131:G131 F133:G133 G148 G152 G154 F192:F193 F210 F230 F258:F262 F265:F266 F278:F281 F283:F289 F344:F351 F448:F451 F485:F492 F494:F496 F498:F501 F503:F504 F506:F510 F512:F518 F534:F545 F548:G548 F549 F552 F556:F561 F568:G568 F569">
    <cfRule type="cellIs" dxfId="31" priority="37" stopIfTrue="1" operator="equal">
      <formula>0</formula>
    </cfRule>
  </conditionalFormatting>
  <conditionalFormatting sqref="G118:G119">
    <cfRule type="cellIs" dxfId="30" priority="4" stopIfTrue="1" operator="equal">
      <formula>0</formula>
    </cfRule>
  </conditionalFormatting>
  <conditionalFormatting sqref="F290:F291">
    <cfRule type="cellIs" dxfId="29" priority="2" stopIfTrue="1" operator="equal">
      <formula>0</formula>
    </cfRule>
  </conditionalFormatting>
  <conditionalFormatting sqref="F292">
    <cfRule type="cellIs" dxfId="28" priority="1" stopIfTrue="1" operator="equal">
      <formula>0</formula>
    </cfRule>
  </conditionalFormatting>
  <printOptions horizontalCentered="1"/>
  <pageMargins left="0.27559055118110237" right="0.35433070866141736" top="1.1811023622047245" bottom="0.31496062992125984" header="0.35433070866141736" footer="0.19685039370078741"/>
  <pageSetup paperSize="9" scale="39" fitToHeight="0" orientation="portrait" r:id="rId1"/>
  <headerFooter alignWithMargins="0">
    <oddHeader xml:space="preserve">&amp;CMinistério da Educação
Fundo Nacional de Desenvolvimento da Educação
Coordenação Geral de Infra-Estrutura - CGEST
&amp;"Arial,Negrito"Planilha Orçamentária - Projeto Padrão Tipo B&amp;"Arial,Normal"
</oddHeader>
    <oddFooter>Página &amp;P de &amp;N</oddFooter>
  </headerFooter>
  <rowBreaks count="1" manualBreakCount="1">
    <brk id="501" max="1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72"/>
  <sheetViews>
    <sheetView showGridLines="0" view="pageBreakPreview" topLeftCell="A102" zoomScale="70" zoomScaleNormal="80" zoomScaleSheetLayoutView="70" workbookViewId="0">
      <selection activeCell="G126" sqref="G126"/>
    </sheetView>
  </sheetViews>
  <sheetFormatPr defaultRowHeight="12.75" outlineLevelRow="1"/>
  <cols>
    <col min="1" max="1" width="5.5" style="258" customWidth="1"/>
    <col min="2" max="2" width="8.625" style="259" customWidth="1"/>
    <col min="3" max="3" width="9.875" style="259" customWidth="1"/>
    <col min="4" max="4" width="9.375" style="259" customWidth="1"/>
    <col min="5" max="5" width="65.875" style="260" customWidth="1"/>
    <col min="6" max="6" width="6.625" style="258" customWidth="1"/>
    <col min="7" max="7" width="11.5" style="50" customWidth="1"/>
    <col min="8" max="10" width="11.5" style="50" hidden="1" customWidth="1"/>
    <col min="11" max="11" width="19.25" style="49" customWidth="1"/>
    <col min="12" max="12" width="14.25" style="246" customWidth="1"/>
    <col min="13" max="13" width="15.625" style="246" customWidth="1"/>
    <col min="14" max="14" width="8" style="246" customWidth="1"/>
    <col min="15" max="16384" width="9" style="246"/>
  </cols>
  <sheetData>
    <row r="1" spans="1:13" ht="12.75" customHeight="1">
      <c r="A1" s="412" t="s">
        <v>22517</v>
      </c>
      <c r="B1" s="413"/>
      <c r="C1" s="413"/>
      <c r="D1" s="413"/>
      <c r="E1" s="413"/>
      <c r="F1" s="413"/>
      <c r="G1" s="413"/>
      <c r="H1" s="413"/>
      <c r="I1" s="413"/>
      <c r="J1" s="413"/>
      <c r="K1" s="413"/>
      <c r="L1" s="413"/>
      <c r="M1" s="414"/>
    </row>
    <row r="2" spans="1:13" ht="14.25" customHeight="1">
      <c r="A2" s="415"/>
      <c r="B2" s="416"/>
      <c r="C2" s="416"/>
      <c r="D2" s="416"/>
      <c r="E2" s="416"/>
      <c r="F2" s="416"/>
      <c r="G2" s="416"/>
      <c r="H2" s="416"/>
      <c r="I2" s="416"/>
      <c r="J2" s="416"/>
      <c r="K2" s="416"/>
      <c r="L2" s="416"/>
      <c r="M2" s="417"/>
    </row>
    <row r="3" spans="1:13" ht="15" customHeight="1" thickBot="1">
      <c r="A3" s="418"/>
      <c r="B3" s="419"/>
      <c r="C3" s="419"/>
      <c r="D3" s="419"/>
      <c r="E3" s="419"/>
      <c r="F3" s="419"/>
      <c r="G3" s="419"/>
      <c r="H3" s="419"/>
      <c r="I3" s="419"/>
      <c r="J3" s="419"/>
      <c r="K3" s="419"/>
      <c r="L3" s="419"/>
      <c r="M3" s="420"/>
    </row>
    <row r="4" spans="1:13" ht="20.100000000000001" customHeight="1">
      <c r="A4" s="247"/>
      <c r="B4" s="248"/>
      <c r="C4" s="248"/>
      <c r="D4" s="248"/>
      <c r="E4" s="247"/>
      <c r="F4" s="247"/>
      <c r="G4" s="76"/>
      <c r="H4" s="76"/>
      <c r="I4" s="76"/>
      <c r="J4" s="76"/>
      <c r="K4" s="76"/>
      <c r="L4" s="247"/>
      <c r="M4" s="247"/>
    </row>
    <row r="5" spans="1:13" ht="20.100000000000001" customHeight="1">
      <c r="A5" s="249" t="s">
        <v>22518</v>
      </c>
      <c r="B5" s="250"/>
      <c r="C5" s="250"/>
      <c r="D5" s="250"/>
      <c r="E5" s="251"/>
      <c r="F5" s="252"/>
      <c r="G5" s="253"/>
      <c r="H5" s="253"/>
      <c r="I5" s="253"/>
      <c r="J5" s="253"/>
      <c r="K5" s="254"/>
      <c r="L5" s="255"/>
      <c r="M5" s="255"/>
    </row>
    <row r="6" spans="1:13" ht="20.100000000000001" customHeight="1">
      <c r="A6" s="249" t="s">
        <v>22519</v>
      </c>
      <c r="B6" s="250"/>
      <c r="C6" s="250"/>
      <c r="D6" s="250"/>
      <c r="E6" s="251"/>
      <c r="F6" s="252"/>
      <c r="G6" s="421"/>
      <c r="H6" s="421"/>
      <c r="I6" s="421"/>
      <c r="J6" s="421"/>
      <c r="K6" s="421"/>
      <c r="L6" s="255"/>
      <c r="M6" s="255"/>
    </row>
    <row r="7" spans="1:13" ht="20.100000000000001" hidden="1" customHeight="1">
      <c r="A7" s="256"/>
      <c r="B7" s="250"/>
      <c r="C7" s="250"/>
      <c r="D7" s="250"/>
      <c r="E7" s="251"/>
      <c r="F7" s="252"/>
      <c r="G7" s="253"/>
      <c r="H7" s="253"/>
      <c r="I7" s="253"/>
      <c r="J7" s="253"/>
      <c r="K7" s="254"/>
      <c r="L7" s="255"/>
      <c r="M7" s="257">
        <v>1.2769999999999999</v>
      </c>
    </row>
    <row r="8" spans="1:13" ht="20.100000000000001" customHeight="1">
      <c r="A8" s="422" t="s">
        <v>140</v>
      </c>
      <c r="B8" s="422"/>
      <c r="C8" s="422"/>
      <c r="D8" s="422"/>
      <c r="E8" s="422"/>
      <c r="F8" s="422"/>
      <c r="G8" s="422"/>
      <c r="H8" s="422"/>
      <c r="I8" s="422"/>
      <c r="J8" s="422"/>
      <c r="K8" s="422"/>
      <c r="L8" s="422"/>
      <c r="M8" s="422"/>
    </row>
    <row r="9" spans="1:13" ht="20.100000000000001" customHeight="1"/>
    <row r="10" spans="1:13" ht="20.100000000000001" customHeight="1">
      <c r="A10" s="261"/>
      <c r="B10" s="262"/>
      <c r="C10" s="262"/>
      <c r="D10" s="262"/>
      <c r="E10" s="263" t="s">
        <v>22520</v>
      </c>
      <c r="F10" s="262" t="s">
        <v>149</v>
      </c>
      <c r="G10" s="264">
        <v>1</v>
      </c>
      <c r="H10" s="264"/>
      <c r="I10" s="264"/>
      <c r="J10" s="264"/>
      <c r="K10" s="265"/>
      <c r="L10" s="266"/>
      <c r="M10" s="265">
        <f>M562</f>
        <v>0</v>
      </c>
    </row>
    <row r="11" spans="1:13" ht="20.100000000000001" customHeight="1" thickBot="1">
      <c r="A11" s="261"/>
      <c r="B11" s="261"/>
      <c r="C11" s="261"/>
      <c r="D11" s="261"/>
      <c r="E11" s="249"/>
      <c r="F11" s="261"/>
      <c r="G11" s="267"/>
      <c r="H11" s="267"/>
      <c r="I11" s="267"/>
      <c r="J11" s="267"/>
      <c r="K11" s="268"/>
      <c r="L11" s="269"/>
      <c r="M11" s="270"/>
    </row>
    <row r="12" spans="1:13" ht="20.100000000000001" customHeight="1" thickBot="1">
      <c r="A12" s="271"/>
      <c r="B12" s="272" t="s">
        <v>141</v>
      </c>
      <c r="C12" s="273" t="s">
        <v>142</v>
      </c>
      <c r="D12" s="274" t="s">
        <v>143</v>
      </c>
      <c r="E12" s="274" t="s">
        <v>144</v>
      </c>
      <c r="F12" s="274" t="s">
        <v>145</v>
      </c>
      <c r="G12" s="275" t="s">
        <v>146</v>
      </c>
      <c r="H12" s="423" t="s">
        <v>154</v>
      </c>
      <c r="I12" s="424"/>
      <c r="J12" s="425"/>
      <c r="K12" s="276" t="s">
        <v>22521</v>
      </c>
      <c r="L12" s="277" t="s">
        <v>22521</v>
      </c>
      <c r="M12" s="278" t="s">
        <v>147</v>
      </c>
    </row>
    <row r="13" spans="1:13" ht="20.100000000000001" customHeight="1">
      <c r="A13" s="256"/>
      <c r="B13" s="256"/>
      <c r="C13" s="256"/>
      <c r="D13" s="256"/>
      <c r="E13" s="279"/>
      <c r="F13" s="256"/>
      <c r="G13" s="53"/>
      <c r="H13" s="53"/>
      <c r="I13" s="53"/>
      <c r="J13" s="53"/>
      <c r="K13" s="52"/>
      <c r="L13" s="271"/>
      <c r="M13" s="271"/>
    </row>
    <row r="14" spans="1:13" ht="20.100000000000001" customHeight="1">
      <c r="A14" s="256"/>
      <c r="B14" s="44">
        <v>1</v>
      </c>
      <c r="C14" s="44"/>
      <c r="D14" s="44"/>
      <c r="E14" s="18" t="s">
        <v>174</v>
      </c>
      <c r="F14" s="18"/>
      <c r="G14" s="75"/>
      <c r="H14" s="75"/>
      <c r="I14" s="75"/>
      <c r="J14" s="75"/>
      <c r="K14" s="57"/>
      <c r="L14" s="18"/>
      <c r="M14" s="19">
        <f>M24</f>
        <v>0</v>
      </c>
    </row>
    <row r="15" spans="1:13" ht="20.100000000000001" customHeight="1" outlineLevel="1">
      <c r="A15" s="256"/>
      <c r="B15" s="280" t="s">
        <v>148</v>
      </c>
      <c r="C15" s="280" t="s">
        <v>448</v>
      </c>
      <c r="D15" s="205" t="s">
        <v>154</v>
      </c>
      <c r="E15" s="281" t="s">
        <v>175</v>
      </c>
      <c r="F15" s="280" t="s">
        <v>176</v>
      </c>
      <c r="G15" s="220">
        <v>10</v>
      </c>
      <c r="H15" s="80" t="e">
        <f>VLOOKUP(C15,#REF!,1,0)</f>
        <v>#REF!</v>
      </c>
      <c r="I15" s="80" t="e">
        <f>MATCH(C15,#REF!,0)</f>
        <v>#REF!</v>
      </c>
      <c r="J15" s="80" t="e">
        <f>INDEX(#REF!,$I15,10)</f>
        <v>#REF!</v>
      </c>
      <c r="K15" s="80"/>
      <c r="L15" s="282"/>
      <c r="M15" s="282"/>
    </row>
    <row r="16" spans="1:13" ht="20.100000000000001" customHeight="1" outlineLevel="1">
      <c r="A16" s="256"/>
      <c r="B16" s="280" t="s">
        <v>177</v>
      </c>
      <c r="C16" s="283" t="s">
        <v>623</v>
      </c>
      <c r="D16" s="208" t="s">
        <v>178</v>
      </c>
      <c r="E16" s="284" t="s">
        <v>179</v>
      </c>
      <c r="F16" s="280" t="s">
        <v>149</v>
      </c>
      <c r="G16" s="220">
        <v>1</v>
      </c>
      <c r="H16" s="80" t="e">
        <f>VLOOKUP(C16,#REF!,1,0)</f>
        <v>#REF!</v>
      </c>
      <c r="I16" s="80" t="e">
        <f>MATCH(C16,#REF!,0)</f>
        <v>#REF!</v>
      </c>
      <c r="J16" s="80" t="e">
        <f>INDEX(#REF!,$I16,10)</f>
        <v>#REF!</v>
      </c>
      <c r="K16" s="80"/>
      <c r="L16" s="282"/>
      <c r="M16" s="282"/>
    </row>
    <row r="17" spans="1:14" ht="20.100000000000001" customHeight="1" outlineLevel="1">
      <c r="A17" s="256"/>
      <c r="B17" s="280" t="s">
        <v>22522</v>
      </c>
      <c r="C17" s="280" t="s">
        <v>441</v>
      </c>
      <c r="D17" s="205" t="s">
        <v>154</v>
      </c>
      <c r="E17" s="281" t="s">
        <v>180</v>
      </c>
      <c r="F17" s="280" t="s">
        <v>149</v>
      </c>
      <c r="G17" s="220">
        <v>1</v>
      </c>
      <c r="H17" s="80" t="e">
        <f>VLOOKUP(C17,#REF!,1,0)</f>
        <v>#REF!</v>
      </c>
      <c r="I17" s="80" t="e">
        <f>MATCH(C17,#REF!,0)</f>
        <v>#REF!</v>
      </c>
      <c r="J17" s="80" t="e">
        <f>INDEX(#REF!,$I17,10)</f>
        <v>#REF!</v>
      </c>
      <c r="K17" s="80"/>
      <c r="L17" s="282"/>
      <c r="M17" s="282"/>
    </row>
    <row r="18" spans="1:14" ht="20.100000000000001" customHeight="1" outlineLevel="1">
      <c r="A18" s="256"/>
      <c r="B18" s="280" t="s">
        <v>181</v>
      </c>
      <c r="C18" s="283" t="s">
        <v>182</v>
      </c>
      <c r="D18" s="208" t="s">
        <v>178</v>
      </c>
      <c r="E18" s="285" t="s">
        <v>183</v>
      </c>
      <c r="F18" s="208" t="s">
        <v>149</v>
      </c>
      <c r="G18" s="220">
        <v>1</v>
      </c>
      <c r="H18" s="80" t="e">
        <f>VLOOKUP(C18,#REF!,1,0)</f>
        <v>#REF!</v>
      </c>
      <c r="I18" s="80" t="e">
        <f>MATCH(C18,#REF!,0)</f>
        <v>#REF!</v>
      </c>
      <c r="J18" s="80" t="e">
        <f>INDEX(#REF!,$I18,10)</f>
        <v>#REF!</v>
      </c>
      <c r="K18" s="80"/>
      <c r="L18" s="282"/>
      <c r="M18" s="282"/>
    </row>
    <row r="19" spans="1:14" ht="20.100000000000001" customHeight="1" outlineLevel="1">
      <c r="A19" s="256"/>
      <c r="B19" s="280" t="s">
        <v>184</v>
      </c>
      <c r="C19" s="280" t="s">
        <v>449</v>
      </c>
      <c r="D19" s="205" t="s">
        <v>154</v>
      </c>
      <c r="E19" s="286" t="s">
        <v>185</v>
      </c>
      <c r="F19" s="280" t="s">
        <v>176</v>
      </c>
      <c r="G19" s="220">
        <v>60</v>
      </c>
      <c r="H19" s="80" t="e">
        <f>VLOOKUP(C19,#REF!,1,0)</f>
        <v>#REF!</v>
      </c>
      <c r="I19" s="80" t="e">
        <f>MATCH(C19,#REF!,0)</f>
        <v>#REF!</v>
      </c>
      <c r="J19" s="80" t="e">
        <f>INDEX(#REF!,$I19,10)</f>
        <v>#REF!</v>
      </c>
      <c r="K19" s="80"/>
      <c r="L19" s="282"/>
      <c r="M19" s="282"/>
    </row>
    <row r="20" spans="1:14" ht="20.100000000000001" customHeight="1" outlineLevel="1">
      <c r="A20" s="256"/>
      <c r="B20" s="280" t="s">
        <v>186</v>
      </c>
      <c r="C20" s="280" t="s">
        <v>442</v>
      </c>
      <c r="D20" s="205" t="s">
        <v>154</v>
      </c>
      <c r="E20" s="281" t="s">
        <v>187</v>
      </c>
      <c r="F20" s="280" t="s">
        <v>176</v>
      </c>
      <c r="G20" s="220">
        <v>1323.58</v>
      </c>
      <c r="H20" s="80" t="e">
        <f>VLOOKUP(C20,#REF!,1,0)</f>
        <v>#REF!</v>
      </c>
      <c r="I20" s="80" t="e">
        <f>MATCH(C20,#REF!,0)</f>
        <v>#REF!</v>
      </c>
      <c r="J20" s="80" t="e">
        <f>INDEX(#REF!,$I20,10)</f>
        <v>#REF!</v>
      </c>
      <c r="K20" s="80"/>
      <c r="L20" s="282"/>
      <c r="M20" s="282"/>
      <c r="N20" s="287"/>
    </row>
    <row r="21" spans="1:14" ht="20.100000000000001" customHeight="1" outlineLevel="1">
      <c r="A21" s="256"/>
      <c r="B21" s="280" t="s">
        <v>386</v>
      </c>
      <c r="C21" s="280" t="s">
        <v>622</v>
      </c>
      <c r="D21" s="280" t="s">
        <v>178</v>
      </c>
      <c r="E21" s="281" t="s">
        <v>766</v>
      </c>
      <c r="F21" s="280" t="s">
        <v>149</v>
      </c>
      <c r="G21" s="220">
        <v>7</v>
      </c>
      <c r="H21" s="80" t="e">
        <f>VLOOKUP(C21,#REF!,1,0)</f>
        <v>#REF!</v>
      </c>
      <c r="I21" s="80" t="e">
        <f>MATCH(C21,#REF!,0)</f>
        <v>#REF!</v>
      </c>
      <c r="J21" s="80" t="e">
        <f>INDEX(#REF!,$I21,10)</f>
        <v>#REF!</v>
      </c>
      <c r="K21" s="80"/>
      <c r="L21" s="282"/>
      <c r="M21" s="282"/>
    </row>
    <row r="22" spans="1:14" ht="20.100000000000001" customHeight="1" outlineLevel="1">
      <c r="A22" s="256"/>
      <c r="B22" s="280" t="s">
        <v>601</v>
      </c>
      <c r="C22" s="280" t="s">
        <v>716</v>
      </c>
      <c r="D22" s="280" t="s">
        <v>154</v>
      </c>
      <c r="E22" s="281" t="s">
        <v>600</v>
      </c>
      <c r="F22" s="280" t="s">
        <v>176</v>
      </c>
      <c r="G22" s="220">
        <v>80</v>
      </c>
      <c r="H22" s="80" t="e">
        <f>VLOOKUP(C22,#REF!,1,0)</f>
        <v>#REF!</v>
      </c>
      <c r="I22" s="80" t="e">
        <f>MATCH(C22,#REF!,0)</f>
        <v>#REF!</v>
      </c>
      <c r="J22" s="80" t="e">
        <f>INDEX(#REF!,$I22,10)</f>
        <v>#REF!</v>
      </c>
      <c r="K22" s="80"/>
      <c r="L22" s="282"/>
      <c r="M22" s="282"/>
    </row>
    <row r="23" spans="1:14" ht="20.100000000000001" customHeight="1" outlineLevel="1">
      <c r="A23" s="256"/>
      <c r="B23" s="280" t="s">
        <v>2354</v>
      </c>
      <c r="C23" s="280" t="s">
        <v>22523</v>
      </c>
      <c r="D23" s="280" t="s">
        <v>154</v>
      </c>
      <c r="E23" s="281" t="s">
        <v>22524</v>
      </c>
      <c r="F23" s="280" t="s">
        <v>155</v>
      </c>
      <c r="G23" s="220">
        <v>2800</v>
      </c>
      <c r="H23" s="80" t="e">
        <f>VLOOKUP(C23,#REF!,1,0)</f>
        <v>#REF!</v>
      </c>
      <c r="I23" s="80" t="e">
        <f>MATCH(C23,#REF!,0)</f>
        <v>#REF!</v>
      </c>
      <c r="J23" s="80" t="e">
        <f>INDEX(#REF!,$I23,10)</f>
        <v>#REF!</v>
      </c>
      <c r="K23" s="80"/>
      <c r="L23" s="282"/>
      <c r="M23" s="282"/>
    </row>
    <row r="24" spans="1:14" ht="20.100000000000001" customHeight="1" outlineLevel="1">
      <c r="A24" s="256"/>
      <c r="B24" s="411" t="s">
        <v>484</v>
      </c>
      <c r="C24" s="411"/>
      <c r="D24" s="411"/>
      <c r="E24" s="411"/>
      <c r="F24" s="411"/>
      <c r="G24" s="411"/>
      <c r="H24" s="411"/>
      <c r="I24" s="411"/>
      <c r="J24" s="411"/>
      <c r="K24" s="411"/>
      <c r="L24" s="288"/>
      <c r="M24" s="289">
        <f>SUM(M15:M23)</f>
        <v>0</v>
      </c>
    </row>
    <row r="25" spans="1:14" ht="20.100000000000001" customHeight="1">
      <c r="A25" s="256"/>
      <c r="B25" s="256"/>
      <c r="C25" s="256"/>
      <c r="D25" s="256"/>
      <c r="E25" s="279"/>
      <c r="F25" s="256"/>
      <c r="G25" s="53"/>
      <c r="H25" s="53"/>
      <c r="I25" s="53"/>
      <c r="J25" s="53"/>
      <c r="K25" s="52"/>
      <c r="L25" s="271"/>
      <c r="M25" s="271"/>
    </row>
    <row r="26" spans="1:14" ht="20.100000000000001" customHeight="1">
      <c r="A26" s="256"/>
      <c r="B26" s="44">
        <v>2</v>
      </c>
      <c r="C26" s="44"/>
      <c r="D26" s="44"/>
      <c r="E26" s="18" t="s">
        <v>473</v>
      </c>
      <c r="F26" s="18"/>
      <c r="G26" s="75"/>
      <c r="H26" s="75"/>
      <c r="I26" s="75"/>
      <c r="J26" s="75"/>
      <c r="K26" s="57"/>
      <c r="L26" s="18"/>
      <c r="M26" s="19">
        <f>M39</f>
        <v>0</v>
      </c>
    </row>
    <row r="27" spans="1:14" ht="30" customHeight="1" outlineLevel="1">
      <c r="A27" s="256"/>
      <c r="B27" s="244" t="s">
        <v>150</v>
      </c>
      <c r="C27" s="244">
        <v>55835</v>
      </c>
      <c r="D27" s="244" t="s">
        <v>154</v>
      </c>
      <c r="E27" s="286" t="s">
        <v>159</v>
      </c>
      <c r="F27" s="244" t="s">
        <v>152</v>
      </c>
      <c r="G27" s="56">
        <v>209.89400000000001</v>
      </c>
      <c r="H27" s="80" t="e">
        <f>VLOOKUP(C27,#REF!,1,0)</f>
        <v>#REF!</v>
      </c>
      <c r="I27" s="80" t="e">
        <f>MATCH(C27,#REF!,0)</f>
        <v>#REF!</v>
      </c>
      <c r="J27" s="80" t="e">
        <f>INDEX(#REF!,$I27,10)</f>
        <v>#REF!</v>
      </c>
      <c r="K27" s="80"/>
      <c r="L27" s="282"/>
      <c r="M27" s="282"/>
    </row>
    <row r="28" spans="1:14" ht="20.100000000000001" customHeight="1" outlineLevel="1">
      <c r="A28" s="256"/>
      <c r="B28" s="244" t="s">
        <v>188</v>
      </c>
      <c r="C28" s="244" t="s">
        <v>436</v>
      </c>
      <c r="D28" s="244" t="s">
        <v>154</v>
      </c>
      <c r="E28" s="286" t="s">
        <v>160</v>
      </c>
      <c r="F28" s="244" t="s">
        <v>152</v>
      </c>
      <c r="G28" s="56">
        <v>122.57329999999999</v>
      </c>
      <c r="H28" s="80" t="e">
        <f>VLOOKUP(C28,#REF!,1,0)</f>
        <v>#REF!</v>
      </c>
      <c r="I28" s="80" t="e">
        <f>MATCH(C28,#REF!,0)</f>
        <v>#REF!</v>
      </c>
      <c r="J28" s="80" t="e">
        <f>INDEX(#REF!,$I28,10)</f>
        <v>#REF!</v>
      </c>
      <c r="K28" s="80"/>
      <c r="L28" s="282"/>
      <c r="M28" s="282"/>
    </row>
    <row r="29" spans="1:14" ht="20.100000000000001" customHeight="1" outlineLevel="1">
      <c r="A29" s="256"/>
      <c r="B29" s="244" t="s">
        <v>189</v>
      </c>
      <c r="C29" s="244">
        <v>79483</v>
      </c>
      <c r="D29" s="244" t="s">
        <v>154</v>
      </c>
      <c r="E29" s="286" t="s">
        <v>161</v>
      </c>
      <c r="F29" s="244" t="s">
        <v>155</v>
      </c>
      <c r="G29" s="56">
        <v>211.89569999999998</v>
      </c>
      <c r="H29" s="80" t="e">
        <f>VLOOKUP(C29,#REF!,1,0)</f>
        <v>#REF!</v>
      </c>
      <c r="I29" s="80" t="e">
        <f>MATCH(C29,#REF!,0)</f>
        <v>#REF!</v>
      </c>
      <c r="J29" s="80" t="e">
        <f>INDEX(#REF!,$I29,10)</f>
        <v>#REF!</v>
      </c>
      <c r="K29" s="80"/>
      <c r="L29" s="282"/>
      <c r="M29" s="282"/>
    </row>
    <row r="30" spans="1:14" ht="20.100000000000001" customHeight="1" outlineLevel="1">
      <c r="A30" s="256"/>
      <c r="B30" s="244" t="s">
        <v>190</v>
      </c>
      <c r="C30" s="244">
        <v>53527</v>
      </c>
      <c r="D30" s="244" t="s">
        <v>154</v>
      </c>
      <c r="E30" s="286" t="s">
        <v>162</v>
      </c>
      <c r="F30" s="244" t="s">
        <v>152</v>
      </c>
      <c r="G30" s="56">
        <v>73.191999999999993</v>
      </c>
      <c r="H30" s="80" t="e">
        <f>VLOOKUP(C30,#REF!,1,0)</f>
        <v>#REF!</v>
      </c>
      <c r="I30" s="80" t="e">
        <f>MATCH(C30,#REF!,0)</f>
        <v>#REF!</v>
      </c>
      <c r="J30" s="80" t="e">
        <f>INDEX(#REF!,$I30,10)</f>
        <v>#REF!</v>
      </c>
      <c r="K30" s="80"/>
      <c r="L30" s="282"/>
      <c r="M30" s="282"/>
    </row>
    <row r="31" spans="1:14" ht="20.100000000000001" customHeight="1" outlineLevel="1">
      <c r="A31" s="256"/>
      <c r="B31" s="244"/>
      <c r="C31" s="244"/>
      <c r="D31" s="244"/>
      <c r="E31" s="290" t="s">
        <v>866</v>
      </c>
      <c r="F31" s="244"/>
      <c r="G31" s="56"/>
      <c r="H31" s="80"/>
      <c r="I31" s="80"/>
      <c r="J31" s="80"/>
      <c r="K31" s="80"/>
      <c r="L31" s="282"/>
      <c r="M31" s="282"/>
    </row>
    <row r="32" spans="1:14" ht="20.100000000000001" customHeight="1" outlineLevel="1">
      <c r="A32" s="256"/>
      <c r="B32" s="244" t="s">
        <v>2620</v>
      </c>
      <c r="C32" s="244" t="s">
        <v>436</v>
      </c>
      <c r="D32" s="244" t="s">
        <v>154</v>
      </c>
      <c r="E32" s="286" t="s">
        <v>160</v>
      </c>
      <c r="F32" s="244" t="s">
        <v>152</v>
      </c>
      <c r="G32" s="56">
        <v>36.343999999999994</v>
      </c>
      <c r="H32" s="80" t="e">
        <f>VLOOKUP(C32,#REF!,1,0)</f>
        <v>#REF!</v>
      </c>
      <c r="I32" s="80" t="e">
        <f>MATCH(C32,#REF!,0)</f>
        <v>#REF!</v>
      </c>
      <c r="J32" s="80" t="e">
        <f>INDEX(#REF!,$I32,10)</f>
        <v>#REF!</v>
      </c>
      <c r="K32" s="80"/>
      <c r="L32" s="282"/>
      <c r="M32" s="282"/>
    </row>
    <row r="33" spans="1:13" ht="20.100000000000001" customHeight="1" outlineLevel="1">
      <c r="A33" s="256"/>
      <c r="B33" s="244" t="s">
        <v>2708</v>
      </c>
      <c r="C33" s="244">
        <v>79483</v>
      </c>
      <c r="D33" s="244" t="s">
        <v>154</v>
      </c>
      <c r="E33" s="286" t="s">
        <v>161</v>
      </c>
      <c r="F33" s="244" t="s">
        <v>155</v>
      </c>
      <c r="G33" s="56">
        <v>44</v>
      </c>
      <c r="H33" s="80" t="e">
        <f>VLOOKUP(C33,#REF!,1,0)</f>
        <v>#REF!</v>
      </c>
      <c r="I33" s="80" t="e">
        <f>MATCH(C33,#REF!,0)</f>
        <v>#REF!</v>
      </c>
      <c r="J33" s="80" t="e">
        <f>INDEX(#REF!,$I33,10)</f>
        <v>#REF!</v>
      </c>
      <c r="K33" s="80"/>
      <c r="L33" s="282"/>
      <c r="M33" s="282"/>
    </row>
    <row r="34" spans="1:13" ht="20.100000000000001" customHeight="1" outlineLevel="1">
      <c r="A34" s="256"/>
      <c r="B34" s="244" t="s">
        <v>2767</v>
      </c>
      <c r="C34" s="244">
        <v>53527</v>
      </c>
      <c r="D34" s="244" t="s">
        <v>154</v>
      </c>
      <c r="E34" s="286" t="s">
        <v>162</v>
      </c>
      <c r="F34" s="244" t="s">
        <v>152</v>
      </c>
      <c r="G34" s="56">
        <v>29.193999999999996</v>
      </c>
      <c r="H34" s="80" t="e">
        <f>VLOOKUP(C34,#REF!,1,0)</f>
        <v>#REF!</v>
      </c>
      <c r="I34" s="80" t="e">
        <f>MATCH(C34,#REF!,0)</f>
        <v>#REF!</v>
      </c>
      <c r="J34" s="80" t="e">
        <f>INDEX(#REF!,$I34,10)</f>
        <v>#REF!</v>
      </c>
      <c r="K34" s="80"/>
      <c r="L34" s="282"/>
      <c r="M34" s="282"/>
    </row>
    <row r="35" spans="1:13" ht="20.100000000000001" customHeight="1" outlineLevel="1">
      <c r="A35" s="256"/>
      <c r="B35" s="244"/>
      <c r="C35" s="244"/>
      <c r="D35" s="244"/>
      <c r="E35" s="290" t="s">
        <v>483</v>
      </c>
      <c r="F35" s="244"/>
      <c r="G35" s="56"/>
      <c r="H35" s="80"/>
      <c r="I35" s="80"/>
      <c r="J35" s="80"/>
      <c r="K35" s="80"/>
      <c r="L35" s="282"/>
      <c r="M35" s="282"/>
    </row>
    <row r="36" spans="1:13" ht="20.100000000000001" customHeight="1" outlineLevel="1">
      <c r="A36" s="256"/>
      <c r="B36" s="244" t="s">
        <v>22525</v>
      </c>
      <c r="C36" s="244" t="s">
        <v>436</v>
      </c>
      <c r="D36" s="244" t="s">
        <v>154</v>
      </c>
      <c r="E36" s="286" t="s">
        <v>160</v>
      </c>
      <c r="F36" s="244" t="s">
        <v>152</v>
      </c>
      <c r="G36" s="291">
        <v>5.78</v>
      </c>
      <c r="H36" s="80" t="e">
        <f>VLOOKUP(C36,#REF!,1,0)</f>
        <v>#REF!</v>
      </c>
      <c r="I36" s="80" t="e">
        <f>MATCH(C36,#REF!,0)</f>
        <v>#REF!</v>
      </c>
      <c r="J36" s="80" t="e">
        <f>INDEX(#REF!,$I36,10)</f>
        <v>#REF!</v>
      </c>
      <c r="K36" s="80"/>
      <c r="L36" s="282"/>
      <c r="M36" s="282"/>
    </row>
    <row r="37" spans="1:13" ht="20.100000000000001" customHeight="1" outlineLevel="1">
      <c r="A37" s="256"/>
      <c r="B37" s="244" t="s">
        <v>22526</v>
      </c>
      <c r="C37" s="244">
        <v>79483</v>
      </c>
      <c r="D37" s="244" t="s">
        <v>154</v>
      </c>
      <c r="E37" s="286" t="s">
        <v>161</v>
      </c>
      <c r="F37" s="244" t="s">
        <v>155</v>
      </c>
      <c r="G37" s="291">
        <v>12.96</v>
      </c>
      <c r="H37" s="80" t="e">
        <f>VLOOKUP(C37,#REF!,1,0)</f>
        <v>#REF!</v>
      </c>
      <c r="I37" s="80" t="e">
        <f>MATCH(C37,#REF!,0)</f>
        <v>#REF!</v>
      </c>
      <c r="J37" s="80" t="e">
        <f>INDEX(#REF!,$I37,10)</f>
        <v>#REF!</v>
      </c>
      <c r="K37" s="80"/>
      <c r="L37" s="282"/>
      <c r="M37" s="282"/>
    </row>
    <row r="38" spans="1:13" ht="20.100000000000001" customHeight="1" outlineLevel="1">
      <c r="A38" s="256"/>
      <c r="B38" s="244" t="s">
        <v>22527</v>
      </c>
      <c r="C38" s="244">
        <v>53527</v>
      </c>
      <c r="D38" s="244" t="s">
        <v>154</v>
      </c>
      <c r="E38" s="286" t="s">
        <v>162</v>
      </c>
      <c r="F38" s="244" t="s">
        <v>152</v>
      </c>
      <c r="G38" s="291">
        <v>1.06</v>
      </c>
      <c r="H38" s="80" t="e">
        <f>VLOOKUP(C38,#REF!,1,0)</f>
        <v>#REF!</v>
      </c>
      <c r="I38" s="80" t="e">
        <f>MATCH(C38,#REF!,0)</f>
        <v>#REF!</v>
      </c>
      <c r="J38" s="80" t="e">
        <f>INDEX(#REF!,$I38,10)</f>
        <v>#REF!</v>
      </c>
      <c r="K38" s="80"/>
      <c r="L38" s="282"/>
      <c r="M38" s="282"/>
    </row>
    <row r="39" spans="1:13" ht="20.100000000000001" customHeight="1" outlineLevel="1">
      <c r="A39" s="256"/>
      <c r="B39" s="411" t="s">
        <v>484</v>
      </c>
      <c r="C39" s="411"/>
      <c r="D39" s="411"/>
      <c r="E39" s="411"/>
      <c r="F39" s="411"/>
      <c r="G39" s="411"/>
      <c r="H39" s="411"/>
      <c r="I39" s="411"/>
      <c r="J39" s="411"/>
      <c r="K39" s="411"/>
      <c r="L39" s="288"/>
      <c r="M39" s="289">
        <f>SUM(M27:M38)</f>
        <v>0</v>
      </c>
    </row>
    <row r="40" spans="1:13" ht="20.100000000000001" customHeight="1">
      <c r="A40" s="256"/>
      <c r="B40" s="256"/>
      <c r="C40" s="256"/>
      <c r="D40" s="256"/>
      <c r="E40" s="279"/>
      <c r="F40" s="256"/>
      <c r="G40" s="53"/>
      <c r="H40" s="53"/>
      <c r="I40" s="53"/>
      <c r="J40" s="53"/>
      <c r="K40" s="52"/>
      <c r="L40" s="271"/>
      <c r="M40" s="271"/>
    </row>
    <row r="41" spans="1:13" ht="20.100000000000001" customHeight="1">
      <c r="A41" s="256"/>
      <c r="B41" s="292">
        <v>3</v>
      </c>
      <c r="C41" s="44"/>
      <c r="D41" s="44"/>
      <c r="E41" s="18" t="s">
        <v>474</v>
      </c>
      <c r="F41" s="18"/>
      <c r="G41" s="75"/>
      <c r="H41" s="75"/>
      <c r="I41" s="75"/>
      <c r="J41" s="75"/>
      <c r="K41" s="57"/>
      <c r="L41" s="18"/>
      <c r="M41" s="19">
        <f>M67</f>
        <v>0</v>
      </c>
    </row>
    <row r="42" spans="1:13" ht="20.100000000000001" customHeight="1" outlineLevel="1">
      <c r="A42" s="256"/>
      <c r="B42" s="262"/>
      <c r="C42" s="262"/>
      <c r="D42" s="262"/>
      <c r="E42" s="293" t="s">
        <v>222</v>
      </c>
      <c r="F42" s="284"/>
      <c r="G42" s="55"/>
      <c r="H42" s="55"/>
      <c r="I42" s="55"/>
      <c r="J42" s="55"/>
      <c r="K42" s="55"/>
      <c r="L42" s="284"/>
      <c r="M42" s="284"/>
    </row>
    <row r="43" spans="1:13" ht="20.100000000000001" customHeight="1" outlineLevel="1">
      <c r="A43" s="256"/>
      <c r="B43" s="280" t="s">
        <v>151</v>
      </c>
      <c r="C43" s="244" t="s">
        <v>410</v>
      </c>
      <c r="D43" s="244" t="s">
        <v>154</v>
      </c>
      <c r="E43" s="286" t="s">
        <v>381</v>
      </c>
      <c r="F43" s="244" t="s">
        <v>167</v>
      </c>
      <c r="G43" s="58">
        <v>619.5</v>
      </c>
      <c r="H43" s="80" t="e">
        <f>VLOOKUP(C43,#REF!,1,0)</f>
        <v>#REF!</v>
      </c>
      <c r="I43" s="80" t="e">
        <f>MATCH(C43,#REF!,0)</f>
        <v>#REF!</v>
      </c>
      <c r="J43" s="80" t="e">
        <f>INDEX(#REF!,$I43,10)</f>
        <v>#REF!</v>
      </c>
      <c r="K43" s="80"/>
      <c r="L43" s="282"/>
      <c r="M43" s="282"/>
    </row>
    <row r="44" spans="1:13" ht="20.100000000000001" customHeight="1" outlineLevel="1">
      <c r="A44" s="256"/>
      <c r="B44" s="280" t="s">
        <v>168</v>
      </c>
      <c r="C44" s="280" t="s">
        <v>440</v>
      </c>
      <c r="D44" s="244" t="s">
        <v>154</v>
      </c>
      <c r="E44" s="281" t="s">
        <v>223</v>
      </c>
      <c r="F44" s="280" t="s">
        <v>155</v>
      </c>
      <c r="G44" s="55">
        <v>86.348199999999991</v>
      </c>
      <c r="H44" s="80" t="e">
        <f>VLOOKUP(C44,#REF!,1,0)</f>
        <v>#REF!</v>
      </c>
      <c r="I44" s="80" t="e">
        <f>MATCH(C44,#REF!,0)</f>
        <v>#REF!</v>
      </c>
      <c r="J44" s="80" t="e">
        <f>INDEX(#REF!,$I44,10)</f>
        <v>#REF!</v>
      </c>
      <c r="K44" s="80"/>
      <c r="L44" s="282"/>
      <c r="M44" s="282"/>
    </row>
    <row r="45" spans="1:13" ht="20.100000000000001" customHeight="1" outlineLevel="1">
      <c r="A45" s="256"/>
      <c r="B45" s="280" t="s">
        <v>485</v>
      </c>
      <c r="C45" s="280">
        <v>5651</v>
      </c>
      <c r="D45" s="244" t="s">
        <v>154</v>
      </c>
      <c r="E45" s="281" t="s">
        <v>382</v>
      </c>
      <c r="F45" s="280" t="s">
        <v>155</v>
      </c>
      <c r="G45" s="55">
        <v>192.05</v>
      </c>
      <c r="H45" s="80" t="e">
        <f>VLOOKUP(C45,#REF!,1,0)</f>
        <v>#REF!</v>
      </c>
      <c r="I45" s="80" t="e">
        <f>MATCH(C45,#REF!,0)</f>
        <v>#REF!</v>
      </c>
      <c r="J45" s="80" t="e">
        <f>INDEX(#REF!,$I45,10)</f>
        <v>#REF!</v>
      </c>
      <c r="K45" s="80"/>
      <c r="L45" s="282"/>
      <c r="M45" s="282"/>
    </row>
    <row r="46" spans="1:13" ht="30" customHeight="1" outlineLevel="1">
      <c r="A46" s="256"/>
      <c r="B46" s="280" t="s">
        <v>486</v>
      </c>
      <c r="C46" s="280" t="s">
        <v>412</v>
      </c>
      <c r="D46" s="244" t="s">
        <v>154</v>
      </c>
      <c r="E46" s="286" t="s">
        <v>306</v>
      </c>
      <c r="F46" s="280" t="s">
        <v>164</v>
      </c>
      <c r="G46" s="55">
        <v>848.99999999999989</v>
      </c>
      <c r="H46" s="80" t="e">
        <f>VLOOKUP(C46,#REF!,1,0)</f>
        <v>#REF!</v>
      </c>
      <c r="I46" s="80" t="e">
        <f>MATCH(C46,#REF!,0)</f>
        <v>#REF!</v>
      </c>
      <c r="J46" s="80" t="e">
        <f>INDEX(#REF!,$I46,10)</f>
        <v>#REF!</v>
      </c>
      <c r="K46" s="80"/>
      <c r="L46" s="282"/>
      <c r="M46" s="282"/>
    </row>
    <row r="47" spans="1:13" ht="30" customHeight="1" outlineLevel="1">
      <c r="A47" s="256"/>
      <c r="B47" s="280" t="s">
        <v>494</v>
      </c>
      <c r="C47" s="280" t="s">
        <v>411</v>
      </c>
      <c r="D47" s="244" t="s">
        <v>154</v>
      </c>
      <c r="E47" s="286" t="s">
        <v>307</v>
      </c>
      <c r="F47" s="280" t="s">
        <v>164</v>
      </c>
      <c r="G47" s="55">
        <v>227.18181818181816</v>
      </c>
      <c r="H47" s="80" t="e">
        <f>VLOOKUP(C47,#REF!,1,0)</f>
        <v>#REF!</v>
      </c>
      <c r="I47" s="80" t="e">
        <f>MATCH(C47,#REF!,0)</f>
        <v>#REF!</v>
      </c>
      <c r="J47" s="80" t="e">
        <f>INDEX(#REF!,$I47,10)</f>
        <v>#REF!</v>
      </c>
      <c r="K47" s="80"/>
      <c r="L47" s="282"/>
      <c r="M47" s="282"/>
    </row>
    <row r="48" spans="1:13" ht="20.100000000000001" customHeight="1" outlineLevel="1">
      <c r="A48" s="256"/>
      <c r="B48" s="280" t="s">
        <v>495</v>
      </c>
      <c r="C48" s="280" t="s">
        <v>413</v>
      </c>
      <c r="D48" s="244" t="s">
        <v>154</v>
      </c>
      <c r="E48" s="286" t="s">
        <v>225</v>
      </c>
      <c r="F48" s="280" t="s">
        <v>152</v>
      </c>
      <c r="G48" s="55">
        <v>23.2</v>
      </c>
      <c r="H48" s="80" t="e">
        <f>VLOOKUP(C48,#REF!,1,0)</f>
        <v>#REF!</v>
      </c>
      <c r="I48" s="80" t="e">
        <f>MATCH(C48,#REF!,0)</f>
        <v>#REF!</v>
      </c>
      <c r="J48" s="80" t="e">
        <f>INDEX(#REF!,$I48,10)</f>
        <v>#REF!</v>
      </c>
      <c r="K48" s="80"/>
      <c r="L48" s="282"/>
      <c r="M48" s="282"/>
    </row>
    <row r="49" spans="1:13" ht="20.100000000000001" customHeight="1" outlineLevel="1">
      <c r="A49" s="256"/>
      <c r="B49" s="262"/>
      <c r="C49" s="262"/>
      <c r="D49" s="262"/>
      <c r="E49" s="293" t="s">
        <v>165</v>
      </c>
      <c r="F49" s="284"/>
      <c r="G49" s="55"/>
      <c r="H49" s="80"/>
      <c r="I49" s="80"/>
      <c r="J49" s="80"/>
      <c r="K49" s="80"/>
      <c r="L49" s="282"/>
      <c r="M49" s="282"/>
    </row>
    <row r="50" spans="1:13" ht="20.100000000000001" customHeight="1" outlineLevel="1">
      <c r="A50" s="256"/>
      <c r="B50" s="280" t="s">
        <v>817</v>
      </c>
      <c r="C50" s="280">
        <v>5651</v>
      </c>
      <c r="D50" s="244" t="s">
        <v>154</v>
      </c>
      <c r="E50" s="281" t="s">
        <v>382</v>
      </c>
      <c r="F50" s="280" t="s">
        <v>155</v>
      </c>
      <c r="G50" s="55">
        <v>631.87</v>
      </c>
      <c r="H50" s="80" t="e">
        <f>VLOOKUP(C50,#REF!,1,0)</f>
        <v>#REF!</v>
      </c>
      <c r="I50" s="80" t="e">
        <f>MATCH(C50,#REF!,0)</f>
        <v>#REF!</v>
      </c>
      <c r="J50" s="80" t="e">
        <f>INDEX(#REF!,$I50,10)</f>
        <v>#REF!</v>
      </c>
      <c r="K50" s="80"/>
      <c r="L50" s="282"/>
      <c r="M50" s="282"/>
    </row>
    <row r="51" spans="1:13" ht="30" customHeight="1" outlineLevel="1">
      <c r="A51" s="256"/>
      <c r="B51" s="280" t="s">
        <v>496</v>
      </c>
      <c r="C51" s="280" t="s">
        <v>412</v>
      </c>
      <c r="D51" s="244" t="s">
        <v>154</v>
      </c>
      <c r="E51" s="286" t="s">
        <v>306</v>
      </c>
      <c r="F51" s="280" t="s">
        <v>164</v>
      </c>
      <c r="G51" s="55">
        <v>1160.272727272727</v>
      </c>
      <c r="H51" s="80" t="e">
        <f>VLOOKUP(C51,#REF!,1,0)</f>
        <v>#REF!</v>
      </c>
      <c r="I51" s="80" t="e">
        <f>MATCH(C51,#REF!,0)</f>
        <v>#REF!</v>
      </c>
      <c r="J51" s="80" t="e">
        <f>INDEX(#REF!,$I51,10)</f>
        <v>#REF!</v>
      </c>
      <c r="K51" s="80"/>
      <c r="L51" s="282"/>
      <c r="M51" s="282"/>
    </row>
    <row r="52" spans="1:13" ht="30" customHeight="1" outlineLevel="1">
      <c r="A52" s="256"/>
      <c r="B52" s="280" t="s">
        <v>497</v>
      </c>
      <c r="C52" s="280" t="s">
        <v>411</v>
      </c>
      <c r="D52" s="244" t="s">
        <v>154</v>
      </c>
      <c r="E52" s="286" t="s">
        <v>307</v>
      </c>
      <c r="F52" s="280" t="s">
        <v>164</v>
      </c>
      <c r="G52" s="55">
        <v>457.99999999999994</v>
      </c>
      <c r="H52" s="80" t="e">
        <f>VLOOKUP(C52,#REF!,1,0)</f>
        <v>#REF!</v>
      </c>
      <c r="I52" s="80" t="e">
        <f>MATCH(C52,#REF!,0)</f>
        <v>#REF!</v>
      </c>
      <c r="J52" s="80" t="e">
        <f>INDEX(#REF!,$I52,10)</f>
        <v>#REF!</v>
      </c>
      <c r="K52" s="80"/>
      <c r="L52" s="282"/>
      <c r="M52" s="282"/>
    </row>
    <row r="53" spans="1:13" ht="20.100000000000001" customHeight="1" outlineLevel="1">
      <c r="A53" s="256"/>
      <c r="B53" s="280" t="s">
        <v>498</v>
      </c>
      <c r="C53" s="280" t="s">
        <v>413</v>
      </c>
      <c r="D53" s="244" t="s">
        <v>154</v>
      </c>
      <c r="E53" s="286" t="s">
        <v>225</v>
      </c>
      <c r="F53" s="280" t="s">
        <v>152</v>
      </c>
      <c r="G53" s="55">
        <v>34.660000000000004</v>
      </c>
      <c r="H53" s="80" t="e">
        <f>VLOOKUP(C53,#REF!,1,0)</f>
        <v>#REF!</v>
      </c>
      <c r="I53" s="80" t="e">
        <f>MATCH(C53,#REF!,0)</f>
        <v>#REF!</v>
      </c>
      <c r="J53" s="80" t="e">
        <f>INDEX(#REF!,$I53,10)</f>
        <v>#REF!</v>
      </c>
      <c r="K53" s="80"/>
      <c r="L53" s="282"/>
      <c r="M53" s="282"/>
    </row>
    <row r="54" spans="1:13" ht="20.100000000000001" customHeight="1" outlineLevel="1">
      <c r="A54" s="256"/>
      <c r="B54" s="294"/>
      <c r="C54" s="244"/>
      <c r="D54" s="244"/>
      <c r="E54" s="290" t="s">
        <v>865</v>
      </c>
      <c r="F54" s="244"/>
      <c r="G54" s="58"/>
      <c r="H54" s="80"/>
      <c r="I54" s="80"/>
      <c r="J54" s="80"/>
      <c r="K54" s="80"/>
      <c r="L54" s="282"/>
      <c r="M54" s="282"/>
    </row>
    <row r="55" spans="1:13" ht="20.100000000000001" customHeight="1" outlineLevel="1">
      <c r="A55" s="256"/>
      <c r="B55" s="244" t="s">
        <v>22528</v>
      </c>
      <c r="C55" s="280" t="s">
        <v>440</v>
      </c>
      <c r="D55" s="244" t="s">
        <v>154</v>
      </c>
      <c r="E55" s="286" t="s">
        <v>603</v>
      </c>
      <c r="F55" s="280" t="s">
        <v>155</v>
      </c>
      <c r="G55" s="55">
        <v>31.68</v>
      </c>
      <c r="H55" s="80" t="e">
        <f>VLOOKUP(C55,#REF!,1,0)</f>
        <v>#REF!</v>
      </c>
      <c r="I55" s="80" t="e">
        <f>MATCH(C55,#REF!,0)</f>
        <v>#REF!</v>
      </c>
      <c r="J55" s="80" t="e">
        <f>INDEX(#REF!,$I55,10)</f>
        <v>#REF!</v>
      </c>
      <c r="K55" s="80"/>
      <c r="L55" s="282"/>
      <c r="M55" s="282"/>
    </row>
    <row r="56" spans="1:13" ht="20.100000000000001" customHeight="1" outlineLevel="1">
      <c r="A56" s="256"/>
      <c r="B56" s="244" t="s">
        <v>22529</v>
      </c>
      <c r="C56" s="280">
        <v>5651</v>
      </c>
      <c r="D56" s="244" t="s">
        <v>154</v>
      </c>
      <c r="E56" s="281" t="s">
        <v>382</v>
      </c>
      <c r="F56" s="280" t="s">
        <v>155</v>
      </c>
      <c r="G56" s="55">
        <v>295.16000000000003</v>
      </c>
      <c r="H56" s="80" t="e">
        <f>VLOOKUP(C56,#REF!,1,0)</f>
        <v>#REF!</v>
      </c>
      <c r="I56" s="80" t="e">
        <f>MATCH(C56,#REF!,0)</f>
        <v>#REF!</v>
      </c>
      <c r="J56" s="80" t="e">
        <f>INDEX(#REF!,$I56,10)</f>
        <v>#REF!</v>
      </c>
      <c r="K56" s="80"/>
      <c r="L56" s="282"/>
      <c r="M56" s="282"/>
    </row>
    <row r="57" spans="1:13" ht="30" customHeight="1" outlineLevel="1">
      <c r="A57" s="256"/>
      <c r="B57" s="244" t="s">
        <v>22530</v>
      </c>
      <c r="C57" s="280" t="s">
        <v>412</v>
      </c>
      <c r="D57" s="244" t="s">
        <v>154</v>
      </c>
      <c r="E57" s="286" t="s">
        <v>306</v>
      </c>
      <c r="F57" s="280" t="s">
        <v>164</v>
      </c>
      <c r="G57" s="55">
        <v>655.27272727272714</v>
      </c>
      <c r="H57" s="80" t="e">
        <f>VLOOKUP(C57,#REF!,1,0)</f>
        <v>#REF!</v>
      </c>
      <c r="I57" s="80" t="e">
        <f>MATCH(C57,#REF!,0)</f>
        <v>#REF!</v>
      </c>
      <c r="J57" s="80" t="e">
        <f>INDEX(#REF!,$I57,10)</f>
        <v>#REF!</v>
      </c>
      <c r="K57" s="80"/>
      <c r="L57" s="282"/>
      <c r="M57" s="282"/>
    </row>
    <row r="58" spans="1:13" ht="30" customHeight="1" outlineLevel="1">
      <c r="A58" s="256"/>
      <c r="B58" s="244" t="s">
        <v>22531</v>
      </c>
      <c r="C58" s="280" t="s">
        <v>411</v>
      </c>
      <c r="D58" s="244" t="s">
        <v>154</v>
      </c>
      <c r="E58" s="286" t="s">
        <v>307</v>
      </c>
      <c r="F58" s="280" t="s">
        <v>164</v>
      </c>
      <c r="G58" s="55">
        <v>439.81818181818181</v>
      </c>
      <c r="H58" s="80" t="e">
        <f>VLOOKUP(C58,#REF!,1,0)</f>
        <v>#REF!</v>
      </c>
      <c r="I58" s="80" t="e">
        <f>MATCH(C58,#REF!,0)</f>
        <v>#REF!</v>
      </c>
      <c r="J58" s="80" t="e">
        <f>INDEX(#REF!,$I58,10)</f>
        <v>#REF!</v>
      </c>
      <c r="K58" s="80"/>
      <c r="L58" s="282"/>
      <c r="M58" s="282"/>
    </row>
    <row r="59" spans="1:13" ht="20.100000000000001" customHeight="1" outlineLevel="1">
      <c r="A59" s="256"/>
      <c r="B59" s="244" t="s">
        <v>22532</v>
      </c>
      <c r="C59" s="280" t="s">
        <v>413</v>
      </c>
      <c r="D59" s="244" t="s">
        <v>154</v>
      </c>
      <c r="E59" s="286" t="s">
        <v>225</v>
      </c>
      <c r="F59" s="280" t="s">
        <v>152</v>
      </c>
      <c r="G59" s="55">
        <v>20.51</v>
      </c>
      <c r="H59" s="80" t="e">
        <f>VLOOKUP(C59,#REF!,1,0)</f>
        <v>#REF!</v>
      </c>
      <c r="I59" s="80" t="e">
        <f>MATCH(C59,#REF!,0)</f>
        <v>#REF!</v>
      </c>
      <c r="J59" s="80" t="e">
        <f>INDEX(#REF!,$I59,10)</f>
        <v>#REF!</v>
      </c>
      <c r="K59" s="80"/>
      <c r="L59" s="282"/>
      <c r="M59" s="282"/>
    </row>
    <row r="60" spans="1:13" ht="20.100000000000001" customHeight="1" outlineLevel="1">
      <c r="A60" s="256"/>
      <c r="B60" s="294"/>
      <c r="C60" s="244"/>
      <c r="D60" s="244"/>
      <c r="E60" s="290" t="s">
        <v>384</v>
      </c>
      <c r="F60" s="244"/>
      <c r="G60" s="58"/>
      <c r="H60" s="80"/>
      <c r="I60" s="80"/>
      <c r="J60" s="80"/>
      <c r="K60" s="80"/>
      <c r="L60" s="282"/>
      <c r="M60" s="282"/>
    </row>
    <row r="61" spans="1:13" ht="20.100000000000001" customHeight="1" outlineLevel="1">
      <c r="A61" s="256"/>
      <c r="B61" s="244" t="s">
        <v>22533</v>
      </c>
      <c r="C61" s="244">
        <v>72819</v>
      </c>
      <c r="D61" s="244" t="s">
        <v>154</v>
      </c>
      <c r="E61" s="286" t="s">
        <v>863</v>
      </c>
      <c r="F61" s="244" t="s">
        <v>167</v>
      </c>
      <c r="G61" s="80">
        <v>77</v>
      </c>
      <c r="H61" s="80" t="e">
        <f>VLOOKUP(C61,#REF!,1,0)</f>
        <v>#REF!</v>
      </c>
      <c r="I61" s="80" t="e">
        <f>MATCH(C61,#REF!,0)</f>
        <v>#REF!</v>
      </c>
      <c r="J61" s="80" t="e">
        <f>INDEX(#REF!,$I61,10)</f>
        <v>#REF!</v>
      </c>
      <c r="K61" s="80"/>
      <c r="L61" s="282"/>
      <c r="M61" s="282"/>
    </row>
    <row r="62" spans="1:13" ht="20.100000000000001" customHeight="1" outlineLevel="1">
      <c r="A62" s="256"/>
      <c r="B62" s="244" t="s">
        <v>22534</v>
      </c>
      <c r="C62" s="280" t="s">
        <v>440</v>
      </c>
      <c r="D62" s="244" t="s">
        <v>154</v>
      </c>
      <c r="E62" s="286" t="s">
        <v>224</v>
      </c>
      <c r="F62" s="280" t="s">
        <v>155</v>
      </c>
      <c r="G62" s="80">
        <v>10.87</v>
      </c>
      <c r="H62" s="80" t="e">
        <f>VLOOKUP(C62,#REF!,1,0)</f>
        <v>#REF!</v>
      </c>
      <c r="I62" s="80" t="e">
        <f>MATCH(C62,#REF!,0)</f>
        <v>#REF!</v>
      </c>
      <c r="J62" s="80" t="e">
        <f>INDEX(#REF!,$I62,10)</f>
        <v>#REF!</v>
      </c>
      <c r="K62" s="80"/>
      <c r="L62" s="282"/>
      <c r="M62" s="282"/>
    </row>
    <row r="63" spans="1:13" ht="20.100000000000001" customHeight="1" outlineLevel="1">
      <c r="A63" s="256"/>
      <c r="B63" s="244" t="s">
        <v>22535</v>
      </c>
      <c r="C63" s="280">
        <v>5651</v>
      </c>
      <c r="D63" s="244" t="s">
        <v>154</v>
      </c>
      <c r="E63" s="281" t="s">
        <v>305</v>
      </c>
      <c r="F63" s="280" t="s">
        <v>155</v>
      </c>
      <c r="G63" s="80">
        <v>29.01</v>
      </c>
      <c r="H63" s="80" t="e">
        <f>VLOOKUP(C63,#REF!,1,0)</f>
        <v>#REF!</v>
      </c>
      <c r="I63" s="80" t="e">
        <f>MATCH(C63,#REF!,0)</f>
        <v>#REF!</v>
      </c>
      <c r="J63" s="80" t="e">
        <f>INDEX(#REF!,$I63,10)</f>
        <v>#REF!</v>
      </c>
      <c r="K63" s="80"/>
      <c r="L63" s="282"/>
      <c r="M63" s="282"/>
    </row>
    <row r="64" spans="1:13" ht="30" customHeight="1" outlineLevel="1">
      <c r="A64" s="256"/>
      <c r="B64" s="244" t="s">
        <v>22536</v>
      </c>
      <c r="C64" s="280" t="s">
        <v>412</v>
      </c>
      <c r="D64" s="244" t="s">
        <v>154</v>
      </c>
      <c r="E64" s="286" t="s">
        <v>306</v>
      </c>
      <c r="F64" s="280" t="s">
        <v>164</v>
      </c>
      <c r="G64" s="80">
        <v>50.27</v>
      </c>
      <c r="H64" s="80" t="e">
        <f>VLOOKUP(C64,#REF!,1,0)</f>
        <v>#REF!</v>
      </c>
      <c r="I64" s="80" t="e">
        <f>MATCH(C64,#REF!,0)</f>
        <v>#REF!</v>
      </c>
      <c r="J64" s="80" t="e">
        <f>INDEX(#REF!,$I64,10)</f>
        <v>#REF!</v>
      </c>
      <c r="K64" s="80"/>
      <c r="L64" s="282"/>
      <c r="M64" s="282"/>
    </row>
    <row r="65" spans="1:14" ht="30" customHeight="1" outlineLevel="1">
      <c r="A65" s="256"/>
      <c r="B65" s="244" t="s">
        <v>22537</v>
      </c>
      <c r="C65" s="280" t="s">
        <v>411</v>
      </c>
      <c r="D65" s="244" t="s">
        <v>154</v>
      </c>
      <c r="E65" s="286" t="s">
        <v>307</v>
      </c>
      <c r="F65" s="280" t="s">
        <v>164</v>
      </c>
      <c r="G65" s="80">
        <v>53.27</v>
      </c>
      <c r="H65" s="80" t="e">
        <f>VLOOKUP(C65,#REF!,1,0)</f>
        <v>#REF!</v>
      </c>
      <c r="I65" s="80" t="e">
        <f>MATCH(C65,#REF!,0)</f>
        <v>#REF!</v>
      </c>
      <c r="J65" s="80" t="e">
        <f>INDEX(#REF!,$I65,10)</f>
        <v>#REF!</v>
      </c>
      <c r="K65" s="80"/>
      <c r="L65" s="282"/>
      <c r="M65" s="282"/>
    </row>
    <row r="66" spans="1:14" ht="20.100000000000001" customHeight="1" outlineLevel="1">
      <c r="A66" s="256"/>
      <c r="B66" s="244" t="s">
        <v>22538</v>
      </c>
      <c r="C66" s="280" t="s">
        <v>413</v>
      </c>
      <c r="D66" s="244" t="s">
        <v>154</v>
      </c>
      <c r="E66" s="286" t="s">
        <v>383</v>
      </c>
      <c r="F66" s="280" t="s">
        <v>152</v>
      </c>
      <c r="G66" s="80">
        <v>3.01</v>
      </c>
      <c r="H66" s="80" t="e">
        <f>VLOOKUP(C66,#REF!,1,0)</f>
        <v>#REF!</v>
      </c>
      <c r="I66" s="80" t="e">
        <f>MATCH(C66,#REF!,0)</f>
        <v>#REF!</v>
      </c>
      <c r="J66" s="80" t="e">
        <f>INDEX(#REF!,$I66,10)</f>
        <v>#REF!</v>
      </c>
      <c r="K66" s="80"/>
      <c r="L66" s="282"/>
      <c r="M66" s="282"/>
    </row>
    <row r="67" spans="1:14" ht="20.100000000000001" customHeight="1" outlineLevel="1" collapsed="1">
      <c r="A67" s="256"/>
      <c r="B67" s="411" t="s">
        <v>484</v>
      </c>
      <c r="C67" s="411"/>
      <c r="D67" s="411"/>
      <c r="E67" s="411"/>
      <c r="F67" s="411"/>
      <c r="G67" s="411"/>
      <c r="H67" s="411"/>
      <c r="I67" s="411"/>
      <c r="J67" s="411"/>
      <c r="K67" s="411"/>
      <c r="L67" s="288"/>
      <c r="M67" s="289">
        <f>SUM(M43:M66)</f>
        <v>0</v>
      </c>
    </row>
    <row r="68" spans="1:14" ht="20.100000000000001" customHeight="1">
      <c r="A68" s="256"/>
      <c r="B68" s="256"/>
      <c r="C68" s="256"/>
      <c r="D68" s="256"/>
      <c r="E68" s="279"/>
      <c r="F68" s="256"/>
      <c r="G68" s="53"/>
      <c r="H68" s="53"/>
      <c r="I68" s="53"/>
      <c r="J68" s="53"/>
      <c r="K68" s="52"/>
      <c r="L68" s="271"/>
      <c r="M68" s="271"/>
    </row>
    <row r="69" spans="1:14" ht="20.100000000000001" customHeight="1">
      <c r="A69" s="256"/>
      <c r="B69" s="44">
        <v>4</v>
      </c>
      <c r="C69" s="44"/>
      <c r="D69" s="44"/>
      <c r="E69" s="18" t="s">
        <v>191</v>
      </c>
      <c r="F69" s="18"/>
      <c r="G69" s="57"/>
      <c r="H69" s="57"/>
      <c r="I69" s="57"/>
      <c r="J69" s="57"/>
      <c r="K69" s="57"/>
      <c r="L69" s="18"/>
      <c r="M69" s="19">
        <f>M92</f>
        <v>0</v>
      </c>
    </row>
    <row r="70" spans="1:14" ht="20.100000000000001" customHeight="1" outlineLevel="1">
      <c r="A70" s="256"/>
      <c r="B70" s="262"/>
      <c r="C70" s="262"/>
      <c r="D70" s="262"/>
      <c r="E70" s="293" t="s">
        <v>227</v>
      </c>
      <c r="F70" s="284"/>
      <c r="G70" s="55"/>
      <c r="H70" s="55"/>
      <c r="I70" s="55"/>
      <c r="J70" s="55"/>
      <c r="K70" s="55"/>
      <c r="L70" s="284"/>
      <c r="M70" s="284"/>
    </row>
    <row r="71" spans="1:14" ht="17.25" customHeight="1" outlineLevel="1">
      <c r="A71" s="256"/>
      <c r="B71" s="280" t="s">
        <v>153</v>
      </c>
      <c r="C71" s="280">
        <v>84216</v>
      </c>
      <c r="D71" s="244" t="s">
        <v>154</v>
      </c>
      <c r="E71" s="281" t="s">
        <v>230</v>
      </c>
      <c r="F71" s="280" t="s">
        <v>155</v>
      </c>
      <c r="G71" s="55">
        <v>392.79</v>
      </c>
      <c r="H71" s="80" t="e">
        <f>VLOOKUP(C71,#REF!,1,0)</f>
        <v>#REF!</v>
      </c>
      <c r="I71" s="80" t="e">
        <f>MATCH(C71,#REF!,0)</f>
        <v>#REF!</v>
      </c>
      <c r="J71" s="80" t="e">
        <f>INDEX(#REF!,$I71,10)</f>
        <v>#REF!</v>
      </c>
      <c r="K71" s="80"/>
      <c r="L71" s="282"/>
      <c r="M71" s="282"/>
    </row>
    <row r="72" spans="1:14" ht="25.5" outlineLevel="1">
      <c r="A72" s="256"/>
      <c r="B72" s="280" t="s">
        <v>156</v>
      </c>
      <c r="C72" s="280" t="s">
        <v>412</v>
      </c>
      <c r="D72" s="244" t="s">
        <v>154</v>
      </c>
      <c r="E72" s="286" t="s">
        <v>306</v>
      </c>
      <c r="F72" s="280" t="s">
        <v>164</v>
      </c>
      <c r="G72" s="55">
        <v>1254</v>
      </c>
      <c r="H72" s="80" t="e">
        <f>VLOOKUP(C72,#REF!,1,0)</f>
        <v>#REF!</v>
      </c>
      <c r="I72" s="80" t="e">
        <f>MATCH(C72,#REF!,0)</f>
        <v>#REF!</v>
      </c>
      <c r="J72" s="80" t="e">
        <f>INDEX(#REF!,$I72,10)</f>
        <v>#REF!</v>
      </c>
      <c r="K72" s="80"/>
      <c r="L72" s="282"/>
      <c r="M72" s="282"/>
    </row>
    <row r="73" spans="1:14" ht="25.5" outlineLevel="1">
      <c r="A73" s="256"/>
      <c r="B73" s="280" t="s">
        <v>157</v>
      </c>
      <c r="C73" s="280" t="s">
        <v>411</v>
      </c>
      <c r="D73" s="244" t="s">
        <v>154</v>
      </c>
      <c r="E73" s="286" t="s">
        <v>307</v>
      </c>
      <c r="F73" s="280" t="s">
        <v>164</v>
      </c>
      <c r="G73" s="55">
        <v>456.99999999999994</v>
      </c>
      <c r="H73" s="80" t="e">
        <f>VLOOKUP(C73,#REF!,1,0)</f>
        <v>#REF!</v>
      </c>
      <c r="I73" s="80" t="e">
        <f>MATCH(C73,#REF!,0)</f>
        <v>#REF!</v>
      </c>
      <c r="J73" s="80" t="e">
        <f>INDEX(#REF!,$I73,10)</f>
        <v>#REF!</v>
      </c>
      <c r="K73" s="80"/>
      <c r="L73" s="282"/>
      <c r="M73" s="282"/>
    </row>
    <row r="74" spans="1:14" ht="20.100000000000001" customHeight="1" outlineLevel="1">
      <c r="A74" s="256"/>
      <c r="B74" s="280" t="s">
        <v>308</v>
      </c>
      <c r="C74" s="280" t="s">
        <v>413</v>
      </c>
      <c r="D74" s="244" t="s">
        <v>154</v>
      </c>
      <c r="E74" s="286" t="s">
        <v>226</v>
      </c>
      <c r="F74" s="280" t="s">
        <v>152</v>
      </c>
      <c r="G74" s="220">
        <v>21.88</v>
      </c>
      <c r="H74" s="80" t="e">
        <f>VLOOKUP(C74,#REF!,1,0)</f>
        <v>#REF!</v>
      </c>
      <c r="I74" s="80" t="e">
        <f>MATCH(C74,#REF!,0)</f>
        <v>#REF!</v>
      </c>
      <c r="J74" s="80" t="e">
        <f>INDEX(#REF!,$I74,10)</f>
        <v>#REF!</v>
      </c>
      <c r="K74" s="80"/>
      <c r="L74" s="282"/>
      <c r="M74" s="282"/>
    </row>
    <row r="75" spans="1:14" ht="20.100000000000001" customHeight="1" outlineLevel="1">
      <c r="A75" s="256"/>
      <c r="B75" s="280"/>
      <c r="C75" s="262"/>
      <c r="D75" s="262"/>
      <c r="E75" s="293" t="s">
        <v>228</v>
      </c>
      <c r="F75" s="284"/>
      <c r="G75" s="55"/>
      <c r="H75" s="80"/>
      <c r="I75" s="80"/>
      <c r="J75" s="80"/>
      <c r="K75" s="80"/>
      <c r="L75" s="284"/>
      <c r="M75" s="282"/>
    </row>
    <row r="76" spans="1:14" ht="25.5" outlineLevel="1">
      <c r="A76" s="256"/>
      <c r="B76" s="280" t="s">
        <v>487</v>
      </c>
      <c r="C76" s="280">
        <v>84216</v>
      </c>
      <c r="D76" s="244" t="s">
        <v>154</v>
      </c>
      <c r="E76" s="286" t="s">
        <v>732</v>
      </c>
      <c r="F76" s="280" t="s">
        <v>155</v>
      </c>
      <c r="G76" s="55">
        <v>657.75</v>
      </c>
      <c r="H76" s="80" t="e">
        <f>VLOOKUP(C76,#REF!,1,0)</f>
        <v>#REF!</v>
      </c>
      <c r="I76" s="80" t="e">
        <f>MATCH(C76,#REF!,0)</f>
        <v>#REF!</v>
      </c>
      <c r="J76" s="80" t="e">
        <f>INDEX(#REF!,$I76,10)</f>
        <v>#REF!</v>
      </c>
      <c r="K76" s="80"/>
      <c r="L76" s="282"/>
      <c r="M76" s="282"/>
    </row>
    <row r="77" spans="1:14" ht="25.5" outlineLevel="1">
      <c r="A77" s="256"/>
      <c r="B77" s="280" t="s">
        <v>499</v>
      </c>
      <c r="C77" s="280" t="s">
        <v>412</v>
      </c>
      <c r="D77" s="244" t="s">
        <v>154</v>
      </c>
      <c r="E77" s="286" t="s">
        <v>306</v>
      </c>
      <c r="F77" s="280" t="s">
        <v>164</v>
      </c>
      <c r="G77" s="55">
        <v>1303.9090909090908</v>
      </c>
      <c r="H77" s="80" t="e">
        <f>VLOOKUP(C77,#REF!,1,0)</f>
        <v>#REF!</v>
      </c>
      <c r="I77" s="80" t="e">
        <f>MATCH(C77,#REF!,0)</f>
        <v>#REF!</v>
      </c>
      <c r="J77" s="80" t="e">
        <f>INDEX(#REF!,$I77,10)</f>
        <v>#REF!</v>
      </c>
      <c r="K77" s="80"/>
      <c r="L77" s="282"/>
      <c r="M77" s="282"/>
    </row>
    <row r="78" spans="1:14" ht="25.5" outlineLevel="1">
      <c r="A78" s="256"/>
      <c r="B78" s="280" t="s">
        <v>500</v>
      </c>
      <c r="C78" s="280" t="s">
        <v>411</v>
      </c>
      <c r="D78" s="244" t="s">
        <v>154</v>
      </c>
      <c r="E78" s="286" t="s">
        <v>307</v>
      </c>
      <c r="F78" s="280" t="s">
        <v>164</v>
      </c>
      <c r="G78" s="55">
        <v>494.90909090909082</v>
      </c>
      <c r="H78" s="80" t="e">
        <f>VLOOKUP(C78,#REF!,1,0)</f>
        <v>#REF!</v>
      </c>
      <c r="I78" s="80" t="e">
        <f>MATCH(C78,#REF!,0)</f>
        <v>#REF!</v>
      </c>
      <c r="J78" s="80" t="e">
        <f>INDEX(#REF!,$I78,10)</f>
        <v>#REF!</v>
      </c>
      <c r="K78" s="80"/>
      <c r="L78" s="282"/>
      <c r="M78" s="282"/>
    </row>
    <row r="79" spans="1:14" ht="20.100000000000001" customHeight="1" outlineLevel="1">
      <c r="A79" s="256"/>
      <c r="B79" s="280" t="s">
        <v>501</v>
      </c>
      <c r="C79" s="280" t="s">
        <v>413</v>
      </c>
      <c r="D79" s="244" t="s">
        <v>154</v>
      </c>
      <c r="E79" s="286" t="s">
        <v>226</v>
      </c>
      <c r="F79" s="280" t="s">
        <v>152</v>
      </c>
      <c r="G79" s="220">
        <v>34.6</v>
      </c>
      <c r="H79" s="80" t="e">
        <f>VLOOKUP(C79,#REF!,1,0)</f>
        <v>#REF!</v>
      </c>
      <c r="I79" s="80" t="e">
        <f>MATCH(C79,#REF!,0)</f>
        <v>#REF!</v>
      </c>
      <c r="J79" s="80" t="e">
        <f>INDEX(#REF!,$I79,10)</f>
        <v>#REF!</v>
      </c>
      <c r="K79" s="80"/>
      <c r="L79" s="282"/>
      <c r="M79" s="282"/>
    </row>
    <row r="80" spans="1:14" s="295" customFormat="1" ht="20.100000000000001" customHeight="1" outlineLevel="1">
      <c r="A80" s="256"/>
      <c r="B80" s="280"/>
      <c r="C80" s="262"/>
      <c r="D80" s="262"/>
      <c r="E80" s="293" t="s">
        <v>229</v>
      </c>
      <c r="F80" s="284"/>
      <c r="G80" s="220"/>
      <c r="H80" s="80"/>
      <c r="I80" s="80"/>
      <c r="J80" s="80"/>
      <c r="K80" s="80"/>
      <c r="L80" s="63"/>
      <c r="M80" s="282"/>
      <c r="N80" s="246"/>
    </row>
    <row r="81" spans="1:14" s="295" customFormat="1" ht="25.5" outlineLevel="1">
      <c r="A81" s="256"/>
      <c r="B81" s="280" t="s">
        <v>502</v>
      </c>
      <c r="C81" s="280">
        <v>84214</v>
      </c>
      <c r="D81" s="280" t="s">
        <v>154</v>
      </c>
      <c r="E81" s="286" t="s">
        <v>731</v>
      </c>
      <c r="F81" s="280" t="s">
        <v>155</v>
      </c>
      <c r="G81" s="220">
        <v>958.52</v>
      </c>
      <c r="H81" s="80" t="e">
        <f>VLOOKUP(C81,#REF!,1,0)</f>
        <v>#REF!</v>
      </c>
      <c r="I81" s="80" t="e">
        <f>MATCH(C81,#REF!,0)</f>
        <v>#REF!</v>
      </c>
      <c r="J81" s="80" t="e">
        <f>INDEX(#REF!,$I81,10)</f>
        <v>#REF!</v>
      </c>
      <c r="K81" s="80"/>
      <c r="L81" s="63"/>
      <c r="M81" s="282"/>
      <c r="N81" s="246"/>
    </row>
    <row r="82" spans="1:14" s="295" customFormat="1" ht="25.5" outlineLevel="1">
      <c r="A82" s="256"/>
      <c r="B82" s="280" t="s">
        <v>503</v>
      </c>
      <c r="C82" s="280" t="s">
        <v>412</v>
      </c>
      <c r="D82" s="280" t="s">
        <v>154</v>
      </c>
      <c r="E82" s="286" t="s">
        <v>306</v>
      </c>
      <c r="F82" s="280" t="s">
        <v>164</v>
      </c>
      <c r="G82" s="220">
        <v>3466.454545454545</v>
      </c>
      <c r="H82" s="80" t="e">
        <f>VLOOKUP(C82,#REF!,1,0)</f>
        <v>#REF!</v>
      </c>
      <c r="I82" s="80" t="e">
        <f>MATCH(C82,#REF!,0)</f>
        <v>#REF!</v>
      </c>
      <c r="J82" s="80" t="e">
        <f>INDEX(#REF!,$I82,10)</f>
        <v>#REF!</v>
      </c>
      <c r="K82" s="80"/>
      <c r="L82" s="63"/>
      <c r="M82" s="282"/>
      <c r="N82" s="246"/>
    </row>
    <row r="83" spans="1:14" s="295" customFormat="1" ht="25.5" outlineLevel="1">
      <c r="A83" s="256"/>
      <c r="B83" s="280" t="s">
        <v>504</v>
      </c>
      <c r="C83" s="280" t="s">
        <v>411</v>
      </c>
      <c r="D83" s="280" t="s">
        <v>154</v>
      </c>
      <c r="E83" s="286" t="s">
        <v>307</v>
      </c>
      <c r="F83" s="280" t="s">
        <v>164</v>
      </c>
      <c r="G83" s="220">
        <v>1586.090909090909</v>
      </c>
      <c r="H83" s="80" t="e">
        <f>VLOOKUP(C83,#REF!,1,0)</f>
        <v>#REF!</v>
      </c>
      <c r="I83" s="80" t="e">
        <f>MATCH(C83,#REF!,0)</f>
        <v>#REF!</v>
      </c>
      <c r="J83" s="80" t="e">
        <f>INDEX(#REF!,$I83,10)</f>
        <v>#REF!</v>
      </c>
      <c r="K83" s="80"/>
      <c r="L83" s="63"/>
      <c r="M83" s="282"/>
      <c r="N83" s="246"/>
    </row>
    <row r="84" spans="1:14" s="295" customFormat="1" ht="20.100000000000001" customHeight="1" outlineLevel="1">
      <c r="A84" s="256"/>
      <c r="B84" s="280" t="s">
        <v>505</v>
      </c>
      <c r="C84" s="280" t="s">
        <v>413</v>
      </c>
      <c r="D84" s="280" t="s">
        <v>154</v>
      </c>
      <c r="E84" s="286" t="s">
        <v>226</v>
      </c>
      <c r="F84" s="280" t="s">
        <v>152</v>
      </c>
      <c r="G84" s="220">
        <v>75.319999999999993</v>
      </c>
      <c r="H84" s="80" t="e">
        <f>VLOOKUP(C84,#REF!,1,0)</f>
        <v>#REF!</v>
      </c>
      <c r="I84" s="80" t="e">
        <f>MATCH(C84,#REF!,0)</f>
        <v>#REF!</v>
      </c>
      <c r="J84" s="80" t="e">
        <f>INDEX(#REF!,$I84,10)</f>
        <v>#REF!</v>
      </c>
      <c r="K84" s="80"/>
      <c r="L84" s="63"/>
      <c r="M84" s="282"/>
      <c r="N84" s="246"/>
    </row>
    <row r="85" spans="1:14" ht="20.100000000000001" customHeight="1" outlineLevel="1">
      <c r="A85" s="256"/>
      <c r="B85" s="262"/>
      <c r="C85" s="262"/>
      <c r="D85" s="262"/>
      <c r="E85" s="293" t="s">
        <v>192</v>
      </c>
      <c r="F85" s="284"/>
      <c r="G85" s="55"/>
      <c r="H85" s="80"/>
      <c r="I85" s="80"/>
      <c r="J85" s="80"/>
      <c r="K85" s="80"/>
      <c r="L85" s="284"/>
      <c r="M85" s="282"/>
    </row>
    <row r="86" spans="1:14" ht="20.100000000000001" customHeight="1" outlineLevel="1">
      <c r="A86" s="256"/>
      <c r="B86" s="280" t="s">
        <v>506</v>
      </c>
      <c r="C86" s="280">
        <v>83901</v>
      </c>
      <c r="D86" s="280" t="s">
        <v>154</v>
      </c>
      <c r="E86" s="286" t="s">
        <v>193</v>
      </c>
      <c r="F86" s="280" t="s">
        <v>167</v>
      </c>
      <c r="G86" s="220">
        <v>307</v>
      </c>
      <c r="H86" s="80" t="e">
        <f>VLOOKUP(C86,#REF!,1,0)</f>
        <v>#REF!</v>
      </c>
      <c r="I86" s="80" t="e">
        <f>MATCH(C86,#REF!,0)</f>
        <v>#REF!</v>
      </c>
      <c r="J86" s="80" t="e">
        <f>INDEX(#REF!,$I86,10)</f>
        <v>#REF!</v>
      </c>
      <c r="K86" s="80"/>
      <c r="L86" s="282"/>
      <c r="M86" s="282"/>
    </row>
    <row r="87" spans="1:14" ht="20.100000000000001" customHeight="1" outlineLevel="1">
      <c r="A87" s="256"/>
      <c r="B87" s="294"/>
      <c r="C87" s="280"/>
      <c r="D87" s="244"/>
      <c r="E87" s="290" t="s">
        <v>867</v>
      </c>
      <c r="F87" s="280"/>
      <c r="G87" s="220"/>
      <c r="H87" s="80"/>
      <c r="I87" s="80"/>
      <c r="J87" s="80"/>
      <c r="K87" s="80"/>
      <c r="L87" s="282"/>
      <c r="M87" s="282"/>
    </row>
    <row r="88" spans="1:14" ht="20.100000000000001" customHeight="1" outlineLevel="1">
      <c r="A88" s="256"/>
      <c r="B88" s="280" t="s">
        <v>22539</v>
      </c>
      <c r="C88" s="280">
        <v>84216</v>
      </c>
      <c r="D88" s="244" t="s">
        <v>154</v>
      </c>
      <c r="E88" s="281" t="s">
        <v>230</v>
      </c>
      <c r="F88" s="280" t="s">
        <v>155</v>
      </c>
      <c r="G88" s="55">
        <v>234.82999999999998</v>
      </c>
      <c r="H88" s="80" t="e">
        <f>VLOOKUP(C88,#REF!,1,0)</f>
        <v>#REF!</v>
      </c>
      <c r="I88" s="80" t="e">
        <f>MATCH(C88,#REF!,0)</f>
        <v>#REF!</v>
      </c>
      <c r="J88" s="80" t="e">
        <f>INDEX(#REF!,$I88,10)</f>
        <v>#REF!</v>
      </c>
      <c r="K88" s="80"/>
      <c r="L88" s="282"/>
      <c r="M88" s="282"/>
    </row>
    <row r="89" spans="1:14" ht="30" customHeight="1" outlineLevel="1">
      <c r="A89" s="256"/>
      <c r="B89" s="280" t="s">
        <v>22540</v>
      </c>
      <c r="C89" s="280" t="s">
        <v>412</v>
      </c>
      <c r="D89" s="244" t="s">
        <v>154</v>
      </c>
      <c r="E89" s="286" t="s">
        <v>306</v>
      </c>
      <c r="F89" s="280" t="s">
        <v>164</v>
      </c>
      <c r="G89" s="55">
        <v>677.99999999999989</v>
      </c>
      <c r="H89" s="80" t="e">
        <f>VLOOKUP(C89,#REF!,1,0)</f>
        <v>#REF!</v>
      </c>
      <c r="I89" s="80" t="e">
        <f>MATCH(C89,#REF!,0)</f>
        <v>#REF!</v>
      </c>
      <c r="J89" s="80" t="e">
        <f>INDEX(#REF!,$I89,10)</f>
        <v>#REF!</v>
      </c>
      <c r="K89" s="80"/>
      <c r="L89" s="282"/>
      <c r="M89" s="282"/>
    </row>
    <row r="90" spans="1:14" ht="30" customHeight="1" outlineLevel="1">
      <c r="A90" s="256"/>
      <c r="B90" s="280" t="s">
        <v>22541</v>
      </c>
      <c r="C90" s="280" t="s">
        <v>411</v>
      </c>
      <c r="D90" s="244" t="s">
        <v>154</v>
      </c>
      <c r="E90" s="286" t="s">
        <v>307</v>
      </c>
      <c r="F90" s="280" t="s">
        <v>164</v>
      </c>
      <c r="G90" s="55">
        <v>306.09090909090907</v>
      </c>
      <c r="H90" s="80" t="e">
        <f>VLOOKUP(C90,#REF!,1,0)</f>
        <v>#REF!</v>
      </c>
      <c r="I90" s="80" t="e">
        <f>MATCH(C90,#REF!,0)</f>
        <v>#REF!</v>
      </c>
      <c r="J90" s="80" t="e">
        <f>INDEX(#REF!,$I90,10)</f>
        <v>#REF!</v>
      </c>
      <c r="K90" s="80"/>
      <c r="L90" s="282"/>
      <c r="M90" s="282"/>
    </row>
    <row r="91" spans="1:14" ht="20.100000000000001" customHeight="1" outlineLevel="1">
      <c r="A91" s="256"/>
      <c r="B91" s="280" t="s">
        <v>22542</v>
      </c>
      <c r="C91" s="280" t="s">
        <v>413</v>
      </c>
      <c r="D91" s="244" t="s">
        <v>154</v>
      </c>
      <c r="E91" s="286" t="s">
        <v>383</v>
      </c>
      <c r="F91" s="280" t="s">
        <v>152</v>
      </c>
      <c r="G91" s="220">
        <v>11.809999999999999</v>
      </c>
      <c r="H91" s="80" t="e">
        <f>VLOOKUP(C91,#REF!,1,0)</f>
        <v>#REF!</v>
      </c>
      <c r="I91" s="80" t="e">
        <f>MATCH(C91,#REF!,0)</f>
        <v>#REF!</v>
      </c>
      <c r="J91" s="80" t="e">
        <f>INDEX(#REF!,$I91,10)</f>
        <v>#REF!</v>
      </c>
      <c r="K91" s="80"/>
      <c r="L91" s="282"/>
      <c r="M91" s="282"/>
    </row>
    <row r="92" spans="1:14" ht="20.100000000000001" customHeight="1" outlineLevel="1">
      <c r="A92" s="256"/>
      <c r="B92" s="411" t="s">
        <v>484</v>
      </c>
      <c r="C92" s="411"/>
      <c r="D92" s="411"/>
      <c r="E92" s="411"/>
      <c r="F92" s="411"/>
      <c r="G92" s="411"/>
      <c r="H92" s="411"/>
      <c r="I92" s="411"/>
      <c r="J92" s="411"/>
      <c r="K92" s="411"/>
      <c r="L92" s="288"/>
      <c r="M92" s="289">
        <f>SUM(M71:M91)</f>
        <v>0</v>
      </c>
    </row>
    <row r="93" spans="1:14" ht="20.100000000000001" customHeight="1">
      <c r="A93" s="256"/>
      <c r="B93" s="256"/>
      <c r="C93" s="256"/>
      <c r="D93" s="256"/>
      <c r="E93" s="279"/>
      <c r="F93" s="256"/>
      <c r="G93" s="53"/>
      <c r="H93" s="53"/>
      <c r="I93" s="53"/>
      <c r="J93" s="53"/>
      <c r="K93" s="52"/>
      <c r="L93" s="271"/>
      <c r="M93" s="271"/>
    </row>
    <row r="94" spans="1:14" ht="20.100000000000001" customHeight="1">
      <c r="A94" s="256"/>
      <c r="B94" s="44">
        <v>5</v>
      </c>
      <c r="C94" s="44"/>
      <c r="D94" s="44"/>
      <c r="E94" s="18" t="s">
        <v>475</v>
      </c>
      <c r="F94" s="18"/>
      <c r="G94" s="57"/>
      <c r="H94" s="57"/>
      <c r="I94" s="57"/>
      <c r="J94" s="57"/>
      <c r="K94" s="57"/>
      <c r="L94" s="18"/>
      <c r="M94" s="19">
        <f>M105</f>
        <v>0</v>
      </c>
    </row>
    <row r="95" spans="1:14" ht="20.100000000000001" customHeight="1" outlineLevel="1">
      <c r="A95" s="256"/>
      <c r="B95" s="294"/>
      <c r="C95" s="294"/>
      <c r="D95" s="294"/>
      <c r="E95" s="290" t="s">
        <v>194</v>
      </c>
      <c r="F95" s="244"/>
      <c r="G95" s="56"/>
      <c r="H95" s="56"/>
      <c r="I95" s="56"/>
      <c r="J95" s="56"/>
      <c r="K95" s="55"/>
      <c r="L95" s="282"/>
      <c r="M95" s="296"/>
    </row>
    <row r="96" spans="1:14" s="297" customFormat="1" ht="30" customHeight="1" outlineLevel="1">
      <c r="A96" s="256"/>
      <c r="B96" s="244" t="s">
        <v>158</v>
      </c>
      <c r="C96" s="244" t="s">
        <v>451</v>
      </c>
      <c r="D96" s="244" t="s">
        <v>154</v>
      </c>
      <c r="E96" s="286" t="s">
        <v>195</v>
      </c>
      <c r="F96" s="244" t="s">
        <v>155</v>
      </c>
      <c r="G96" s="56">
        <v>46.31</v>
      </c>
      <c r="H96" s="80" t="e">
        <f>VLOOKUP(C96,#REF!,1,0)</f>
        <v>#REF!</v>
      </c>
      <c r="I96" s="80" t="e">
        <f>MATCH(C96,#REF!,0)</f>
        <v>#REF!</v>
      </c>
      <c r="J96" s="80" t="e">
        <f>INDEX(#REF!,$I96,10)</f>
        <v>#REF!</v>
      </c>
      <c r="K96" s="80"/>
      <c r="L96" s="282"/>
      <c r="M96" s="282"/>
      <c r="N96" s="246"/>
    </row>
    <row r="97" spans="1:14" ht="20.100000000000001" customHeight="1" outlineLevel="1">
      <c r="A97" s="256"/>
      <c r="B97" s="294"/>
      <c r="C97" s="294"/>
      <c r="D97" s="294"/>
      <c r="E97" s="290" t="s">
        <v>196</v>
      </c>
      <c r="F97" s="244"/>
      <c r="G97" s="56"/>
      <c r="H97" s="80"/>
      <c r="I97" s="80"/>
      <c r="J97" s="80"/>
      <c r="K97" s="80"/>
      <c r="L97" s="282"/>
      <c r="M97" s="282"/>
    </row>
    <row r="98" spans="1:14" ht="39.950000000000003" customHeight="1" outlineLevel="1">
      <c r="A98" s="256"/>
      <c r="B98" s="244" t="s">
        <v>163</v>
      </c>
      <c r="C98" s="244">
        <v>87504</v>
      </c>
      <c r="D98" s="244" t="s">
        <v>154</v>
      </c>
      <c r="E98" s="286" t="s">
        <v>310</v>
      </c>
      <c r="F98" s="244" t="s">
        <v>155</v>
      </c>
      <c r="G98" s="56">
        <v>1629.37</v>
      </c>
      <c r="H98" s="80" t="e">
        <f>VLOOKUP(C98,#REF!,1,0)</f>
        <v>#REF!</v>
      </c>
      <c r="I98" s="80" t="e">
        <f>MATCH(C98,#REF!,0)</f>
        <v>#REF!</v>
      </c>
      <c r="J98" s="80" t="e">
        <f>INDEX(#REF!,$I98,10)</f>
        <v>#REF!</v>
      </c>
      <c r="K98" s="80"/>
      <c r="L98" s="282"/>
      <c r="M98" s="282"/>
    </row>
    <row r="99" spans="1:14" ht="30" customHeight="1" outlineLevel="1">
      <c r="A99" s="256"/>
      <c r="B99" s="244" t="s">
        <v>488</v>
      </c>
      <c r="C99" s="244" t="s">
        <v>711</v>
      </c>
      <c r="D99" s="244" t="s">
        <v>154</v>
      </c>
      <c r="E99" s="286" t="s">
        <v>311</v>
      </c>
      <c r="F99" s="244" t="s">
        <v>155</v>
      </c>
      <c r="G99" s="56">
        <v>14.67</v>
      </c>
      <c r="H99" s="80" t="e">
        <f>VLOOKUP(C99,#REF!,1,0)</f>
        <v>#REF!</v>
      </c>
      <c r="I99" s="80" t="e">
        <f>MATCH(C99,#REF!,0)</f>
        <v>#REF!</v>
      </c>
      <c r="J99" s="80" t="e">
        <f>INDEX(#REF!,$I99,10)</f>
        <v>#REF!</v>
      </c>
      <c r="K99" s="80"/>
      <c r="L99" s="282"/>
      <c r="M99" s="282"/>
    </row>
    <row r="100" spans="1:14" ht="30" customHeight="1" outlineLevel="1">
      <c r="A100" s="256"/>
      <c r="B100" s="244" t="s">
        <v>604</v>
      </c>
      <c r="C100" s="244" t="s">
        <v>712</v>
      </c>
      <c r="D100" s="244" t="s">
        <v>154</v>
      </c>
      <c r="E100" s="286" t="s">
        <v>309</v>
      </c>
      <c r="F100" s="244" t="s">
        <v>167</v>
      </c>
      <c r="G100" s="56">
        <v>504</v>
      </c>
      <c r="H100" s="80" t="e">
        <f>VLOOKUP(C100,#REF!,1,0)</f>
        <v>#REF!</v>
      </c>
      <c r="I100" s="80" t="e">
        <f>MATCH(C100,#REF!,0)</f>
        <v>#REF!</v>
      </c>
      <c r="J100" s="80" t="e">
        <f>INDEX(#REF!,$I100,10)</f>
        <v>#REF!</v>
      </c>
      <c r="K100" s="80"/>
      <c r="L100" s="282"/>
      <c r="M100" s="282"/>
    </row>
    <row r="101" spans="1:14" s="295" customFormat="1" ht="30" customHeight="1" outlineLevel="1">
      <c r="A101" s="256"/>
      <c r="B101" s="244" t="s">
        <v>605</v>
      </c>
      <c r="C101" s="244" t="s">
        <v>450</v>
      </c>
      <c r="D101" s="244" t="s">
        <v>154</v>
      </c>
      <c r="E101" s="286" t="s">
        <v>338</v>
      </c>
      <c r="F101" s="244" t="s">
        <v>155</v>
      </c>
      <c r="G101" s="56">
        <v>37.26</v>
      </c>
      <c r="H101" s="80" t="e">
        <f>VLOOKUP(C101,#REF!,1,0)</f>
        <v>#REF!</v>
      </c>
      <c r="I101" s="80" t="e">
        <f>MATCH(C101,#REF!,0)</f>
        <v>#REF!</v>
      </c>
      <c r="J101" s="80" t="e">
        <f>INDEX(#REF!,$I101,10)</f>
        <v>#REF!</v>
      </c>
      <c r="K101" s="80"/>
      <c r="L101" s="63"/>
      <c r="M101" s="282"/>
      <c r="N101" s="246"/>
    </row>
    <row r="102" spans="1:14" ht="30" customHeight="1" outlineLevel="1">
      <c r="A102" s="256"/>
      <c r="B102" s="244" t="s">
        <v>606</v>
      </c>
      <c r="C102" s="244" t="s">
        <v>624</v>
      </c>
      <c r="D102" s="244" t="s">
        <v>178</v>
      </c>
      <c r="E102" s="286" t="s">
        <v>197</v>
      </c>
      <c r="F102" s="244" t="s">
        <v>155</v>
      </c>
      <c r="G102" s="56">
        <v>42.52</v>
      </c>
      <c r="H102" s="80" t="e">
        <f>VLOOKUP(C102,#REF!,1,0)</f>
        <v>#REF!</v>
      </c>
      <c r="I102" s="80" t="e">
        <f>MATCH(C102,#REF!,0)</f>
        <v>#REF!</v>
      </c>
      <c r="J102" s="80" t="e">
        <f>INDEX(#REF!,$I102,10)</f>
        <v>#REF!</v>
      </c>
      <c r="K102" s="80"/>
      <c r="L102" s="282"/>
      <c r="M102" s="282"/>
    </row>
    <row r="103" spans="1:14" ht="20.100000000000001" customHeight="1" outlineLevel="1">
      <c r="A103" s="256"/>
      <c r="B103" s="262"/>
      <c r="C103" s="244"/>
      <c r="D103" s="244"/>
      <c r="E103" s="290" t="s">
        <v>866</v>
      </c>
      <c r="F103" s="244"/>
      <c r="G103" s="56"/>
      <c r="H103" s="80"/>
      <c r="I103" s="80"/>
      <c r="J103" s="80"/>
      <c r="K103" s="80"/>
      <c r="L103" s="282"/>
      <c r="M103" s="282"/>
    </row>
    <row r="104" spans="1:14" ht="39.950000000000003" customHeight="1" outlineLevel="1">
      <c r="A104" s="256"/>
      <c r="B104" s="244" t="s">
        <v>607</v>
      </c>
      <c r="C104" s="244">
        <v>87504</v>
      </c>
      <c r="D104" s="244" t="s">
        <v>154</v>
      </c>
      <c r="E104" s="286" t="s">
        <v>310</v>
      </c>
      <c r="F104" s="244" t="s">
        <v>155</v>
      </c>
      <c r="G104" s="56">
        <v>411.55</v>
      </c>
      <c r="H104" s="80" t="e">
        <f>VLOOKUP(C104,#REF!,1,0)</f>
        <v>#REF!</v>
      </c>
      <c r="I104" s="80" t="e">
        <f>MATCH(C104,#REF!,0)</f>
        <v>#REF!</v>
      </c>
      <c r="J104" s="80" t="e">
        <f>INDEX(#REF!,$I104,10)</f>
        <v>#REF!</v>
      </c>
      <c r="K104" s="80"/>
      <c r="L104" s="282"/>
      <c r="M104" s="282"/>
    </row>
    <row r="105" spans="1:14" ht="20.100000000000001" customHeight="1" outlineLevel="1">
      <c r="A105" s="256"/>
      <c r="B105" s="411" t="s">
        <v>484</v>
      </c>
      <c r="C105" s="411"/>
      <c r="D105" s="411"/>
      <c r="E105" s="411"/>
      <c r="F105" s="411"/>
      <c r="G105" s="411"/>
      <c r="H105" s="411"/>
      <c r="I105" s="411"/>
      <c r="J105" s="411"/>
      <c r="K105" s="411"/>
      <c r="L105" s="288"/>
      <c r="M105" s="289">
        <f>SUM(M96:M104)</f>
        <v>0</v>
      </c>
    </row>
    <row r="106" spans="1:14" ht="20.100000000000001" customHeight="1">
      <c r="A106" s="256"/>
      <c r="B106" s="256"/>
      <c r="C106" s="256"/>
      <c r="D106" s="256"/>
      <c r="E106" s="279"/>
      <c r="F106" s="256"/>
      <c r="G106" s="53"/>
      <c r="H106" s="53"/>
      <c r="I106" s="53"/>
      <c r="J106" s="53"/>
      <c r="K106" s="52"/>
      <c r="L106" s="271"/>
      <c r="M106" s="271"/>
    </row>
    <row r="107" spans="1:14" ht="20.100000000000001" customHeight="1">
      <c r="A107" s="256"/>
      <c r="B107" s="44">
        <v>6</v>
      </c>
      <c r="C107" s="17"/>
      <c r="D107" s="17"/>
      <c r="E107" s="18" t="s">
        <v>198</v>
      </c>
      <c r="F107" s="18"/>
      <c r="G107" s="57"/>
      <c r="H107" s="57"/>
      <c r="I107" s="57"/>
      <c r="J107" s="57"/>
      <c r="K107" s="57"/>
      <c r="L107" s="18"/>
      <c r="M107" s="19">
        <f>M153</f>
        <v>0</v>
      </c>
    </row>
    <row r="108" spans="1:14" ht="20.100000000000001" customHeight="1" outlineLevel="1">
      <c r="A108" s="256"/>
      <c r="B108" s="262"/>
      <c r="C108" s="262"/>
      <c r="D108" s="262"/>
      <c r="E108" s="288" t="s">
        <v>231</v>
      </c>
      <c r="F108" s="288"/>
      <c r="G108" s="54"/>
      <c r="H108" s="54"/>
      <c r="I108" s="54"/>
      <c r="J108" s="54"/>
      <c r="K108" s="74"/>
      <c r="L108" s="298"/>
      <c r="M108" s="298"/>
    </row>
    <row r="109" spans="1:14" ht="20.100000000000001" customHeight="1" outlineLevel="1">
      <c r="A109" s="256"/>
      <c r="B109" s="244" t="s">
        <v>166</v>
      </c>
      <c r="C109" s="244" t="s">
        <v>404</v>
      </c>
      <c r="D109" s="244" t="s">
        <v>154</v>
      </c>
      <c r="E109" s="286" t="s">
        <v>377</v>
      </c>
      <c r="F109" s="244" t="s">
        <v>199</v>
      </c>
      <c r="G109" s="56">
        <v>15</v>
      </c>
      <c r="H109" s="80" t="e">
        <f>VLOOKUP(C109,#REF!,1,0)</f>
        <v>#REF!</v>
      </c>
      <c r="I109" s="80" t="e">
        <f>MATCH(C109,#REF!,0)</f>
        <v>#REF!</v>
      </c>
      <c r="J109" s="80" t="e">
        <f>INDEX(#REF!,$I109,10)</f>
        <v>#REF!</v>
      </c>
      <c r="K109" s="80"/>
      <c r="L109" s="282"/>
      <c r="M109" s="282"/>
    </row>
    <row r="110" spans="1:14" s="297" customFormat="1" ht="30" customHeight="1" outlineLevel="1">
      <c r="A110" s="256"/>
      <c r="B110" s="244" t="s">
        <v>200</v>
      </c>
      <c r="C110" s="244" t="s">
        <v>5</v>
      </c>
      <c r="D110" s="244"/>
      <c r="E110" s="286" t="s">
        <v>380</v>
      </c>
      <c r="F110" s="244" t="s">
        <v>199</v>
      </c>
      <c r="G110" s="56">
        <v>17</v>
      </c>
      <c r="H110" s="80" t="e">
        <f>VLOOKUP(C110,#REF!,1,0)</f>
        <v>#REF!</v>
      </c>
      <c r="I110" s="80" t="e">
        <f>MATCH(C110,#REF!,0)</f>
        <v>#REF!</v>
      </c>
      <c r="J110" s="80" t="e">
        <f>INDEX(#REF!,$I110,10)</f>
        <v>#REF!</v>
      </c>
      <c r="K110" s="80"/>
      <c r="L110" s="282"/>
      <c r="M110" s="282"/>
      <c r="N110" s="246"/>
    </row>
    <row r="111" spans="1:14" ht="30" customHeight="1" outlineLevel="1">
      <c r="A111" s="256"/>
      <c r="B111" s="244" t="s">
        <v>314</v>
      </c>
      <c r="C111" s="244" t="s">
        <v>5</v>
      </c>
      <c r="D111" s="244"/>
      <c r="E111" s="286" t="s">
        <v>341</v>
      </c>
      <c r="F111" s="244" t="s">
        <v>199</v>
      </c>
      <c r="G111" s="56">
        <v>4</v>
      </c>
      <c r="H111" s="80" t="e">
        <f>VLOOKUP(C111,#REF!,1,0)</f>
        <v>#REF!</v>
      </c>
      <c r="I111" s="80" t="e">
        <f>MATCH(C111,#REF!,0)</f>
        <v>#REF!</v>
      </c>
      <c r="J111" s="80" t="e">
        <f>INDEX(#REF!,$I111,10)</f>
        <v>#REF!</v>
      </c>
      <c r="K111" s="80"/>
      <c r="L111" s="282"/>
      <c r="M111" s="282"/>
    </row>
    <row r="112" spans="1:14" ht="30" customHeight="1" outlineLevel="1">
      <c r="A112" s="256"/>
      <c r="B112" s="244" t="s">
        <v>315</v>
      </c>
      <c r="C112" s="244" t="s">
        <v>403</v>
      </c>
      <c r="D112" s="244" t="s">
        <v>154</v>
      </c>
      <c r="E112" s="286" t="s">
        <v>378</v>
      </c>
      <c r="F112" s="244" t="s">
        <v>199</v>
      </c>
      <c r="G112" s="56">
        <v>4</v>
      </c>
      <c r="H112" s="80" t="e">
        <f>VLOOKUP(C112,#REF!,1,0)</f>
        <v>#REF!</v>
      </c>
      <c r="I112" s="80" t="e">
        <f>MATCH(C112,#REF!,0)</f>
        <v>#REF!</v>
      </c>
      <c r="J112" s="80" t="e">
        <f>INDEX(#REF!,$I112,10)</f>
        <v>#REF!</v>
      </c>
      <c r="K112" s="80"/>
      <c r="L112" s="282"/>
      <c r="M112" s="282"/>
    </row>
    <row r="113" spans="1:14" ht="30" customHeight="1" outlineLevel="1">
      <c r="A113" s="256"/>
      <c r="B113" s="244" t="s">
        <v>3912</v>
      </c>
      <c r="C113" s="244" t="s">
        <v>402</v>
      </c>
      <c r="D113" s="244" t="s">
        <v>154</v>
      </c>
      <c r="E113" s="286" t="s">
        <v>379</v>
      </c>
      <c r="F113" s="244" t="s">
        <v>199</v>
      </c>
      <c r="G113" s="56">
        <v>3</v>
      </c>
      <c r="H113" s="80" t="e">
        <f>VLOOKUP(C113,#REF!,1,0)</f>
        <v>#REF!</v>
      </c>
      <c r="I113" s="80" t="e">
        <f>MATCH(C113,#REF!,0)</f>
        <v>#REF!</v>
      </c>
      <c r="J113" s="80" t="e">
        <f>INDEX(#REF!,$I113,10)</f>
        <v>#REF!</v>
      </c>
      <c r="K113" s="80"/>
      <c r="L113" s="282"/>
      <c r="M113" s="282"/>
    </row>
    <row r="114" spans="1:14" ht="30" customHeight="1" outlineLevel="1">
      <c r="A114" s="256"/>
      <c r="B114" s="244" t="s">
        <v>3963</v>
      </c>
      <c r="C114" s="244" t="s">
        <v>471</v>
      </c>
      <c r="D114" s="244" t="s">
        <v>154</v>
      </c>
      <c r="E114" s="286" t="s">
        <v>444</v>
      </c>
      <c r="F114" s="244" t="s">
        <v>199</v>
      </c>
      <c r="G114" s="56">
        <v>10</v>
      </c>
      <c r="H114" s="80" t="e">
        <f>VLOOKUP(C114,#REF!,1,0)</f>
        <v>#REF!</v>
      </c>
      <c r="I114" s="80" t="e">
        <f>MATCH(C114,#REF!,0)</f>
        <v>#REF!</v>
      </c>
      <c r="J114" s="80" t="e">
        <f>INDEX(#REF!,$I114,10)</f>
        <v>#REF!</v>
      </c>
      <c r="K114" s="80"/>
      <c r="L114" s="282"/>
      <c r="M114" s="282"/>
    </row>
    <row r="115" spans="1:14" ht="30" customHeight="1" outlineLevel="1">
      <c r="A115" s="256"/>
      <c r="B115" s="244" t="s">
        <v>4051</v>
      </c>
      <c r="C115" s="244" t="s">
        <v>471</v>
      </c>
      <c r="D115" s="244" t="s">
        <v>154</v>
      </c>
      <c r="E115" s="286" t="s">
        <v>445</v>
      </c>
      <c r="F115" s="244" t="s">
        <v>199</v>
      </c>
      <c r="G115" s="56">
        <v>6</v>
      </c>
      <c r="H115" s="80" t="e">
        <f>VLOOKUP(C115,#REF!,1,0)</f>
        <v>#REF!</v>
      </c>
      <c r="I115" s="80" t="e">
        <f>MATCH(C115,#REF!,0)</f>
        <v>#REF!</v>
      </c>
      <c r="J115" s="80" t="e">
        <f>INDEX(#REF!,$I115,10)</f>
        <v>#REF!</v>
      </c>
      <c r="K115" s="80"/>
      <c r="L115" s="282"/>
      <c r="M115" s="282"/>
    </row>
    <row r="116" spans="1:14" ht="30" customHeight="1" outlineLevel="1">
      <c r="A116" s="256"/>
      <c r="B116" s="244" t="s">
        <v>4154</v>
      </c>
      <c r="C116" s="244" t="s">
        <v>689</v>
      </c>
      <c r="D116" s="244" t="s">
        <v>154</v>
      </c>
      <c r="E116" s="286" t="s">
        <v>446</v>
      </c>
      <c r="F116" s="244" t="s">
        <v>199</v>
      </c>
      <c r="G116" s="56">
        <v>2</v>
      </c>
      <c r="H116" s="80" t="e">
        <f>VLOOKUP(C116,#REF!,1,0)</f>
        <v>#REF!</v>
      </c>
      <c r="I116" s="80" t="e">
        <f>MATCH(C116,#REF!,0)</f>
        <v>#REF!</v>
      </c>
      <c r="J116" s="80" t="e">
        <f>INDEX(#REF!,$I116,10)</f>
        <v>#REF!</v>
      </c>
      <c r="K116" s="80"/>
      <c r="L116" s="282"/>
      <c r="M116" s="282"/>
    </row>
    <row r="117" spans="1:14" ht="20.100000000000001" customHeight="1" outlineLevel="1">
      <c r="A117" s="256"/>
      <c r="B117" s="294"/>
      <c r="C117" s="244"/>
      <c r="D117" s="244"/>
      <c r="E117" s="290" t="s">
        <v>376</v>
      </c>
      <c r="F117" s="244"/>
      <c r="G117" s="56"/>
      <c r="H117" s="80"/>
      <c r="I117" s="80"/>
      <c r="J117" s="80"/>
      <c r="K117" s="80"/>
      <c r="L117" s="282"/>
      <c r="M117" s="282"/>
    </row>
    <row r="118" spans="1:14" ht="20.100000000000001" customHeight="1" outlineLevel="1">
      <c r="A118" s="256"/>
      <c r="B118" s="244" t="s">
        <v>4283</v>
      </c>
      <c r="C118" s="244" t="s">
        <v>407</v>
      </c>
      <c r="D118" s="244" t="s">
        <v>154</v>
      </c>
      <c r="E118" s="286" t="s">
        <v>312</v>
      </c>
      <c r="F118" s="244" t="s">
        <v>199</v>
      </c>
      <c r="G118" s="56">
        <v>30</v>
      </c>
      <c r="H118" s="80" t="e">
        <f>VLOOKUP(C118,#REF!,1,0)</f>
        <v>#REF!</v>
      </c>
      <c r="I118" s="80" t="e">
        <f>MATCH(C118,#REF!,0)</f>
        <v>#REF!</v>
      </c>
      <c r="J118" s="80" t="e">
        <f>INDEX(#REF!,$I118,10)</f>
        <v>#REF!</v>
      </c>
      <c r="K118" s="80"/>
      <c r="L118" s="282"/>
      <c r="M118" s="282"/>
    </row>
    <row r="119" spans="1:14" ht="20.100000000000001" customHeight="1" outlineLevel="1">
      <c r="A119" s="256"/>
      <c r="B119" s="244" t="s">
        <v>4320</v>
      </c>
      <c r="C119" s="244" t="s">
        <v>406</v>
      </c>
      <c r="D119" s="244" t="s">
        <v>154</v>
      </c>
      <c r="E119" s="286" t="s">
        <v>313</v>
      </c>
      <c r="F119" s="244" t="s">
        <v>199</v>
      </c>
      <c r="G119" s="56">
        <v>6</v>
      </c>
      <c r="H119" s="80" t="e">
        <f>VLOOKUP(C119,#REF!,1,0)</f>
        <v>#REF!</v>
      </c>
      <c r="I119" s="80" t="e">
        <f>MATCH(C119,#REF!,0)</f>
        <v>#REF!</v>
      </c>
      <c r="J119" s="80" t="e">
        <f>INDEX(#REF!,$I119,10)</f>
        <v>#REF!</v>
      </c>
      <c r="K119" s="80"/>
      <c r="L119" s="282"/>
      <c r="M119" s="282"/>
    </row>
    <row r="120" spans="1:14" ht="20.100000000000001" customHeight="1" outlineLevel="1">
      <c r="A120" s="256"/>
      <c r="B120" s="244"/>
      <c r="C120" s="244"/>
      <c r="D120" s="244"/>
      <c r="E120" s="290" t="s">
        <v>627</v>
      </c>
      <c r="F120" s="244"/>
      <c r="G120" s="56"/>
      <c r="H120" s="80"/>
      <c r="I120" s="80"/>
      <c r="J120" s="80"/>
      <c r="K120" s="80"/>
      <c r="L120" s="282"/>
      <c r="M120" s="282"/>
    </row>
    <row r="121" spans="1:14" ht="27.75" customHeight="1" outlineLevel="1">
      <c r="A121" s="256"/>
      <c r="B121" s="244" t="s">
        <v>4394</v>
      </c>
      <c r="C121" s="244" t="s">
        <v>628</v>
      </c>
      <c r="D121" s="244" t="s">
        <v>154</v>
      </c>
      <c r="E121" s="286" t="s">
        <v>629</v>
      </c>
      <c r="F121" s="244" t="s">
        <v>155</v>
      </c>
      <c r="G121" s="81">
        <v>8.4</v>
      </c>
      <c r="H121" s="80" t="e">
        <f>VLOOKUP(C121,#REF!,1,0)</f>
        <v>#REF!</v>
      </c>
      <c r="I121" s="80" t="e">
        <f>MATCH(C121,#REF!,0)</f>
        <v>#REF!</v>
      </c>
      <c r="J121" s="80" t="e">
        <f>INDEX(#REF!,$I121,10)</f>
        <v>#REF!</v>
      </c>
      <c r="K121" s="80"/>
      <c r="L121" s="282"/>
      <c r="M121" s="282"/>
    </row>
    <row r="122" spans="1:14" ht="27.75" customHeight="1" outlineLevel="1">
      <c r="A122" s="256"/>
      <c r="B122" s="244" t="s">
        <v>4405</v>
      </c>
      <c r="C122" s="244" t="s">
        <v>628</v>
      </c>
      <c r="D122" s="244" t="s">
        <v>154</v>
      </c>
      <c r="E122" s="286" t="s">
        <v>630</v>
      </c>
      <c r="F122" s="244" t="s">
        <v>155</v>
      </c>
      <c r="G122" s="81">
        <v>2.52</v>
      </c>
      <c r="H122" s="80" t="e">
        <f>VLOOKUP(C122,#REF!,1,0)</f>
        <v>#REF!</v>
      </c>
      <c r="I122" s="80" t="e">
        <f>MATCH(C122,#REF!,0)</f>
        <v>#REF!</v>
      </c>
      <c r="J122" s="80" t="e">
        <f>INDEX(#REF!,$I122,10)</f>
        <v>#REF!</v>
      </c>
      <c r="K122" s="80"/>
      <c r="L122" s="282"/>
      <c r="M122" s="282"/>
    </row>
    <row r="123" spans="1:14" s="295" customFormat="1" ht="20.100000000000001" customHeight="1" outlineLevel="1">
      <c r="A123" s="256"/>
      <c r="B123" s="262"/>
      <c r="C123" s="262"/>
      <c r="D123" s="262"/>
      <c r="E123" s="288" t="s">
        <v>339</v>
      </c>
      <c r="F123" s="288"/>
      <c r="G123" s="82"/>
      <c r="H123" s="80"/>
      <c r="I123" s="80"/>
      <c r="J123" s="80"/>
      <c r="K123" s="80"/>
      <c r="L123" s="298"/>
      <c r="M123" s="282"/>
      <c r="N123" s="246"/>
    </row>
    <row r="124" spans="1:14" s="295" customFormat="1" ht="30" customHeight="1" outlineLevel="1">
      <c r="A124" s="256"/>
      <c r="B124" s="244" t="s">
        <v>22543</v>
      </c>
      <c r="C124" s="244" t="s">
        <v>408</v>
      </c>
      <c r="D124" s="244" t="s">
        <v>154</v>
      </c>
      <c r="E124" s="286" t="s">
        <v>340</v>
      </c>
      <c r="F124" s="244" t="s">
        <v>199</v>
      </c>
      <c r="G124" s="299">
        <v>2</v>
      </c>
      <c r="H124" s="80" t="e">
        <f>VLOOKUP(C124,#REF!,1,0)</f>
        <v>#REF!</v>
      </c>
      <c r="I124" s="80" t="e">
        <f>MATCH(C124,#REF!,0)</f>
        <v>#REF!</v>
      </c>
      <c r="J124" s="80" t="e">
        <f>INDEX(#REF!,$I124,10)</f>
        <v>#REF!</v>
      </c>
      <c r="K124" s="80"/>
      <c r="L124" s="282"/>
      <c r="M124" s="282"/>
      <c r="N124" s="246"/>
    </row>
    <row r="125" spans="1:14" s="295" customFormat="1" ht="20.100000000000001" customHeight="1" outlineLevel="1">
      <c r="A125" s="256"/>
      <c r="B125" s="262"/>
      <c r="C125" s="262"/>
      <c r="D125" s="262"/>
      <c r="E125" s="288" t="s">
        <v>343</v>
      </c>
      <c r="F125" s="288"/>
      <c r="G125" s="82"/>
      <c r="H125" s="80"/>
      <c r="I125" s="80"/>
      <c r="J125" s="80"/>
      <c r="K125" s="80"/>
      <c r="L125" s="282"/>
      <c r="M125" s="282"/>
      <c r="N125" s="246"/>
    </row>
    <row r="126" spans="1:14" s="295" customFormat="1" ht="30" customHeight="1" outlineLevel="1">
      <c r="A126" s="256"/>
      <c r="B126" s="244" t="s">
        <v>608</v>
      </c>
      <c r="C126" s="244">
        <v>68052</v>
      </c>
      <c r="D126" s="244" t="s">
        <v>154</v>
      </c>
      <c r="E126" s="286" t="s">
        <v>344</v>
      </c>
      <c r="F126" s="244" t="s">
        <v>155</v>
      </c>
      <c r="G126" s="299">
        <v>3.24</v>
      </c>
      <c r="H126" s="80" t="e">
        <f>VLOOKUP(C126,#REF!,1,0)</f>
        <v>#REF!</v>
      </c>
      <c r="I126" s="80" t="e">
        <f>MATCH(C126,#REF!,0)</f>
        <v>#REF!</v>
      </c>
      <c r="J126" s="80" t="e">
        <f>INDEX(#REF!,$I126,10)</f>
        <v>#REF!</v>
      </c>
      <c r="K126" s="80"/>
      <c r="L126" s="300"/>
      <c r="M126" s="282"/>
      <c r="N126" s="246"/>
    </row>
    <row r="127" spans="1:14" s="295" customFormat="1" ht="20.100000000000001" customHeight="1" outlineLevel="1">
      <c r="A127" s="256"/>
      <c r="B127" s="244" t="s">
        <v>609</v>
      </c>
      <c r="C127" s="244" t="s">
        <v>409</v>
      </c>
      <c r="D127" s="244" t="s">
        <v>154</v>
      </c>
      <c r="E127" s="286" t="s">
        <v>345</v>
      </c>
      <c r="F127" s="244" t="s">
        <v>155</v>
      </c>
      <c r="G127" s="299">
        <v>3.24</v>
      </c>
      <c r="H127" s="80" t="e">
        <f>VLOOKUP(C127,#REF!,1,0)</f>
        <v>#REF!</v>
      </c>
      <c r="I127" s="80" t="e">
        <f>MATCH(C127,#REF!,0)</f>
        <v>#REF!</v>
      </c>
      <c r="J127" s="80" t="e">
        <f>INDEX(#REF!,$I127,10)</f>
        <v>#REF!</v>
      </c>
      <c r="K127" s="80"/>
      <c r="L127" s="300"/>
      <c r="M127" s="282"/>
      <c r="N127" s="246"/>
    </row>
    <row r="128" spans="1:14" s="295" customFormat="1" ht="20.100000000000001" customHeight="1" outlineLevel="1">
      <c r="A128" s="256"/>
      <c r="B128" s="244" t="s">
        <v>610</v>
      </c>
      <c r="C128" s="244">
        <v>68052</v>
      </c>
      <c r="D128" s="244" t="s">
        <v>154</v>
      </c>
      <c r="E128" s="286" t="s">
        <v>650</v>
      </c>
      <c r="F128" s="244" t="s">
        <v>155</v>
      </c>
      <c r="G128" s="299">
        <v>2.88</v>
      </c>
      <c r="H128" s="80" t="e">
        <f>VLOOKUP(C128,#REF!,1,0)</f>
        <v>#REF!</v>
      </c>
      <c r="I128" s="80" t="e">
        <f>MATCH(C128,#REF!,0)</f>
        <v>#REF!</v>
      </c>
      <c r="J128" s="80" t="e">
        <f>INDEX(#REF!,$I128,10)</f>
        <v>#REF!</v>
      </c>
      <c r="K128" s="80"/>
      <c r="L128" s="300"/>
      <c r="M128" s="282"/>
      <c r="N128" s="246"/>
    </row>
    <row r="129" spans="1:14" s="295" customFormat="1" ht="30" customHeight="1" outlineLevel="1">
      <c r="A129" s="256"/>
      <c r="B129" s="244" t="s">
        <v>611</v>
      </c>
      <c r="C129" s="244">
        <v>68052</v>
      </c>
      <c r="D129" s="244" t="s">
        <v>154</v>
      </c>
      <c r="E129" s="286" t="s">
        <v>346</v>
      </c>
      <c r="F129" s="244" t="s">
        <v>155</v>
      </c>
      <c r="G129" s="299">
        <v>16.2</v>
      </c>
      <c r="H129" s="80" t="e">
        <f>VLOOKUP(C129,#REF!,1,0)</f>
        <v>#REF!</v>
      </c>
      <c r="I129" s="80" t="e">
        <f>MATCH(C129,#REF!,0)</f>
        <v>#REF!</v>
      </c>
      <c r="J129" s="80" t="e">
        <f>INDEX(#REF!,$I129,10)</f>
        <v>#REF!</v>
      </c>
      <c r="K129" s="80"/>
      <c r="L129" s="300"/>
      <c r="M129" s="282"/>
      <c r="N129" s="246"/>
    </row>
    <row r="130" spans="1:14" s="295" customFormat="1" ht="20.100000000000001" customHeight="1" outlineLevel="1">
      <c r="A130" s="256"/>
      <c r="B130" s="244" t="s">
        <v>612</v>
      </c>
      <c r="C130" s="244" t="s">
        <v>409</v>
      </c>
      <c r="D130" s="244" t="s">
        <v>154</v>
      </c>
      <c r="E130" s="286" t="s">
        <v>651</v>
      </c>
      <c r="F130" s="244" t="s">
        <v>155</v>
      </c>
      <c r="G130" s="299">
        <v>10.08</v>
      </c>
      <c r="H130" s="80" t="e">
        <f>VLOOKUP(C130,#REF!,1,0)</f>
        <v>#REF!</v>
      </c>
      <c r="I130" s="80" t="e">
        <f>MATCH(C130,#REF!,0)</f>
        <v>#REF!</v>
      </c>
      <c r="J130" s="80" t="e">
        <f>INDEX(#REF!,$I130,10)</f>
        <v>#REF!</v>
      </c>
      <c r="K130" s="80"/>
      <c r="L130" s="300"/>
      <c r="M130" s="282"/>
      <c r="N130" s="246"/>
    </row>
    <row r="131" spans="1:14" s="295" customFormat="1" ht="20.100000000000001" customHeight="1" outlineLevel="1">
      <c r="A131" s="256"/>
      <c r="B131" s="244" t="s">
        <v>613</v>
      </c>
      <c r="C131" s="244" t="s">
        <v>409</v>
      </c>
      <c r="D131" s="244" t="s">
        <v>154</v>
      </c>
      <c r="E131" s="286" t="s">
        <v>347</v>
      </c>
      <c r="F131" s="244" t="s">
        <v>155</v>
      </c>
      <c r="G131" s="299">
        <v>7.2</v>
      </c>
      <c r="H131" s="80" t="e">
        <f>VLOOKUP(C131,#REF!,1,0)</f>
        <v>#REF!</v>
      </c>
      <c r="I131" s="80" t="e">
        <f>MATCH(C131,#REF!,0)</f>
        <v>#REF!</v>
      </c>
      <c r="J131" s="80" t="e">
        <f>INDEX(#REF!,$I131,10)</f>
        <v>#REF!</v>
      </c>
      <c r="K131" s="80"/>
      <c r="L131" s="300"/>
      <c r="M131" s="282"/>
      <c r="N131" s="246"/>
    </row>
    <row r="132" spans="1:14" s="295" customFormat="1" ht="30" customHeight="1" outlineLevel="1">
      <c r="A132" s="256"/>
      <c r="B132" s="244" t="s">
        <v>614</v>
      </c>
      <c r="C132" s="244">
        <v>68052</v>
      </c>
      <c r="D132" s="244" t="s">
        <v>154</v>
      </c>
      <c r="E132" s="286" t="s">
        <v>652</v>
      </c>
      <c r="F132" s="244" t="s">
        <v>155</v>
      </c>
      <c r="G132" s="299">
        <v>6.48</v>
      </c>
      <c r="H132" s="80" t="e">
        <f>VLOOKUP(C132,#REF!,1,0)</f>
        <v>#REF!</v>
      </c>
      <c r="I132" s="80" t="e">
        <f>MATCH(C132,#REF!,0)</f>
        <v>#REF!</v>
      </c>
      <c r="J132" s="80" t="e">
        <f>INDEX(#REF!,$I132,10)</f>
        <v>#REF!</v>
      </c>
      <c r="K132" s="80"/>
      <c r="L132" s="300"/>
      <c r="M132" s="282"/>
      <c r="N132" s="246"/>
    </row>
    <row r="133" spans="1:14" s="295" customFormat="1" ht="20.100000000000001" customHeight="1" outlineLevel="1">
      <c r="A133" s="256"/>
      <c r="B133" s="244" t="s">
        <v>615</v>
      </c>
      <c r="C133" s="244" t="s">
        <v>409</v>
      </c>
      <c r="D133" s="244" t="s">
        <v>154</v>
      </c>
      <c r="E133" s="286" t="s">
        <v>348</v>
      </c>
      <c r="F133" s="244" t="s">
        <v>155</v>
      </c>
      <c r="G133" s="299">
        <v>5.76</v>
      </c>
      <c r="H133" s="80" t="e">
        <f>VLOOKUP(C133,#REF!,1,0)</f>
        <v>#REF!</v>
      </c>
      <c r="I133" s="80" t="e">
        <f>MATCH(C133,#REF!,0)</f>
        <v>#REF!</v>
      </c>
      <c r="J133" s="80" t="e">
        <f>INDEX(#REF!,$I133,10)</f>
        <v>#REF!</v>
      </c>
      <c r="K133" s="80"/>
      <c r="L133" s="300"/>
      <c r="M133" s="282"/>
      <c r="N133" s="246"/>
    </row>
    <row r="134" spans="1:14" s="295" customFormat="1" ht="20.100000000000001" customHeight="1" outlineLevel="1">
      <c r="A134" s="256"/>
      <c r="B134" s="244" t="s">
        <v>616</v>
      </c>
      <c r="C134" s="244" t="s">
        <v>409</v>
      </c>
      <c r="D134" s="244" t="s">
        <v>154</v>
      </c>
      <c r="E134" s="286" t="s">
        <v>349</v>
      </c>
      <c r="F134" s="244" t="s">
        <v>155</v>
      </c>
      <c r="G134" s="299">
        <v>7.2</v>
      </c>
      <c r="H134" s="80" t="e">
        <f>VLOOKUP(C134,#REF!,1,0)</f>
        <v>#REF!</v>
      </c>
      <c r="I134" s="80" t="e">
        <f>MATCH(C134,#REF!,0)</f>
        <v>#REF!</v>
      </c>
      <c r="J134" s="80" t="e">
        <f>INDEX(#REF!,$I134,10)</f>
        <v>#REF!</v>
      </c>
      <c r="K134" s="80"/>
      <c r="L134" s="300"/>
      <c r="M134" s="282"/>
      <c r="N134" s="246"/>
    </row>
    <row r="135" spans="1:14" s="295" customFormat="1" ht="30" customHeight="1" outlineLevel="1">
      <c r="A135" s="256"/>
      <c r="B135" s="244" t="s">
        <v>617</v>
      </c>
      <c r="C135" s="244" t="s">
        <v>409</v>
      </c>
      <c r="D135" s="244" t="s">
        <v>154</v>
      </c>
      <c r="E135" s="286" t="s">
        <v>350</v>
      </c>
      <c r="F135" s="244" t="s">
        <v>155</v>
      </c>
      <c r="G135" s="299">
        <v>15.36</v>
      </c>
      <c r="H135" s="80" t="e">
        <f>VLOOKUP(C135,#REF!,1,0)</f>
        <v>#REF!</v>
      </c>
      <c r="I135" s="80" t="e">
        <f>MATCH(C135,#REF!,0)</f>
        <v>#REF!</v>
      </c>
      <c r="J135" s="80" t="e">
        <f>INDEX(#REF!,$I135,10)</f>
        <v>#REF!</v>
      </c>
      <c r="K135" s="80"/>
      <c r="L135" s="300"/>
      <c r="M135" s="282"/>
      <c r="N135" s="246"/>
    </row>
    <row r="136" spans="1:14" s="295" customFormat="1" ht="30" customHeight="1" outlineLevel="1">
      <c r="A136" s="256"/>
      <c r="B136" s="244" t="s">
        <v>618</v>
      </c>
      <c r="C136" s="244" t="s">
        <v>409</v>
      </c>
      <c r="D136" s="244" t="s">
        <v>154</v>
      </c>
      <c r="E136" s="286" t="s">
        <v>351</v>
      </c>
      <c r="F136" s="244" t="s">
        <v>155</v>
      </c>
      <c r="G136" s="299">
        <v>28.8</v>
      </c>
      <c r="H136" s="80" t="e">
        <f>VLOOKUP(C136,#REF!,1,0)</f>
        <v>#REF!</v>
      </c>
      <c r="I136" s="80" t="e">
        <f>MATCH(C136,#REF!,0)</f>
        <v>#REF!</v>
      </c>
      <c r="J136" s="80" t="e">
        <f>INDEX(#REF!,$I136,10)</f>
        <v>#REF!</v>
      </c>
      <c r="K136" s="80"/>
      <c r="L136" s="300"/>
      <c r="M136" s="282"/>
      <c r="N136" s="246"/>
    </row>
    <row r="137" spans="1:14" s="295" customFormat="1" ht="30" customHeight="1" outlineLevel="1">
      <c r="A137" s="256"/>
      <c r="B137" s="244" t="s">
        <v>619</v>
      </c>
      <c r="C137" s="244" t="s">
        <v>409</v>
      </c>
      <c r="D137" s="244" t="s">
        <v>154</v>
      </c>
      <c r="E137" s="286" t="s">
        <v>647</v>
      </c>
      <c r="F137" s="244" t="s">
        <v>155</v>
      </c>
      <c r="G137" s="299">
        <v>5.76</v>
      </c>
      <c r="H137" s="80" t="e">
        <f>VLOOKUP(C137,#REF!,1,0)</f>
        <v>#REF!</v>
      </c>
      <c r="I137" s="80" t="e">
        <f>MATCH(C137,#REF!,0)</f>
        <v>#REF!</v>
      </c>
      <c r="J137" s="80" t="e">
        <f>INDEX(#REF!,$I137,10)</f>
        <v>#REF!</v>
      </c>
      <c r="K137" s="80"/>
      <c r="L137" s="300"/>
      <c r="M137" s="282"/>
      <c r="N137" s="246"/>
    </row>
    <row r="138" spans="1:14" s="295" customFormat="1" ht="30" customHeight="1" outlineLevel="1">
      <c r="A138" s="256"/>
      <c r="B138" s="244" t="s">
        <v>620</v>
      </c>
      <c r="C138" s="244" t="s">
        <v>409</v>
      </c>
      <c r="D138" s="244" t="s">
        <v>154</v>
      </c>
      <c r="E138" s="286" t="s">
        <v>649</v>
      </c>
      <c r="F138" s="244" t="s">
        <v>155</v>
      </c>
      <c r="G138" s="299">
        <v>1.89</v>
      </c>
      <c r="H138" s="80" t="e">
        <f>VLOOKUP(C138,#REF!,1,0)</f>
        <v>#REF!</v>
      </c>
      <c r="I138" s="80" t="e">
        <f>MATCH(C138,#REF!,0)</f>
        <v>#REF!</v>
      </c>
      <c r="J138" s="80" t="e">
        <f>INDEX(#REF!,$I138,10)</f>
        <v>#REF!</v>
      </c>
      <c r="K138" s="80"/>
      <c r="L138" s="300"/>
      <c r="M138" s="282"/>
      <c r="N138" s="246"/>
    </row>
    <row r="139" spans="1:14" s="295" customFormat="1" ht="20.100000000000001" customHeight="1" outlineLevel="1">
      <c r="A139" s="256"/>
      <c r="B139" s="244" t="s">
        <v>22544</v>
      </c>
      <c r="C139" s="244" t="s">
        <v>5</v>
      </c>
      <c r="D139" s="244" t="s">
        <v>6</v>
      </c>
      <c r="E139" s="286" t="s">
        <v>648</v>
      </c>
      <c r="F139" s="244" t="s">
        <v>155</v>
      </c>
      <c r="G139" s="299">
        <v>12.24</v>
      </c>
      <c r="H139" s="80" t="e">
        <f>VLOOKUP(C139,#REF!,1,0)</f>
        <v>#REF!</v>
      </c>
      <c r="I139" s="80" t="e">
        <f>MATCH(C139,#REF!,0)</f>
        <v>#REF!</v>
      </c>
      <c r="J139" s="80" t="e">
        <f>INDEX(#REF!,$I139,10)</f>
        <v>#REF!</v>
      </c>
      <c r="K139" s="80"/>
      <c r="L139" s="300"/>
      <c r="M139" s="282"/>
      <c r="N139" s="246"/>
    </row>
    <row r="140" spans="1:14" ht="20.100000000000001" customHeight="1" outlineLevel="1">
      <c r="A140" s="256"/>
      <c r="B140" s="294"/>
      <c r="C140" s="294"/>
      <c r="D140" s="294"/>
      <c r="E140" s="290" t="s">
        <v>55</v>
      </c>
      <c r="F140" s="244"/>
      <c r="G140" s="56"/>
      <c r="H140" s="80"/>
      <c r="I140" s="80"/>
      <c r="J140" s="80"/>
      <c r="K140" s="80"/>
      <c r="L140" s="300"/>
      <c r="M140" s="282"/>
    </row>
    <row r="141" spans="1:14" ht="20.100000000000001" customHeight="1" outlineLevel="1">
      <c r="A141" s="256"/>
      <c r="B141" s="244" t="s">
        <v>22545</v>
      </c>
      <c r="C141" s="244">
        <v>72118</v>
      </c>
      <c r="D141" s="244" t="s">
        <v>154</v>
      </c>
      <c r="E141" s="286" t="s">
        <v>317</v>
      </c>
      <c r="F141" s="244" t="s">
        <v>155</v>
      </c>
      <c r="G141" s="56">
        <v>100.68</v>
      </c>
      <c r="H141" s="80" t="e">
        <f>VLOOKUP(C141,#REF!,1,0)</f>
        <v>#REF!</v>
      </c>
      <c r="I141" s="80" t="e">
        <f>MATCH(C141,#REF!,0)</f>
        <v>#REF!</v>
      </c>
      <c r="J141" s="80" t="e">
        <f>INDEX(#REF!,$I141,10)</f>
        <v>#REF!</v>
      </c>
      <c r="K141" s="80"/>
      <c r="L141" s="300"/>
      <c r="M141" s="282"/>
    </row>
    <row r="142" spans="1:14" ht="20.100000000000001" customHeight="1" outlineLevel="1">
      <c r="A142" s="256"/>
      <c r="B142" s="244" t="s">
        <v>22546</v>
      </c>
      <c r="C142" s="301">
        <v>84959</v>
      </c>
      <c r="D142" s="244" t="s">
        <v>154</v>
      </c>
      <c r="E142" s="286" t="s">
        <v>653</v>
      </c>
      <c r="F142" s="244" t="s">
        <v>155</v>
      </c>
      <c r="G142" s="81">
        <v>11.52</v>
      </c>
      <c r="H142" s="80" t="e">
        <f>VLOOKUP(C142,#REF!,1,0)</f>
        <v>#REF!</v>
      </c>
      <c r="I142" s="80" t="e">
        <f>MATCH(C142,#REF!,0)</f>
        <v>#REF!</v>
      </c>
      <c r="J142" s="80" t="e">
        <f>INDEX(#REF!,$I142,10)</f>
        <v>#REF!</v>
      </c>
      <c r="K142" s="80"/>
      <c r="L142" s="300"/>
      <c r="M142" s="282"/>
    </row>
    <row r="143" spans="1:14" ht="20.100000000000001" customHeight="1" outlineLevel="1">
      <c r="A143" s="256"/>
      <c r="B143" s="244" t="s">
        <v>22547</v>
      </c>
      <c r="C143" s="244">
        <v>85005</v>
      </c>
      <c r="D143" s="244" t="s">
        <v>154</v>
      </c>
      <c r="E143" s="286" t="s">
        <v>316</v>
      </c>
      <c r="F143" s="244" t="s">
        <v>155</v>
      </c>
      <c r="G143" s="56">
        <v>17.48</v>
      </c>
      <c r="H143" s="80" t="e">
        <f>VLOOKUP(C143,#REF!,1,0)</f>
        <v>#REF!</v>
      </c>
      <c r="I143" s="80" t="e">
        <f>MATCH(C143,#REF!,0)</f>
        <v>#REF!</v>
      </c>
      <c r="J143" s="80" t="e">
        <f>INDEX(#REF!,$I143,10)</f>
        <v>#REF!</v>
      </c>
      <c r="K143" s="80"/>
      <c r="L143" s="300"/>
      <c r="M143" s="282"/>
    </row>
    <row r="144" spans="1:14" s="295" customFormat="1" ht="20.100000000000001" customHeight="1" outlineLevel="1">
      <c r="A144" s="256"/>
      <c r="B144" s="294"/>
      <c r="C144" s="294"/>
      <c r="D144" s="244"/>
      <c r="E144" s="288" t="s">
        <v>342</v>
      </c>
      <c r="F144" s="244"/>
      <c r="G144" s="299"/>
      <c r="H144" s="80"/>
      <c r="I144" s="80"/>
      <c r="J144" s="80"/>
      <c r="K144" s="80"/>
      <c r="L144" s="300"/>
      <c r="M144" s="282"/>
      <c r="N144" s="246"/>
    </row>
    <row r="145" spans="1:14" s="295" customFormat="1" ht="30" customHeight="1" outlineLevel="1">
      <c r="A145" s="256"/>
      <c r="B145" s="244" t="s">
        <v>22548</v>
      </c>
      <c r="C145" s="244">
        <v>72120</v>
      </c>
      <c r="D145" s="244" t="s">
        <v>154</v>
      </c>
      <c r="E145" s="286" t="s">
        <v>621</v>
      </c>
      <c r="F145" s="244" t="s">
        <v>155</v>
      </c>
      <c r="G145" s="299">
        <v>15.32</v>
      </c>
      <c r="H145" s="80" t="e">
        <f>VLOOKUP(C145,#REF!,1,0)</f>
        <v>#REF!</v>
      </c>
      <c r="I145" s="80" t="e">
        <f>MATCH(C145,#REF!,0)</f>
        <v>#REF!</v>
      </c>
      <c r="J145" s="80" t="e">
        <f>INDEX(#REF!,$I145,10)</f>
        <v>#REF!</v>
      </c>
      <c r="K145" s="80"/>
      <c r="L145" s="300"/>
      <c r="M145" s="282"/>
      <c r="N145" s="246"/>
    </row>
    <row r="146" spans="1:14" ht="20.100000000000001" customHeight="1" outlineLevel="1">
      <c r="A146" s="256"/>
      <c r="B146" s="294"/>
      <c r="C146" s="244"/>
      <c r="D146" s="244"/>
      <c r="E146" s="290" t="s">
        <v>366</v>
      </c>
      <c r="F146" s="244"/>
      <c r="G146" s="56"/>
      <c r="H146" s="80"/>
      <c r="I146" s="80"/>
      <c r="J146" s="80"/>
      <c r="K146" s="80"/>
      <c r="L146" s="300"/>
      <c r="M146" s="282"/>
    </row>
    <row r="147" spans="1:14" ht="39.950000000000003" customHeight="1" outlineLevel="1">
      <c r="A147" s="256"/>
      <c r="B147" s="244" t="s">
        <v>22549</v>
      </c>
      <c r="C147" s="244" t="s">
        <v>693</v>
      </c>
      <c r="D147" s="244" t="s">
        <v>154</v>
      </c>
      <c r="E147" s="286" t="s">
        <v>657</v>
      </c>
      <c r="F147" s="244" t="s">
        <v>155</v>
      </c>
      <c r="G147" s="56">
        <v>5.13</v>
      </c>
      <c r="H147" s="80" t="e">
        <f>VLOOKUP(C147,#REF!,1,0)</f>
        <v>#REF!</v>
      </c>
      <c r="I147" s="80" t="e">
        <f>MATCH(C147,#REF!,0)</f>
        <v>#REF!</v>
      </c>
      <c r="J147" s="80" t="e">
        <f>INDEX(#REF!,$I147,10)</f>
        <v>#REF!</v>
      </c>
      <c r="K147" s="80"/>
      <c r="L147" s="300"/>
      <c r="M147" s="282"/>
    </row>
    <row r="148" spans="1:14" ht="39.950000000000003" customHeight="1" outlineLevel="1">
      <c r="A148" s="256"/>
      <c r="B148" s="244" t="s">
        <v>22550</v>
      </c>
      <c r="C148" s="244" t="s">
        <v>693</v>
      </c>
      <c r="D148" s="244" t="s">
        <v>154</v>
      </c>
      <c r="E148" s="286" t="s">
        <v>656</v>
      </c>
      <c r="F148" s="244" t="s">
        <v>155</v>
      </c>
      <c r="G148" s="56">
        <v>10.5</v>
      </c>
      <c r="H148" s="80" t="e">
        <f>VLOOKUP(C148,#REF!,1,0)</f>
        <v>#REF!</v>
      </c>
      <c r="I148" s="80" t="e">
        <f>MATCH(C148,#REF!,0)</f>
        <v>#REF!</v>
      </c>
      <c r="J148" s="80" t="e">
        <f>INDEX(#REF!,$I148,10)</f>
        <v>#REF!</v>
      </c>
      <c r="K148" s="80"/>
      <c r="L148" s="300"/>
      <c r="M148" s="282"/>
    </row>
    <row r="149" spans="1:14" ht="30" customHeight="1" outlineLevel="1">
      <c r="A149" s="256"/>
      <c r="B149" s="244" t="s">
        <v>22551</v>
      </c>
      <c r="C149" s="244" t="s">
        <v>405</v>
      </c>
      <c r="D149" s="244" t="s">
        <v>154</v>
      </c>
      <c r="E149" s="286" t="s">
        <v>655</v>
      </c>
      <c r="F149" s="244" t="s">
        <v>155</v>
      </c>
      <c r="G149" s="56">
        <v>17.52</v>
      </c>
      <c r="H149" s="80" t="e">
        <f>VLOOKUP(C149,#REF!,1,0)</f>
        <v>#REF!</v>
      </c>
      <c r="I149" s="80" t="e">
        <f>MATCH(C149,#REF!,0)</f>
        <v>#REF!</v>
      </c>
      <c r="J149" s="80" t="e">
        <f>INDEX(#REF!,$I149,10)</f>
        <v>#REF!</v>
      </c>
      <c r="K149" s="80"/>
      <c r="L149" s="300"/>
      <c r="M149" s="282"/>
    </row>
    <row r="150" spans="1:14" s="297" customFormat="1" ht="30" customHeight="1" outlineLevel="1">
      <c r="A150" s="256"/>
      <c r="B150" s="244" t="s">
        <v>22552</v>
      </c>
      <c r="C150" s="244" t="s">
        <v>692</v>
      </c>
      <c r="D150" s="244" t="s">
        <v>154</v>
      </c>
      <c r="E150" s="286" t="s">
        <v>385</v>
      </c>
      <c r="F150" s="244" t="s">
        <v>155</v>
      </c>
      <c r="G150" s="56">
        <v>6.45</v>
      </c>
      <c r="H150" s="80" t="e">
        <f>VLOOKUP(C150,#REF!,1,0)</f>
        <v>#REF!</v>
      </c>
      <c r="I150" s="80" t="e">
        <f>MATCH(C150,#REF!,0)</f>
        <v>#REF!</v>
      </c>
      <c r="J150" s="80" t="e">
        <f>INDEX(#REF!,$I150,10)</f>
        <v>#REF!</v>
      </c>
      <c r="K150" s="80"/>
      <c r="L150" s="300"/>
      <c r="M150" s="282"/>
      <c r="N150" s="246"/>
    </row>
    <row r="151" spans="1:14" s="297" customFormat="1" ht="30" customHeight="1" outlineLevel="1">
      <c r="A151" s="256"/>
      <c r="B151" s="244" t="s">
        <v>22553</v>
      </c>
      <c r="C151" s="244" t="s">
        <v>692</v>
      </c>
      <c r="D151" s="244" t="s">
        <v>154</v>
      </c>
      <c r="E151" s="286" t="s">
        <v>654</v>
      </c>
      <c r="F151" s="244" t="s">
        <v>155</v>
      </c>
      <c r="G151" s="56">
        <v>6.88</v>
      </c>
      <c r="H151" s="80" t="e">
        <f>VLOOKUP(C151,#REF!,1,0)</f>
        <v>#REF!</v>
      </c>
      <c r="I151" s="80" t="e">
        <f>MATCH(C151,#REF!,0)</f>
        <v>#REF!</v>
      </c>
      <c r="J151" s="80" t="e">
        <f>INDEX(#REF!,$I151,10)</f>
        <v>#REF!</v>
      </c>
      <c r="K151" s="80"/>
      <c r="L151" s="300"/>
      <c r="M151" s="282"/>
      <c r="N151" s="246"/>
    </row>
    <row r="152" spans="1:14" s="297" customFormat="1" ht="30" customHeight="1" outlineLevel="1">
      <c r="A152" s="256"/>
      <c r="B152" s="244" t="s">
        <v>22554</v>
      </c>
      <c r="C152" s="244" t="s">
        <v>691</v>
      </c>
      <c r="D152" s="244" t="s">
        <v>154</v>
      </c>
      <c r="E152" s="286" t="s">
        <v>819</v>
      </c>
      <c r="F152" s="244" t="s">
        <v>167</v>
      </c>
      <c r="G152" s="56">
        <v>33.799999999999997</v>
      </c>
      <c r="H152" s="80" t="e">
        <f>VLOOKUP(C152,#REF!,1,0)</f>
        <v>#REF!</v>
      </c>
      <c r="I152" s="80" t="e">
        <f>MATCH(C152,#REF!,0)</f>
        <v>#REF!</v>
      </c>
      <c r="J152" s="80" t="e">
        <f>INDEX(#REF!,$I152,10)</f>
        <v>#REF!</v>
      </c>
      <c r="K152" s="80"/>
      <c r="L152" s="56"/>
      <c r="M152" s="282"/>
      <c r="N152" s="246"/>
    </row>
    <row r="153" spans="1:14" ht="20.100000000000001" customHeight="1" outlineLevel="1">
      <c r="A153" s="256"/>
      <c r="B153" s="411" t="s">
        <v>484</v>
      </c>
      <c r="C153" s="411"/>
      <c r="D153" s="411"/>
      <c r="E153" s="411"/>
      <c r="F153" s="411"/>
      <c r="G153" s="411"/>
      <c r="H153" s="411"/>
      <c r="I153" s="411"/>
      <c r="J153" s="411"/>
      <c r="K153" s="411"/>
      <c r="L153" s="288"/>
      <c r="M153" s="289">
        <f>SUM(M109:M152)</f>
        <v>0</v>
      </c>
    </row>
    <row r="154" spans="1:14" ht="20.100000000000001" customHeight="1">
      <c r="A154" s="256"/>
      <c r="B154" s="256"/>
      <c r="C154" s="256"/>
      <c r="D154" s="256"/>
      <c r="E154" s="279"/>
      <c r="F154" s="256"/>
      <c r="G154" s="53"/>
      <c r="H154" s="53"/>
      <c r="I154" s="53"/>
      <c r="J154" s="53"/>
      <c r="K154" s="52"/>
      <c r="L154" s="271"/>
      <c r="M154" s="271"/>
    </row>
    <row r="155" spans="1:14" ht="20.100000000000001" customHeight="1">
      <c r="A155" s="256"/>
      <c r="B155" s="44">
        <v>7</v>
      </c>
      <c r="C155" s="17"/>
      <c r="D155" s="17"/>
      <c r="E155" s="18" t="s">
        <v>476</v>
      </c>
      <c r="F155" s="18"/>
      <c r="G155" s="57"/>
      <c r="H155" s="57"/>
      <c r="I155" s="57"/>
      <c r="J155" s="57"/>
      <c r="K155" s="57"/>
      <c r="L155" s="18"/>
      <c r="M155" s="19">
        <f>M164</f>
        <v>0</v>
      </c>
    </row>
    <row r="156" spans="1:14" ht="30" customHeight="1" outlineLevel="1">
      <c r="A156" s="256"/>
      <c r="B156" s="244" t="s">
        <v>169</v>
      </c>
      <c r="C156" s="244" t="s">
        <v>396</v>
      </c>
      <c r="D156" s="244" t="s">
        <v>154</v>
      </c>
      <c r="E156" s="286" t="s">
        <v>862</v>
      </c>
      <c r="F156" s="244" t="s">
        <v>155</v>
      </c>
      <c r="G156" s="56">
        <v>905.61</v>
      </c>
      <c r="H156" s="80" t="e">
        <f>VLOOKUP(C156,#REF!,1,0)</f>
        <v>#REF!</v>
      </c>
      <c r="I156" s="80" t="e">
        <f>MATCH(C156,#REF!,0)</f>
        <v>#REF!</v>
      </c>
      <c r="J156" s="80" t="e">
        <f>INDEX(#REF!,$I156,10)</f>
        <v>#REF!</v>
      </c>
      <c r="K156" s="80"/>
      <c r="L156" s="282"/>
      <c r="M156" s="282"/>
    </row>
    <row r="157" spans="1:14" ht="20.100000000000001" customHeight="1" outlineLevel="1">
      <c r="A157" s="256"/>
      <c r="B157" s="244" t="s">
        <v>170</v>
      </c>
      <c r="C157" s="244" t="s">
        <v>397</v>
      </c>
      <c r="D157" s="244" t="s">
        <v>154</v>
      </c>
      <c r="E157" s="286" t="s">
        <v>201</v>
      </c>
      <c r="F157" s="244" t="s">
        <v>155</v>
      </c>
      <c r="G157" s="56">
        <v>1233.17</v>
      </c>
      <c r="H157" s="80" t="e">
        <f>VLOOKUP(C157,#REF!,1,0)</f>
        <v>#REF!</v>
      </c>
      <c r="I157" s="80" t="e">
        <f>MATCH(C157,#REF!,0)</f>
        <v>#REF!</v>
      </c>
      <c r="J157" s="80" t="e">
        <f>INDEX(#REF!,$I157,10)</f>
        <v>#REF!</v>
      </c>
      <c r="K157" s="80"/>
      <c r="L157" s="282"/>
      <c r="M157" s="282"/>
    </row>
    <row r="158" spans="1:14" ht="20.100000000000001" customHeight="1" outlineLevel="1">
      <c r="A158" s="256"/>
      <c r="B158" s="244" t="s">
        <v>171</v>
      </c>
      <c r="C158" s="244">
        <v>84047</v>
      </c>
      <c r="D158" s="244" t="s">
        <v>154</v>
      </c>
      <c r="E158" s="286" t="s">
        <v>395</v>
      </c>
      <c r="F158" s="244" t="s">
        <v>155</v>
      </c>
      <c r="G158" s="56">
        <v>16.940000000000001</v>
      </c>
      <c r="H158" s="80" t="e">
        <f>VLOOKUP(C158,#REF!,1,0)</f>
        <v>#REF!</v>
      </c>
      <c r="I158" s="80" t="e">
        <f>MATCH(C158,#REF!,0)</f>
        <v>#REF!</v>
      </c>
      <c r="J158" s="80" t="e">
        <f>INDEX(#REF!,$I158,10)</f>
        <v>#REF!</v>
      </c>
      <c r="K158" s="80"/>
      <c r="L158" s="282"/>
      <c r="M158" s="282"/>
    </row>
    <row r="159" spans="1:14" ht="20.100000000000001" customHeight="1" outlineLevel="1">
      <c r="A159" s="256"/>
      <c r="B159" s="244" t="s">
        <v>372</v>
      </c>
      <c r="C159" s="244" t="s">
        <v>398</v>
      </c>
      <c r="D159" s="244" t="s">
        <v>154</v>
      </c>
      <c r="E159" s="286" t="s">
        <v>202</v>
      </c>
      <c r="F159" s="244" t="s">
        <v>167</v>
      </c>
      <c r="G159" s="56">
        <v>150.41</v>
      </c>
      <c r="H159" s="80" t="e">
        <f>VLOOKUP(C159,#REF!,1,0)</f>
        <v>#REF!</v>
      </c>
      <c r="I159" s="80" t="e">
        <f>MATCH(C159,#REF!,0)</f>
        <v>#REF!</v>
      </c>
      <c r="J159" s="80" t="e">
        <f>INDEX(#REF!,$I159,10)</f>
        <v>#REF!</v>
      </c>
      <c r="K159" s="80"/>
      <c r="L159" s="282"/>
      <c r="M159" s="282"/>
    </row>
    <row r="160" spans="1:14" s="295" customFormat="1" ht="20.100000000000001" customHeight="1" outlineLevel="1">
      <c r="A160" s="256"/>
      <c r="B160" s="244" t="s">
        <v>355</v>
      </c>
      <c r="C160" s="244">
        <v>72110</v>
      </c>
      <c r="D160" s="244" t="s">
        <v>154</v>
      </c>
      <c r="E160" s="286" t="s">
        <v>354</v>
      </c>
      <c r="F160" s="244" t="s">
        <v>155</v>
      </c>
      <c r="G160" s="56">
        <v>274.85000000000002</v>
      </c>
      <c r="H160" s="80" t="e">
        <f>VLOOKUP(C160,#REF!,1,0)</f>
        <v>#REF!</v>
      </c>
      <c r="I160" s="80" t="e">
        <f>MATCH(C160,#REF!,0)</f>
        <v>#REF!</v>
      </c>
      <c r="J160" s="80" t="e">
        <f>INDEX(#REF!,$I160,10)</f>
        <v>#REF!</v>
      </c>
      <c r="K160" s="80"/>
      <c r="L160" s="300"/>
      <c r="M160" s="282"/>
      <c r="N160" s="246"/>
    </row>
    <row r="161" spans="1:14" s="295" customFormat="1" ht="20.100000000000001" customHeight="1" outlineLevel="1">
      <c r="A161" s="256"/>
      <c r="B161" s="244" t="s">
        <v>490</v>
      </c>
      <c r="C161" s="280" t="s">
        <v>399</v>
      </c>
      <c r="D161" s="244" t="s">
        <v>154</v>
      </c>
      <c r="E161" s="286" t="s">
        <v>356</v>
      </c>
      <c r="F161" s="244" t="s">
        <v>167</v>
      </c>
      <c r="G161" s="56">
        <v>11.6</v>
      </c>
      <c r="H161" s="80" t="e">
        <f>VLOOKUP(C161,#REF!,1,0)</f>
        <v>#REF!</v>
      </c>
      <c r="I161" s="80" t="e">
        <f>MATCH(C161,#REF!,0)</f>
        <v>#REF!</v>
      </c>
      <c r="J161" s="80" t="e">
        <f>INDEX(#REF!,$I161,10)</f>
        <v>#REF!</v>
      </c>
      <c r="K161" s="80"/>
      <c r="L161" s="300"/>
      <c r="M161" s="282"/>
      <c r="N161" s="246"/>
    </row>
    <row r="162" spans="1:14" s="295" customFormat="1" ht="20.100000000000001" customHeight="1" outlineLevel="1">
      <c r="A162" s="256"/>
      <c r="B162" s="244" t="s">
        <v>357</v>
      </c>
      <c r="C162" s="244">
        <v>72107</v>
      </c>
      <c r="D162" s="244" t="s">
        <v>154</v>
      </c>
      <c r="E162" s="286" t="s">
        <v>358</v>
      </c>
      <c r="F162" s="244" t="s">
        <v>167</v>
      </c>
      <c r="G162" s="56">
        <v>126.87</v>
      </c>
      <c r="H162" s="80" t="e">
        <f>VLOOKUP(C162,#REF!,1,0)</f>
        <v>#REF!</v>
      </c>
      <c r="I162" s="80" t="e">
        <f>MATCH(C162,#REF!,0)</f>
        <v>#REF!</v>
      </c>
      <c r="J162" s="80" t="e">
        <f>INDEX(#REF!,$I162,10)</f>
        <v>#REF!</v>
      </c>
      <c r="K162" s="80"/>
      <c r="L162" s="300"/>
      <c r="M162" s="282"/>
      <c r="N162" s="246"/>
    </row>
    <row r="163" spans="1:14" s="295" customFormat="1" ht="20.100000000000001" customHeight="1" outlineLevel="1">
      <c r="A163" s="256"/>
      <c r="B163" s="244" t="s">
        <v>373</v>
      </c>
      <c r="C163" s="244">
        <v>71623</v>
      </c>
      <c r="D163" s="244" t="s">
        <v>154</v>
      </c>
      <c r="E163" s="286" t="s">
        <v>631</v>
      </c>
      <c r="F163" s="244" t="s">
        <v>167</v>
      </c>
      <c r="G163" s="56">
        <v>243.16</v>
      </c>
      <c r="H163" s="80" t="e">
        <f>VLOOKUP(C163,#REF!,1,0)</f>
        <v>#REF!</v>
      </c>
      <c r="I163" s="80" t="e">
        <f>MATCH(C163,#REF!,0)</f>
        <v>#REF!</v>
      </c>
      <c r="J163" s="80" t="e">
        <f>INDEX(#REF!,$I163,10)</f>
        <v>#REF!</v>
      </c>
      <c r="K163" s="80"/>
      <c r="L163" s="282"/>
      <c r="M163" s="282"/>
      <c r="N163" s="246"/>
    </row>
    <row r="164" spans="1:14" ht="20.100000000000001" customHeight="1" outlineLevel="1">
      <c r="A164" s="256"/>
      <c r="B164" s="411" t="s">
        <v>489</v>
      </c>
      <c r="C164" s="411"/>
      <c r="D164" s="411"/>
      <c r="E164" s="411"/>
      <c r="F164" s="411"/>
      <c r="G164" s="411"/>
      <c r="H164" s="411"/>
      <c r="I164" s="411"/>
      <c r="J164" s="411"/>
      <c r="K164" s="411"/>
      <c r="L164" s="288"/>
      <c r="M164" s="289">
        <f>SUM(M156:M163)</f>
        <v>0</v>
      </c>
    </row>
    <row r="165" spans="1:14" ht="20.100000000000001" customHeight="1">
      <c r="A165" s="256"/>
      <c r="B165" s="256"/>
      <c r="C165" s="256"/>
      <c r="D165" s="256"/>
      <c r="E165" s="279"/>
      <c r="F165" s="256"/>
      <c r="G165" s="53"/>
      <c r="H165" s="53"/>
      <c r="I165" s="53"/>
      <c r="J165" s="53"/>
      <c r="K165" s="52"/>
      <c r="L165" s="271"/>
      <c r="M165" s="271"/>
    </row>
    <row r="166" spans="1:14" ht="20.100000000000001" customHeight="1">
      <c r="A166" s="256"/>
      <c r="B166" s="44">
        <v>8</v>
      </c>
      <c r="C166" s="44"/>
      <c r="D166" s="44"/>
      <c r="E166" s="18" t="s">
        <v>203</v>
      </c>
      <c r="F166" s="18"/>
      <c r="G166" s="57"/>
      <c r="H166" s="57"/>
      <c r="I166" s="57"/>
      <c r="J166" s="57"/>
      <c r="K166" s="57"/>
      <c r="L166" s="18"/>
      <c r="M166" s="19">
        <f>M172</f>
        <v>0</v>
      </c>
    </row>
    <row r="167" spans="1:14" ht="20.100000000000001" customHeight="1" outlineLevel="1">
      <c r="A167" s="256"/>
      <c r="B167" s="244" t="s">
        <v>172</v>
      </c>
      <c r="C167" s="244" t="s">
        <v>414</v>
      </c>
      <c r="D167" s="244" t="s">
        <v>154</v>
      </c>
      <c r="E167" s="286" t="s">
        <v>204</v>
      </c>
      <c r="F167" s="244" t="s">
        <v>155</v>
      </c>
      <c r="G167" s="56">
        <v>192.05</v>
      </c>
      <c r="H167" s="80" t="e">
        <f>VLOOKUP(C167,#REF!,1,0)</f>
        <v>#REF!</v>
      </c>
      <c r="I167" s="80" t="e">
        <f>MATCH(C167,#REF!,0)</f>
        <v>#REF!</v>
      </c>
      <c r="J167" s="80" t="e">
        <f>INDEX(#REF!,$I167,10)</f>
        <v>#REF!</v>
      </c>
      <c r="K167" s="80"/>
      <c r="L167" s="282"/>
      <c r="M167" s="282"/>
    </row>
    <row r="168" spans="1:14" ht="20.100000000000001" customHeight="1" outlineLevel="1">
      <c r="A168" s="256"/>
      <c r="B168" s="244" t="s">
        <v>173</v>
      </c>
      <c r="C168" s="244" t="s">
        <v>415</v>
      </c>
      <c r="D168" s="244" t="s">
        <v>154</v>
      </c>
      <c r="E168" s="286" t="s">
        <v>205</v>
      </c>
      <c r="F168" s="244" t="s">
        <v>167</v>
      </c>
      <c r="G168" s="56">
        <v>115.5</v>
      </c>
      <c r="H168" s="80" t="e">
        <f>VLOOKUP(C168,#REF!,1,0)</f>
        <v>#REF!</v>
      </c>
      <c r="I168" s="80" t="e">
        <f>MATCH(C168,#REF!,0)</f>
        <v>#REF!</v>
      </c>
      <c r="J168" s="80" t="e">
        <f>INDEX(#REF!,$I168,10)</f>
        <v>#REF!</v>
      </c>
      <c r="K168" s="80"/>
      <c r="L168" s="282"/>
      <c r="M168" s="282"/>
    </row>
    <row r="169" spans="1:14" s="295" customFormat="1" ht="20.100000000000001" customHeight="1" outlineLevel="1">
      <c r="A169" s="256"/>
      <c r="B169" s="244" t="s">
        <v>352</v>
      </c>
      <c r="C169" s="244">
        <v>83738</v>
      </c>
      <c r="D169" s="244" t="s">
        <v>154</v>
      </c>
      <c r="E169" s="286" t="s">
        <v>353</v>
      </c>
      <c r="F169" s="244" t="s">
        <v>155</v>
      </c>
      <c r="G169" s="302">
        <v>207.76</v>
      </c>
      <c r="H169" s="80" t="e">
        <f>VLOOKUP(C169,#REF!,1,0)</f>
        <v>#REF!</v>
      </c>
      <c r="I169" s="80" t="e">
        <f>MATCH(C169,#REF!,0)</f>
        <v>#REF!</v>
      </c>
      <c r="J169" s="80" t="e">
        <f>INDEX(#REF!,$I169,10)</f>
        <v>#REF!</v>
      </c>
      <c r="K169" s="80"/>
      <c r="L169" s="300"/>
      <c r="M169" s="300"/>
      <c r="N169" s="246"/>
    </row>
    <row r="170" spans="1:14" s="295" customFormat="1" ht="20.100000000000001" customHeight="1" outlineLevel="1">
      <c r="A170" s="256"/>
      <c r="B170" s="244"/>
      <c r="C170" s="244"/>
      <c r="D170" s="244"/>
      <c r="E170" s="290" t="s">
        <v>866</v>
      </c>
      <c r="F170" s="244"/>
      <c r="G170" s="302"/>
      <c r="H170" s="80"/>
      <c r="I170" s="80"/>
      <c r="J170" s="80"/>
      <c r="K170" s="80"/>
      <c r="L170" s="300"/>
      <c r="M170" s="300"/>
      <c r="N170" s="246"/>
    </row>
    <row r="171" spans="1:14" s="295" customFormat="1" ht="20.100000000000001" customHeight="1" outlineLevel="1">
      <c r="A171" s="256"/>
      <c r="B171" s="244" t="s">
        <v>678</v>
      </c>
      <c r="C171" s="244" t="s">
        <v>414</v>
      </c>
      <c r="D171" s="244" t="s">
        <v>154</v>
      </c>
      <c r="E171" s="286" t="s">
        <v>204</v>
      </c>
      <c r="F171" s="244" t="s">
        <v>155</v>
      </c>
      <c r="G171" s="302">
        <v>234.82999999999998</v>
      </c>
      <c r="H171" s="80" t="e">
        <f>VLOOKUP(C171,#REF!,1,0)</f>
        <v>#REF!</v>
      </c>
      <c r="I171" s="80" t="e">
        <f>MATCH(C171,#REF!,0)</f>
        <v>#REF!</v>
      </c>
      <c r="J171" s="80" t="e">
        <f>INDEX(#REF!,$I171,10)</f>
        <v>#REF!</v>
      </c>
      <c r="K171" s="80"/>
      <c r="L171" s="300"/>
      <c r="M171" s="300"/>
      <c r="N171" s="246"/>
    </row>
    <row r="172" spans="1:14" ht="20.100000000000001" customHeight="1" outlineLevel="1">
      <c r="A172" s="256"/>
      <c r="B172" s="411" t="s">
        <v>489</v>
      </c>
      <c r="C172" s="411"/>
      <c r="D172" s="411"/>
      <c r="E172" s="411"/>
      <c r="F172" s="411"/>
      <c r="G172" s="411"/>
      <c r="H172" s="411"/>
      <c r="I172" s="411"/>
      <c r="J172" s="411"/>
      <c r="K172" s="411"/>
      <c r="L172" s="288"/>
      <c r="M172" s="289">
        <f>SUM(M167:M171)</f>
        <v>0</v>
      </c>
    </row>
    <row r="173" spans="1:14" ht="20.100000000000001" customHeight="1">
      <c r="A173" s="256"/>
      <c r="B173" s="256"/>
      <c r="C173" s="256"/>
      <c r="D173" s="256"/>
      <c r="E173" s="279"/>
      <c r="F173" s="256"/>
      <c r="G173" s="53"/>
      <c r="H173" s="53"/>
      <c r="I173" s="53"/>
      <c r="J173" s="53"/>
      <c r="K173" s="52"/>
      <c r="L173" s="271"/>
      <c r="M173" s="271"/>
    </row>
    <row r="174" spans="1:14" ht="20.100000000000001" customHeight="1">
      <c r="A174" s="256"/>
      <c r="B174" s="44">
        <v>9</v>
      </c>
      <c r="C174" s="17"/>
      <c r="D174" s="17"/>
      <c r="E174" s="18" t="s">
        <v>477</v>
      </c>
      <c r="F174" s="18"/>
      <c r="G174" s="65"/>
      <c r="H174" s="65"/>
      <c r="I174" s="65"/>
      <c r="J174" s="65"/>
      <c r="K174" s="57"/>
      <c r="L174" s="18"/>
      <c r="M174" s="19">
        <f>M186</f>
        <v>0</v>
      </c>
    </row>
    <row r="175" spans="1:14" ht="30" customHeight="1" outlineLevel="1">
      <c r="A175" s="256"/>
      <c r="B175" s="244" t="s">
        <v>206</v>
      </c>
      <c r="C175" s="244">
        <v>87878</v>
      </c>
      <c r="D175" s="244" t="s">
        <v>154</v>
      </c>
      <c r="E175" s="286" t="s">
        <v>658</v>
      </c>
      <c r="F175" s="244" t="s">
        <v>155</v>
      </c>
      <c r="G175" s="56">
        <v>3848.03</v>
      </c>
      <c r="H175" s="80" t="e">
        <f>VLOOKUP(C175,#REF!,1,0)</f>
        <v>#REF!</v>
      </c>
      <c r="I175" s="80" t="e">
        <f>MATCH(C175,#REF!,0)</f>
        <v>#REF!</v>
      </c>
      <c r="J175" s="80" t="e">
        <f>INDEX(#REF!,$I175,10)</f>
        <v>#REF!</v>
      </c>
      <c r="K175" s="80"/>
      <c r="L175" s="282"/>
      <c r="M175" s="282"/>
    </row>
    <row r="176" spans="1:14" ht="20.100000000000001" customHeight="1" outlineLevel="1">
      <c r="A176" s="256"/>
      <c r="B176" s="244" t="s">
        <v>207</v>
      </c>
      <c r="C176" s="244">
        <v>87884</v>
      </c>
      <c r="D176" s="244" t="s">
        <v>154</v>
      </c>
      <c r="E176" s="286" t="s">
        <v>659</v>
      </c>
      <c r="F176" s="244" t="s">
        <v>155</v>
      </c>
      <c r="G176" s="56">
        <v>930.54</v>
      </c>
      <c r="H176" s="80" t="e">
        <f>VLOOKUP(C176,#REF!,1,0)</f>
        <v>#REF!</v>
      </c>
      <c r="I176" s="80" t="e">
        <f>MATCH(C176,#REF!,0)</f>
        <v>#REF!</v>
      </c>
      <c r="J176" s="80" t="e">
        <f>INDEX(#REF!,$I176,10)</f>
        <v>#REF!</v>
      </c>
      <c r="K176" s="80"/>
      <c r="L176" s="282"/>
      <c r="M176" s="282"/>
    </row>
    <row r="177" spans="1:13" ht="33" customHeight="1" outlineLevel="1">
      <c r="A177" s="256"/>
      <c r="B177" s="244" t="s">
        <v>208</v>
      </c>
      <c r="C177" s="244">
        <v>87536</v>
      </c>
      <c r="D177" s="244" t="s">
        <v>154</v>
      </c>
      <c r="E177" s="286" t="s">
        <v>660</v>
      </c>
      <c r="F177" s="244" t="s">
        <v>155</v>
      </c>
      <c r="G177" s="56">
        <v>3848.03</v>
      </c>
      <c r="H177" s="80" t="e">
        <f>VLOOKUP(C177,#REF!,1,0)</f>
        <v>#REF!</v>
      </c>
      <c r="I177" s="80" t="e">
        <f>MATCH(C177,#REF!,0)</f>
        <v>#REF!</v>
      </c>
      <c r="J177" s="80" t="e">
        <f>INDEX(#REF!,$I177,10)</f>
        <v>#REF!</v>
      </c>
      <c r="K177" s="80"/>
      <c r="L177" s="282"/>
      <c r="M177" s="282"/>
    </row>
    <row r="178" spans="1:13" ht="30" customHeight="1" outlineLevel="1">
      <c r="A178" s="256"/>
      <c r="B178" s="244" t="s">
        <v>5099</v>
      </c>
      <c r="C178" s="244">
        <v>75481</v>
      </c>
      <c r="D178" s="244" t="s">
        <v>154</v>
      </c>
      <c r="E178" s="286" t="s">
        <v>661</v>
      </c>
      <c r="F178" s="244" t="s">
        <v>155</v>
      </c>
      <c r="G178" s="56">
        <v>2337.21</v>
      </c>
      <c r="H178" s="80" t="e">
        <f>VLOOKUP(C178,#REF!,1,0)</f>
        <v>#REF!</v>
      </c>
      <c r="I178" s="80" t="e">
        <f>MATCH(C178,#REF!,0)</f>
        <v>#REF!</v>
      </c>
      <c r="J178" s="80" t="e">
        <f>INDEX(#REF!,$I178,10)</f>
        <v>#REF!</v>
      </c>
      <c r="K178" s="80"/>
      <c r="L178" s="282"/>
      <c r="M178" s="282"/>
    </row>
    <row r="179" spans="1:13" ht="20.100000000000001" customHeight="1" outlineLevel="1">
      <c r="A179" s="256"/>
      <c r="B179" s="244" t="s">
        <v>22555</v>
      </c>
      <c r="C179" s="244">
        <v>87536</v>
      </c>
      <c r="D179" s="244" t="s">
        <v>154</v>
      </c>
      <c r="E179" s="286" t="s">
        <v>662</v>
      </c>
      <c r="F179" s="244" t="s">
        <v>155</v>
      </c>
      <c r="G179" s="56">
        <v>930.54</v>
      </c>
      <c r="H179" s="80" t="e">
        <f>VLOOKUP(C179,#REF!,1,0)</f>
        <v>#REF!</v>
      </c>
      <c r="I179" s="80" t="e">
        <f>MATCH(C179,#REF!,0)</f>
        <v>#REF!</v>
      </c>
      <c r="J179" s="80" t="e">
        <f>INDEX(#REF!,$I179,10)</f>
        <v>#REF!</v>
      </c>
      <c r="K179" s="80"/>
      <c r="L179" s="282"/>
      <c r="M179" s="282"/>
    </row>
    <row r="180" spans="1:13" ht="30" customHeight="1" outlineLevel="1">
      <c r="A180" s="256"/>
      <c r="B180" s="244" t="s">
        <v>22556</v>
      </c>
      <c r="C180" s="244">
        <v>87273</v>
      </c>
      <c r="D180" s="244" t="s">
        <v>154</v>
      </c>
      <c r="E180" s="286" t="s">
        <v>210</v>
      </c>
      <c r="F180" s="244" t="s">
        <v>155</v>
      </c>
      <c r="G180" s="56">
        <v>924.2</v>
      </c>
      <c r="H180" s="80" t="e">
        <f>VLOOKUP(C180,#REF!,1,0)</f>
        <v>#REF!</v>
      </c>
      <c r="I180" s="80" t="e">
        <f>MATCH(C180,#REF!,0)</f>
        <v>#REF!</v>
      </c>
      <c r="J180" s="80" t="e">
        <f>INDEX(#REF!,$I180,10)</f>
        <v>#REF!</v>
      </c>
      <c r="K180" s="80"/>
      <c r="L180" s="282"/>
      <c r="M180" s="282"/>
    </row>
    <row r="181" spans="1:13" ht="30" customHeight="1" outlineLevel="1">
      <c r="A181" s="256"/>
      <c r="B181" s="244" t="s">
        <v>22557</v>
      </c>
      <c r="C181" s="244">
        <v>87265</v>
      </c>
      <c r="D181" s="244" t="s">
        <v>154</v>
      </c>
      <c r="E181" s="286" t="s">
        <v>211</v>
      </c>
      <c r="F181" s="244" t="s">
        <v>155</v>
      </c>
      <c r="G181" s="56">
        <v>586.63</v>
      </c>
      <c r="H181" s="80" t="e">
        <f>VLOOKUP(C181,#REF!,1,0)</f>
        <v>#REF!</v>
      </c>
      <c r="I181" s="80" t="e">
        <f>MATCH(C181,#REF!,0)</f>
        <v>#REF!</v>
      </c>
      <c r="J181" s="80" t="e">
        <f>INDEX(#REF!,$I181,10)</f>
        <v>#REF!</v>
      </c>
      <c r="K181" s="80"/>
      <c r="L181" s="282"/>
      <c r="M181" s="282"/>
    </row>
    <row r="182" spans="1:13" ht="20.100000000000001" customHeight="1" outlineLevel="1">
      <c r="A182" s="256"/>
      <c r="B182" s="244" t="s">
        <v>22558</v>
      </c>
      <c r="C182" s="244" t="s">
        <v>715</v>
      </c>
      <c r="D182" s="244" t="s">
        <v>154</v>
      </c>
      <c r="E182" s="286" t="s">
        <v>818</v>
      </c>
      <c r="F182" s="244" t="s">
        <v>167</v>
      </c>
      <c r="G182" s="56">
        <v>296.60000000000002</v>
      </c>
      <c r="H182" s="80" t="e">
        <f>VLOOKUP(C182,#REF!,1,0)</f>
        <v>#REF!</v>
      </c>
      <c r="I182" s="80" t="e">
        <f>MATCH(C182,#REF!,0)</f>
        <v>#REF!</v>
      </c>
      <c r="J182" s="80" t="e">
        <f>INDEX(#REF!,$I182,10)</f>
        <v>#REF!</v>
      </c>
      <c r="K182" s="80"/>
      <c r="L182" s="282"/>
      <c r="M182" s="282"/>
    </row>
    <row r="183" spans="1:13" ht="20.100000000000001" customHeight="1" outlineLevel="1">
      <c r="A183" s="256"/>
      <c r="B183" s="294"/>
      <c r="C183" s="280"/>
      <c r="D183" s="244"/>
      <c r="E183" s="290" t="s">
        <v>868</v>
      </c>
      <c r="F183" s="280"/>
      <c r="G183" s="220"/>
      <c r="H183" s="80"/>
      <c r="I183" s="80"/>
      <c r="J183" s="80"/>
      <c r="K183" s="80"/>
      <c r="L183" s="282"/>
      <c r="M183" s="282"/>
    </row>
    <row r="184" spans="1:13" ht="30" customHeight="1" outlineLevel="1">
      <c r="A184" s="256"/>
      <c r="B184" s="244" t="s">
        <v>22559</v>
      </c>
      <c r="C184" s="244">
        <v>87878</v>
      </c>
      <c r="D184" s="244" t="s">
        <v>154</v>
      </c>
      <c r="E184" s="286" t="s">
        <v>235</v>
      </c>
      <c r="F184" s="244" t="s">
        <v>155</v>
      </c>
      <c r="G184" s="56">
        <v>823.1</v>
      </c>
      <c r="H184" s="80" t="e">
        <f>VLOOKUP(C184,#REF!,1,0)</f>
        <v>#REF!</v>
      </c>
      <c r="I184" s="80" t="e">
        <f>MATCH(C184,#REF!,0)</f>
        <v>#REF!</v>
      </c>
      <c r="J184" s="80" t="e">
        <f>INDEX(#REF!,$I184,10)</f>
        <v>#REF!</v>
      </c>
      <c r="K184" s="80"/>
      <c r="L184" s="282"/>
      <c r="M184" s="282"/>
    </row>
    <row r="185" spans="1:13" ht="30" customHeight="1" outlineLevel="1">
      <c r="A185" s="256"/>
      <c r="B185" s="244" t="s">
        <v>22560</v>
      </c>
      <c r="C185" s="303">
        <v>87536</v>
      </c>
      <c r="D185" s="244" t="s">
        <v>154</v>
      </c>
      <c r="E185" s="286" t="s">
        <v>209</v>
      </c>
      <c r="F185" s="244" t="s">
        <v>155</v>
      </c>
      <c r="G185" s="56">
        <v>823.1</v>
      </c>
      <c r="H185" s="80" t="e">
        <f>VLOOKUP(C185,#REF!,1,0)</f>
        <v>#REF!</v>
      </c>
      <c r="I185" s="80" t="e">
        <f>MATCH(C185,#REF!,0)</f>
        <v>#REF!</v>
      </c>
      <c r="J185" s="80" t="e">
        <f>INDEX(#REF!,$I185,10)</f>
        <v>#REF!</v>
      </c>
      <c r="K185" s="80"/>
      <c r="L185" s="282"/>
      <c r="M185" s="282"/>
    </row>
    <row r="186" spans="1:13" ht="20.100000000000001" customHeight="1" outlineLevel="1">
      <c r="A186" s="256"/>
      <c r="B186" s="411" t="s">
        <v>484</v>
      </c>
      <c r="C186" s="411"/>
      <c r="D186" s="411"/>
      <c r="E186" s="411"/>
      <c r="F186" s="411"/>
      <c r="G186" s="411"/>
      <c r="H186" s="411"/>
      <c r="I186" s="411"/>
      <c r="J186" s="411"/>
      <c r="K186" s="411"/>
      <c r="L186" s="288"/>
      <c r="M186" s="289">
        <f>SUM(M175:M185)</f>
        <v>0</v>
      </c>
    </row>
    <row r="187" spans="1:13" ht="20.100000000000001" customHeight="1">
      <c r="A187" s="256"/>
      <c r="B187" s="256"/>
      <c r="C187" s="256"/>
      <c r="D187" s="256"/>
      <c r="E187" s="279"/>
      <c r="F187" s="256"/>
      <c r="G187" s="53"/>
      <c r="H187" s="53"/>
      <c r="I187" s="53"/>
      <c r="J187" s="53"/>
      <c r="K187" s="52"/>
      <c r="L187" s="271"/>
      <c r="M187" s="271"/>
    </row>
    <row r="188" spans="1:13" ht="20.100000000000001" customHeight="1">
      <c r="A188" s="256"/>
      <c r="B188" s="44">
        <v>10</v>
      </c>
      <c r="C188" s="44"/>
      <c r="D188" s="44"/>
      <c r="E188" s="18" t="s">
        <v>478</v>
      </c>
      <c r="F188" s="18"/>
      <c r="G188" s="57"/>
      <c r="H188" s="57"/>
      <c r="I188" s="57"/>
      <c r="J188" s="57"/>
      <c r="K188" s="57"/>
      <c r="L188" s="18"/>
      <c r="M188" s="19">
        <f>M211</f>
        <v>0</v>
      </c>
    </row>
    <row r="189" spans="1:13" ht="20.100000000000001" customHeight="1" outlineLevel="1">
      <c r="A189" s="256"/>
      <c r="B189" s="244" t="s">
        <v>212</v>
      </c>
      <c r="C189" s="244" t="s">
        <v>694</v>
      </c>
      <c r="D189" s="244" t="s">
        <v>154</v>
      </c>
      <c r="E189" s="286" t="s">
        <v>213</v>
      </c>
      <c r="F189" s="244" t="s">
        <v>155</v>
      </c>
      <c r="G189" s="56">
        <v>1057.82</v>
      </c>
      <c r="H189" s="80" t="e">
        <f>VLOOKUP(C189,#REF!,1,0)</f>
        <v>#REF!</v>
      </c>
      <c r="I189" s="80" t="e">
        <f>MATCH(C189,#REF!,0)</f>
        <v>#REF!</v>
      </c>
      <c r="J189" s="80" t="e">
        <f>INDEX(#REF!,$I189,10)</f>
        <v>#REF!</v>
      </c>
      <c r="K189" s="80"/>
      <c r="L189" s="282"/>
      <c r="M189" s="282"/>
    </row>
    <row r="190" spans="1:13" ht="20.100000000000001" customHeight="1" outlineLevel="1">
      <c r="A190" s="256"/>
      <c r="B190" s="244" t="s">
        <v>214</v>
      </c>
      <c r="C190" s="244">
        <v>87627</v>
      </c>
      <c r="D190" s="244" t="s">
        <v>154</v>
      </c>
      <c r="E190" s="286" t="s">
        <v>56</v>
      </c>
      <c r="F190" s="244" t="s">
        <v>155</v>
      </c>
      <c r="G190" s="56">
        <v>1057.82</v>
      </c>
      <c r="H190" s="80" t="e">
        <f>VLOOKUP(C190,#REF!,1,0)</f>
        <v>#REF!</v>
      </c>
      <c r="I190" s="80" t="e">
        <f>MATCH(C190,#REF!,0)</f>
        <v>#REF!</v>
      </c>
      <c r="J190" s="80" t="e">
        <f>INDEX(#REF!,$I190,10)</f>
        <v>#REF!</v>
      </c>
      <c r="K190" s="80"/>
      <c r="L190" s="282"/>
      <c r="M190" s="282"/>
    </row>
    <row r="191" spans="1:13" ht="20.100000000000001" customHeight="1" outlineLevel="1">
      <c r="A191" s="256"/>
      <c r="B191" s="244" t="s">
        <v>215</v>
      </c>
      <c r="C191" s="244">
        <v>84191</v>
      </c>
      <c r="D191" s="244" t="s">
        <v>154</v>
      </c>
      <c r="E191" s="286" t="s">
        <v>216</v>
      </c>
      <c r="F191" s="244" t="s">
        <v>155</v>
      </c>
      <c r="G191" s="56">
        <v>215.74</v>
      </c>
      <c r="H191" s="80" t="e">
        <f>VLOOKUP(C191,#REF!,1,0)</f>
        <v>#REF!</v>
      </c>
      <c r="I191" s="80" t="e">
        <f>MATCH(C191,#REF!,0)</f>
        <v>#REF!</v>
      </c>
      <c r="J191" s="80" t="e">
        <f>INDEX(#REF!,$I191,10)</f>
        <v>#REF!</v>
      </c>
      <c r="K191" s="80"/>
      <c r="L191" s="282"/>
      <c r="M191" s="282"/>
    </row>
    <row r="192" spans="1:13" ht="20.100000000000001" customHeight="1" outlineLevel="1">
      <c r="A192" s="256"/>
      <c r="B192" s="244" t="s">
        <v>217</v>
      </c>
      <c r="C192" s="244">
        <v>87251</v>
      </c>
      <c r="D192" s="244" t="s">
        <v>154</v>
      </c>
      <c r="E192" s="286" t="s">
        <v>391</v>
      </c>
      <c r="F192" s="244" t="s">
        <v>155</v>
      </c>
      <c r="G192" s="56">
        <v>589.95000000000005</v>
      </c>
      <c r="H192" s="80" t="e">
        <f>VLOOKUP(C192,#REF!,1,0)</f>
        <v>#REF!</v>
      </c>
      <c r="I192" s="80" t="e">
        <f>MATCH(C192,#REF!,0)</f>
        <v>#REF!</v>
      </c>
      <c r="J192" s="80" t="e">
        <f>INDEX(#REF!,$I192,10)</f>
        <v>#REF!</v>
      </c>
      <c r="K192" s="80"/>
      <c r="L192" s="282"/>
      <c r="M192" s="282"/>
    </row>
    <row r="193" spans="1:14" ht="30" customHeight="1" outlineLevel="1">
      <c r="A193" s="256"/>
      <c r="B193" s="244" t="s">
        <v>218</v>
      </c>
      <c r="C193" s="244">
        <v>87257</v>
      </c>
      <c r="D193" s="244" t="s">
        <v>154</v>
      </c>
      <c r="E193" s="286" t="s">
        <v>632</v>
      </c>
      <c r="F193" s="244" t="s">
        <v>155</v>
      </c>
      <c r="G193" s="56">
        <v>181.23</v>
      </c>
      <c r="H193" s="80" t="e">
        <f>VLOOKUP(C193,#REF!,1,0)</f>
        <v>#REF!</v>
      </c>
      <c r="I193" s="80" t="e">
        <f>MATCH(C193,#REF!,0)</f>
        <v>#REF!</v>
      </c>
      <c r="J193" s="80" t="e">
        <f>INDEX(#REF!,$I193,10)</f>
        <v>#REF!</v>
      </c>
      <c r="K193" s="80"/>
      <c r="L193" s="282"/>
      <c r="M193" s="282"/>
    </row>
    <row r="194" spans="1:14" ht="20.100000000000001" customHeight="1" outlineLevel="1">
      <c r="A194" s="256"/>
      <c r="B194" s="244" t="s">
        <v>220</v>
      </c>
      <c r="C194" s="301">
        <v>72185</v>
      </c>
      <c r="D194" s="244" t="s">
        <v>154</v>
      </c>
      <c r="E194" s="286" t="s">
        <v>633</v>
      </c>
      <c r="F194" s="244" t="s">
        <v>155</v>
      </c>
      <c r="G194" s="81">
        <v>70.900000000000006</v>
      </c>
      <c r="H194" s="80" t="e">
        <f>VLOOKUP(C194,#REF!,1,0)</f>
        <v>#REF!</v>
      </c>
      <c r="I194" s="80" t="e">
        <f>MATCH(C194,#REF!,0)</f>
        <v>#REF!</v>
      </c>
      <c r="J194" s="80" t="e">
        <f>INDEX(#REF!,$I194,10)</f>
        <v>#REF!</v>
      </c>
      <c r="K194" s="80"/>
      <c r="L194" s="282"/>
      <c r="M194" s="282"/>
    </row>
    <row r="195" spans="1:14" ht="27.75" customHeight="1" outlineLevel="1">
      <c r="A195" s="256"/>
      <c r="B195" s="244" t="s">
        <v>387</v>
      </c>
      <c r="C195" s="244" t="s">
        <v>1</v>
      </c>
      <c r="D195" s="244" t="s">
        <v>178</v>
      </c>
      <c r="E195" s="304" t="s">
        <v>634</v>
      </c>
      <c r="F195" s="305" t="s">
        <v>155</v>
      </c>
      <c r="G195" s="56">
        <v>14.85</v>
      </c>
      <c r="H195" s="80" t="e">
        <f>VLOOKUP(C195,#REF!,1,0)</f>
        <v>#REF!</v>
      </c>
      <c r="I195" s="80" t="e">
        <f>MATCH(C195,#REF!,0)</f>
        <v>#REF!</v>
      </c>
      <c r="J195" s="80" t="e">
        <f>INDEX(#REF!,$I195,10)</f>
        <v>#REF!</v>
      </c>
      <c r="K195" s="80"/>
      <c r="L195" s="282"/>
      <c r="M195" s="282"/>
    </row>
    <row r="196" spans="1:14" ht="24.75" customHeight="1" outlineLevel="1">
      <c r="A196" s="256"/>
      <c r="B196" s="244" t="s">
        <v>319</v>
      </c>
      <c r="C196" s="244" t="s">
        <v>1</v>
      </c>
      <c r="D196" s="244" t="s">
        <v>178</v>
      </c>
      <c r="E196" s="286" t="s">
        <v>635</v>
      </c>
      <c r="F196" s="305" t="s">
        <v>155</v>
      </c>
      <c r="G196" s="56">
        <v>31.59</v>
      </c>
      <c r="H196" s="80" t="e">
        <f>VLOOKUP(C196,#REF!,1,0)</f>
        <v>#REF!</v>
      </c>
      <c r="I196" s="80" t="e">
        <f>MATCH(C196,#REF!,0)</f>
        <v>#REF!</v>
      </c>
      <c r="J196" s="80" t="e">
        <f>INDEX(#REF!,$I196,10)</f>
        <v>#REF!</v>
      </c>
      <c r="K196" s="80"/>
      <c r="L196" s="282"/>
      <c r="M196" s="282"/>
    </row>
    <row r="197" spans="1:14" s="297" customFormat="1" ht="20.100000000000001" customHeight="1" outlineLevel="1">
      <c r="A197" s="256"/>
      <c r="B197" s="244" t="s">
        <v>388</v>
      </c>
      <c r="C197" s="244" t="s">
        <v>439</v>
      </c>
      <c r="D197" s="244" t="s">
        <v>154</v>
      </c>
      <c r="E197" s="286" t="s">
        <v>3</v>
      </c>
      <c r="F197" s="244" t="s">
        <v>167</v>
      </c>
      <c r="G197" s="56">
        <v>41.2</v>
      </c>
      <c r="H197" s="80" t="e">
        <f>VLOOKUP(C197,#REF!,1,0)</f>
        <v>#REF!</v>
      </c>
      <c r="I197" s="80" t="e">
        <f>MATCH(C197,#REF!,0)</f>
        <v>#REF!</v>
      </c>
      <c r="J197" s="80" t="e">
        <f>INDEX(#REF!,$I197,10)</f>
        <v>#REF!</v>
      </c>
      <c r="K197" s="80"/>
      <c r="L197" s="282"/>
      <c r="M197" s="282"/>
      <c r="N197" s="246"/>
    </row>
    <row r="198" spans="1:14" s="297" customFormat="1" ht="20.100000000000001" customHeight="1" outlineLevel="1">
      <c r="A198" s="256"/>
      <c r="B198" s="244"/>
      <c r="C198" s="244"/>
      <c r="D198" s="244"/>
      <c r="E198" s="290" t="s">
        <v>364</v>
      </c>
      <c r="F198" s="244"/>
      <c r="G198" s="56"/>
      <c r="H198" s="80"/>
      <c r="I198" s="80"/>
      <c r="J198" s="80"/>
      <c r="K198" s="80"/>
      <c r="L198" s="282"/>
      <c r="M198" s="282"/>
      <c r="N198" s="246"/>
    </row>
    <row r="199" spans="1:14" ht="20.100000000000001" customHeight="1" outlineLevel="1">
      <c r="A199" s="256"/>
      <c r="B199" s="244" t="s">
        <v>0</v>
      </c>
      <c r="C199" s="306" t="s">
        <v>636</v>
      </c>
      <c r="D199" s="244" t="s">
        <v>154</v>
      </c>
      <c r="E199" s="286" t="s">
        <v>637</v>
      </c>
      <c r="F199" s="244" t="s">
        <v>152</v>
      </c>
      <c r="G199" s="81">
        <v>9.41</v>
      </c>
      <c r="H199" s="80" t="e">
        <f>VLOOKUP(C199,#REF!,1,0)</f>
        <v>#REF!</v>
      </c>
      <c r="I199" s="80" t="e">
        <f>MATCH(C199,#REF!,0)</f>
        <v>#REF!</v>
      </c>
      <c r="J199" s="80" t="e">
        <f>INDEX(#REF!,$I199,10)</f>
        <v>#REF!</v>
      </c>
      <c r="K199" s="80"/>
      <c r="L199" s="282"/>
      <c r="M199" s="282"/>
    </row>
    <row r="200" spans="1:14" ht="20.100000000000001" customHeight="1" outlineLevel="1">
      <c r="A200" s="256"/>
      <c r="B200" s="244" t="s">
        <v>491</v>
      </c>
      <c r="C200" s="244">
        <v>73675</v>
      </c>
      <c r="D200" s="244" t="s">
        <v>154</v>
      </c>
      <c r="E200" s="286" t="s">
        <v>221</v>
      </c>
      <c r="F200" s="244" t="s">
        <v>155</v>
      </c>
      <c r="G200" s="81">
        <v>313.77</v>
      </c>
      <c r="H200" s="80" t="e">
        <f>VLOOKUP(C200,#REF!,1,0)</f>
        <v>#REF!</v>
      </c>
      <c r="I200" s="80" t="e">
        <f>MATCH(C200,#REF!,0)</f>
        <v>#REF!</v>
      </c>
      <c r="J200" s="80" t="e">
        <f>INDEX(#REF!,$I200,10)</f>
        <v>#REF!</v>
      </c>
      <c r="K200" s="80"/>
      <c r="L200" s="282"/>
      <c r="M200" s="282"/>
    </row>
    <row r="201" spans="1:14" ht="20.100000000000001" customHeight="1" outlineLevel="1">
      <c r="A201" s="256"/>
      <c r="B201" s="244" t="s">
        <v>22561</v>
      </c>
      <c r="C201" s="307" t="s">
        <v>663</v>
      </c>
      <c r="D201" s="244" t="s">
        <v>154</v>
      </c>
      <c r="E201" s="308" t="s">
        <v>664</v>
      </c>
      <c r="F201" s="244" t="s">
        <v>155</v>
      </c>
      <c r="G201" s="81">
        <v>18.7</v>
      </c>
      <c r="H201" s="80" t="e">
        <f>VLOOKUP(C201,#REF!,1,0)</f>
        <v>#REF!</v>
      </c>
      <c r="I201" s="80" t="e">
        <f>MATCH(C201,#REF!,0)</f>
        <v>#REF!</v>
      </c>
      <c r="J201" s="80" t="e">
        <f>INDEX(#REF!,$I201,10)</f>
        <v>#REF!</v>
      </c>
      <c r="K201" s="80"/>
      <c r="L201" s="282"/>
      <c r="M201" s="282"/>
    </row>
    <row r="202" spans="1:14" ht="25.5" customHeight="1" outlineLevel="1">
      <c r="A202" s="256"/>
      <c r="B202" s="244" t="s">
        <v>22562</v>
      </c>
      <c r="C202" s="244" t="s">
        <v>437</v>
      </c>
      <c r="D202" s="244" t="s">
        <v>154</v>
      </c>
      <c r="E202" s="286" t="s">
        <v>318</v>
      </c>
      <c r="F202" s="244" t="s">
        <v>155</v>
      </c>
      <c r="G202" s="56">
        <v>250.28</v>
      </c>
      <c r="H202" s="80" t="e">
        <f>VLOOKUP(C202,#REF!,1,0)</f>
        <v>#REF!</v>
      </c>
      <c r="I202" s="80" t="e">
        <f>MATCH(C202,#REF!,0)</f>
        <v>#REF!</v>
      </c>
      <c r="J202" s="80" t="e">
        <f>INDEX(#REF!,$I202,10)</f>
        <v>#REF!</v>
      </c>
      <c r="K202" s="80"/>
      <c r="L202" s="282"/>
      <c r="M202" s="282"/>
    </row>
    <row r="203" spans="1:14" s="295" customFormat="1" ht="20.100000000000001" customHeight="1" outlineLevel="1">
      <c r="A203" s="256"/>
      <c r="B203" s="244" t="s">
        <v>22563</v>
      </c>
      <c r="C203" s="244">
        <v>13255</v>
      </c>
      <c r="D203" s="244" t="s">
        <v>154</v>
      </c>
      <c r="E203" s="309" t="s">
        <v>720</v>
      </c>
      <c r="F203" s="310" t="s">
        <v>167</v>
      </c>
      <c r="G203" s="56">
        <v>25.2</v>
      </c>
      <c r="H203" s="80" t="e">
        <f>VLOOKUP(C203,#REF!,1,0)</f>
        <v>#REF!</v>
      </c>
      <c r="I203" s="80" t="e">
        <f>MATCH(C203,#REF!,0)</f>
        <v>#REF!</v>
      </c>
      <c r="J203" s="80" t="e">
        <f>INDEX(#REF!,$I203,10)</f>
        <v>#REF!</v>
      </c>
      <c r="K203" s="80"/>
      <c r="L203" s="282"/>
      <c r="M203" s="282"/>
      <c r="N203" s="311"/>
    </row>
    <row r="204" spans="1:14" s="295" customFormat="1" ht="20.100000000000001" customHeight="1" outlineLevel="1">
      <c r="A204" s="256"/>
      <c r="B204" s="244" t="s">
        <v>22564</v>
      </c>
      <c r="C204" s="244" t="s">
        <v>5</v>
      </c>
      <c r="D204" s="244"/>
      <c r="E204" s="309" t="s">
        <v>359</v>
      </c>
      <c r="F204" s="310" t="s">
        <v>167</v>
      </c>
      <c r="G204" s="56">
        <v>102</v>
      </c>
      <c r="H204" s="80" t="e">
        <f>VLOOKUP(C204,#REF!,1,0)</f>
        <v>#REF!</v>
      </c>
      <c r="I204" s="80" t="e">
        <f>MATCH(C204,#REF!,0)</f>
        <v>#REF!</v>
      </c>
      <c r="J204" s="80" t="e">
        <f>INDEX(#REF!,$I204,10)</f>
        <v>#REF!</v>
      </c>
      <c r="K204" s="80"/>
      <c r="L204" s="282"/>
      <c r="M204" s="282"/>
      <c r="N204" s="311"/>
    </row>
    <row r="205" spans="1:14" ht="20.100000000000001" customHeight="1" outlineLevel="1">
      <c r="A205" s="256"/>
      <c r="B205" s="244" t="s">
        <v>22565</v>
      </c>
      <c r="C205" s="244" t="s">
        <v>1</v>
      </c>
      <c r="D205" s="244" t="s">
        <v>178</v>
      </c>
      <c r="E205" s="286" t="s">
        <v>638</v>
      </c>
      <c r="F205" s="244" t="s">
        <v>155</v>
      </c>
      <c r="G205" s="81">
        <v>2.16</v>
      </c>
      <c r="H205" s="80" t="e">
        <f>VLOOKUP(C205,#REF!,1,0)</f>
        <v>#REF!</v>
      </c>
      <c r="I205" s="80" t="e">
        <f>MATCH(C205,#REF!,0)</f>
        <v>#REF!</v>
      </c>
      <c r="J205" s="80" t="e">
        <f>INDEX(#REF!,$I205,10)</f>
        <v>#REF!</v>
      </c>
      <c r="K205" s="80"/>
      <c r="L205" s="282"/>
      <c r="M205" s="282"/>
    </row>
    <row r="206" spans="1:14" ht="20.100000000000001" customHeight="1" outlineLevel="1">
      <c r="A206" s="256"/>
      <c r="B206" s="244" t="s">
        <v>22566</v>
      </c>
      <c r="C206" s="244" t="s">
        <v>1</v>
      </c>
      <c r="D206" s="244" t="s">
        <v>178</v>
      </c>
      <c r="E206" s="286" t="s">
        <v>639</v>
      </c>
      <c r="F206" s="244" t="s">
        <v>155</v>
      </c>
      <c r="G206" s="81">
        <v>1.98</v>
      </c>
      <c r="H206" s="80" t="e">
        <f>VLOOKUP(C206,#REF!,1,0)</f>
        <v>#REF!</v>
      </c>
      <c r="I206" s="80" t="e">
        <f>MATCH(C206,#REF!,0)</f>
        <v>#REF!</v>
      </c>
      <c r="J206" s="80" t="e">
        <f>INDEX(#REF!,$I206,10)</f>
        <v>#REF!</v>
      </c>
      <c r="K206" s="80"/>
      <c r="L206" s="282"/>
      <c r="M206" s="282"/>
    </row>
    <row r="207" spans="1:14" s="295" customFormat="1" ht="20.100000000000001" customHeight="1" outlineLevel="1">
      <c r="A207" s="256"/>
      <c r="B207" s="244" t="s">
        <v>22567</v>
      </c>
      <c r="C207" s="244">
        <v>84194</v>
      </c>
      <c r="D207" s="244" t="s">
        <v>154</v>
      </c>
      <c r="E207" s="309" t="s">
        <v>447</v>
      </c>
      <c r="F207" s="310" t="s">
        <v>167</v>
      </c>
      <c r="G207" s="56">
        <v>3.6</v>
      </c>
      <c r="H207" s="80" t="e">
        <f>VLOOKUP(C207,#REF!,1,0)</f>
        <v>#REF!</v>
      </c>
      <c r="I207" s="80" t="e">
        <f>MATCH(C207,#REF!,0)</f>
        <v>#REF!</v>
      </c>
      <c r="J207" s="80" t="e">
        <f>INDEX(#REF!,$I207,10)</f>
        <v>#REF!</v>
      </c>
      <c r="K207" s="80"/>
      <c r="L207" s="282"/>
      <c r="M207" s="282"/>
      <c r="N207" s="246"/>
    </row>
    <row r="208" spans="1:14" ht="20.100000000000001" customHeight="1" outlineLevel="1">
      <c r="A208" s="256"/>
      <c r="B208" s="244" t="s">
        <v>22568</v>
      </c>
      <c r="C208" s="244" t="s">
        <v>401</v>
      </c>
      <c r="D208" s="244" t="s">
        <v>154</v>
      </c>
      <c r="E208" s="286" t="s">
        <v>640</v>
      </c>
      <c r="F208" s="244" t="s">
        <v>167</v>
      </c>
      <c r="G208" s="56">
        <v>40</v>
      </c>
      <c r="H208" s="80" t="e">
        <f>VLOOKUP(C208,#REF!,1,0)</f>
        <v>#REF!</v>
      </c>
      <c r="I208" s="80" t="e">
        <f>MATCH(C208,#REF!,0)</f>
        <v>#REF!</v>
      </c>
      <c r="J208" s="80" t="e">
        <f>INDEX(#REF!,$I208,10)</f>
        <v>#REF!</v>
      </c>
      <c r="K208" s="80"/>
      <c r="L208" s="282"/>
      <c r="M208" s="282"/>
    </row>
    <row r="209" spans="1:13" ht="20.100000000000001" customHeight="1" outlineLevel="1">
      <c r="A209" s="256"/>
      <c r="B209" s="244" t="s">
        <v>22569</v>
      </c>
      <c r="C209" s="244">
        <v>73692</v>
      </c>
      <c r="D209" s="244" t="s">
        <v>154</v>
      </c>
      <c r="E209" s="286" t="s">
        <v>219</v>
      </c>
      <c r="F209" s="244" t="s">
        <v>152</v>
      </c>
      <c r="G209" s="56">
        <v>48.400000000000006</v>
      </c>
      <c r="H209" s="80" t="e">
        <f>VLOOKUP(C209,#REF!,1,0)</f>
        <v>#REF!</v>
      </c>
      <c r="I209" s="80" t="e">
        <f>MATCH(C209,#REF!,0)</f>
        <v>#REF!</v>
      </c>
      <c r="J209" s="80" t="e">
        <f>INDEX(#REF!,$I209,10)</f>
        <v>#REF!</v>
      </c>
      <c r="K209" s="80"/>
      <c r="L209" s="282"/>
      <c r="M209" s="282"/>
    </row>
    <row r="210" spans="1:13" ht="20.100000000000001" customHeight="1" outlineLevel="1">
      <c r="A210" s="256"/>
      <c r="B210" s="244" t="s">
        <v>22570</v>
      </c>
      <c r="C210" s="244" t="s">
        <v>717</v>
      </c>
      <c r="D210" s="244" t="s">
        <v>154</v>
      </c>
      <c r="E210" s="286" t="s">
        <v>602</v>
      </c>
      <c r="F210" s="244" t="s">
        <v>155</v>
      </c>
      <c r="G210" s="56">
        <v>874.95</v>
      </c>
      <c r="H210" s="80" t="e">
        <f>VLOOKUP(C210,#REF!,1,0)</f>
        <v>#REF!</v>
      </c>
      <c r="I210" s="80" t="e">
        <f>MATCH(C210,#REF!,0)</f>
        <v>#REF!</v>
      </c>
      <c r="J210" s="80" t="e">
        <f>INDEX(#REF!,$I210,10)</f>
        <v>#REF!</v>
      </c>
      <c r="K210" s="80"/>
      <c r="L210" s="282"/>
      <c r="M210" s="282"/>
    </row>
    <row r="211" spans="1:13" ht="20.100000000000001" customHeight="1" outlineLevel="1">
      <c r="A211" s="256"/>
      <c r="B211" s="411" t="s">
        <v>484</v>
      </c>
      <c r="C211" s="411"/>
      <c r="D211" s="411"/>
      <c r="E211" s="411"/>
      <c r="F211" s="411"/>
      <c r="G211" s="411"/>
      <c r="H211" s="411"/>
      <c r="I211" s="411"/>
      <c r="J211" s="411"/>
      <c r="K211" s="411"/>
      <c r="L211" s="288"/>
      <c r="M211" s="289">
        <f>SUM(M189:M210)</f>
        <v>0</v>
      </c>
    </row>
    <row r="212" spans="1:13" ht="20.100000000000001" customHeight="1">
      <c r="A212" s="256"/>
      <c r="B212" s="256"/>
      <c r="C212" s="256"/>
      <c r="D212" s="256"/>
      <c r="E212" s="279"/>
      <c r="F212" s="256"/>
      <c r="G212" s="53"/>
      <c r="H212" s="53"/>
      <c r="I212" s="53"/>
      <c r="J212" s="53"/>
      <c r="K212" s="52"/>
      <c r="L212" s="271"/>
      <c r="M212" s="271"/>
    </row>
    <row r="213" spans="1:13" ht="20.100000000000001" customHeight="1">
      <c r="A213" s="256"/>
      <c r="B213" s="44">
        <v>11</v>
      </c>
      <c r="C213" s="44"/>
      <c r="D213" s="44"/>
      <c r="E213" s="18" t="s">
        <v>7</v>
      </c>
      <c r="F213" s="18"/>
      <c r="G213" s="57"/>
      <c r="H213" s="57"/>
      <c r="I213" s="57"/>
      <c r="J213" s="57"/>
      <c r="K213" s="57"/>
      <c r="L213" s="18"/>
      <c r="M213" s="19">
        <f>M228</f>
        <v>0</v>
      </c>
    </row>
    <row r="214" spans="1:13" ht="20.100000000000001" customHeight="1" outlineLevel="1">
      <c r="A214" s="256"/>
      <c r="B214" s="244" t="s">
        <v>2</v>
      </c>
      <c r="C214" s="244" t="s">
        <v>820</v>
      </c>
      <c r="D214" s="244" t="s">
        <v>178</v>
      </c>
      <c r="E214" s="286" t="s">
        <v>9</v>
      </c>
      <c r="F214" s="244" t="s">
        <v>155</v>
      </c>
      <c r="G214" s="56">
        <v>2337.21</v>
      </c>
      <c r="H214" s="80" t="e">
        <f>VLOOKUP(C214,#REF!,1,0)</f>
        <v>#REF!</v>
      </c>
      <c r="I214" s="80" t="e">
        <f>MATCH(C214,#REF!,0)</f>
        <v>#REF!</v>
      </c>
      <c r="J214" s="80" t="e">
        <f>INDEX(#REF!,$I214,10)</f>
        <v>#REF!</v>
      </c>
      <c r="K214" s="80"/>
      <c r="L214" s="282"/>
      <c r="M214" s="282"/>
    </row>
    <row r="215" spans="1:13" ht="20.100000000000001" customHeight="1" outlineLevel="1">
      <c r="A215" s="256"/>
      <c r="B215" s="244" t="s">
        <v>374</v>
      </c>
      <c r="C215" s="244" t="s">
        <v>821</v>
      </c>
      <c r="D215" s="244" t="s">
        <v>178</v>
      </c>
      <c r="E215" s="286" t="s">
        <v>232</v>
      </c>
      <c r="F215" s="244" t="s">
        <v>155</v>
      </c>
      <c r="G215" s="56">
        <v>930.54</v>
      </c>
      <c r="H215" s="80" t="e">
        <f>VLOOKUP(C215,#REF!,1,0)</f>
        <v>#REF!</v>
      </c>
      <c r="I215" s="80" t="e">
        <f>MATCH(C215,#REF!,0)</f>
        <v>#REF!</v>
      </c>
      <c r="J215" s="80" t="e">
        <f>INDEX(#REF!,$I215,10)</f>
        <v>#REF!</v>
      </c>
      <c r="K215" s="80"/>
      <c r="L215" s="282"/>
      <c r="M215" s="282"/>
    </row>
    <row r="216" spans="1:13" ht="20.100000000000001" customHeight="1" outlineLevel="1">
      <c r="A216" s="256"/>
      <c r="B216" s="244" t="s">
        <v>57</v>
      </c>
      <c r="C216" s="244">
        <v>88489</v>
      </c>
      <c r="D216" s="244" t="s">
        <v>154</v>
      </c>
      <c r="E216" s="286" t="s">
        <v>234</v>
      </c>
      <c r="F216" s="244" t="s">
        <v>155</v>
      </c>
      <c r="G216" s="56">
        <v>2429.83</v>
      </c>
      <c r="H216" s="80" t="e">
        <f>VLOOKUP(C216,#REF!,1,0)</f>
        <v>#REF!</v>
      </c>
      <c r="I216" s="80" t="e">
        <f>MATCH(C216,#REF!,0)</f>
        <v>#REF!</v>
      </c>
      <c r="J216" s="80" t="e">
        <f>INDEX(#REF!,$I216,10)</f>
        <v>#REF!</v>
      </c>
      <c r="K216" s="80"/>
      <c r="L216" s="282"/>
      <c r="M216" s="282"/>
    </row>
    <row r="217" spans="1:13" ht="20.100000000000001" customHeight="1" outlineLevel="1">
      <c r="A217" s="256"/>
      <c r="B217" s="244" t="s">
        <v>4</v>
      </c>
      <c r="C217" s="244">
        <v>88487</v>
      </c>
      <c r="D217" s="244" t="s">
        <v>154</v>
      </c>
      <c r="E217" s="286" t="s">
        <v>233</v>
      </c>
      <c r="F217" s="244" t="s">
        <v>155</v>
      </c>
      <c r="G217" s="56">
        <v>930.54</v>
      </c>
      <c r="H217" s="80" t="e">
        <f>VLOOKUP(C217,#REF!,1,0)</f>
        <v>#REF!</v>
      </c>
      <c r="I217" s="80" t="e">
        <f>MATCH(C217,#REF!,0)</f>
        <v>#REF!</v>
      </c>
      <c r="J217" s="80" t="e">
        <f>INDEX(#REF!,$I217,10)</f>
        <v>#REF!</v>
      </c>
      <c r="K217" s="80"/>
      <c r="L217" s="282"/>
      <c r="M217" s="282"/>
    </row>
    <row r="218" spans="1:13" ht="20.100000000000001" customHeight="1" outlineLevel="1">
      <c r="A218" s="256"/>
      <c r="B218" s="244" t="s">
        <v>507</v>
      </c>
      <c r="C218" s="244" t="s">
        <v>438</v>
      </c>
      <c r="D218" s="244" t="s">
        <v>154</v>
      </c>
      <c r="E218" s="286" t="s">
        <v>14</v>
      </c>
      <c r="F218" s="244" t="s">
        <v>155</v>
      </c>
      <c r="G218" s="56">
        <v>178.92</v>
      </c>
      <c r="H218" s="80" t="e">
        <f>VLOOKUP(C218,#REF!,1,0)</f>
        <v>#REF!</v>
      </c>
      <c r="I218" s="80" t="e">
        <f>MATCH(C218,#REF!,0)</f>
        <v>#REF!</v>
      </c>
      <c r="J218" s="80" t="e">
        <f>INDEX(#REF!,$I218,10)</f>
        <v>#REF!</v>
      </c>
      <c r="K218" s="80"/>
      <c r="L218" s="282"/>
      <c r="M218" s="282"/>
    </row>
    <row r="219" spans="1:13" ht="20.100000000000001" customHeight="1" outlineLevel="1">
      <c r="A219" s="256"/>
      <c r="B219" s="244" t="s">
        <v>508</v>
      </c>
      <c r="C219" s="244" t="s">
        <v>641</v>
      </c>
      <c r="D219" s="244" t="s">
        <v>154</v>
      </c>
      <c r="E219" s="286" t="s">
        <v>642</v>
      </c>
      <c r="F219" s="244" t="s">
        <v>155</v>
      </c>
      <c r="G219" s="81">
        <v>30.74</v>
      </c>
      <c r="H219" s="80" t="e">
        <f>VLOOKUP(C219,#REF!,1,0)</f>
        <v>#REF!</v>
      </c>
      <c r="I219" s="80" t="e">
        <f>MATCH(C219,#REF!,0)</f>
        <v>#REF!</v>
      </c>
      <c r="J219" s="80" t="e">
        <f>INDEX(#REF!,$I219,10)</f>
        <v>#REF!</v>
      </c>
      <c r="K219" s="80"/>
      <c r="L219" s="282"/>
      <c r="M219" s="282"/>
    </row>
    <row r="220" spans="1:13" ht="20.100000000000001" customHeight="1" outlineLevel="1">
      <c r="A220" s="256"/>
      <c r="B220" s="244" t="s">
        <v>509</v>
      </c>
      <c r="C220" s="244" t="s">
        <v>625</v>
      </c>
      <c r="D220" s="244" t="s">
        <v>154</v>
      </c>
      <c r="E220" s="286" t="s">
        <v>16</v>
      </c>
      <c r="F220" s="244" t="s">
        <v>155</v>
      </c>
      <c r="G220" s="56">
        <v>92.96</v>
      </c>
      <c r="H220" s="80" t="e">
        <f>VLOOKUP(C220,#REF!,1,0)</f>
        <v>#REF!</v>
      </c>
      <c r="I220" s="80" t="e">
        <f>MATCH(C220,#REF!,0)</f>
        <v>#REF!</v>
      </c>
      <c r="J220" s="80" t="e">
        <f>INDEX(#REF!,$I220,10)</f>
        <v>#REF!</v>
      </c>
      <c r="K220" s="80"/>
      <c r="L220" s="282"/>
      <c r="M220" s="282"/>
    </row>
    <row r="221" spans="1:13" ht="20.100000000000001" customHeight="1" outlineLevel="1">
      <c r="A221" s="256"/>
      <c r="B221" s="244"/>
      <c r="C221" s="244"/>
      <c r="D221" s="244"/>
      <c r="E221" s="290" t="s">
        <v>866</v>
      </c>
      <c r="F221" s="244"/>
      <c r="G221" s="56"/>
      <c r="H221" s="80"/>
      <c r="I221" s="80"/>
      <c r="J221" s="80"/>
      <c r="K221" s="80"/>
      <c r="L221" s="56"/>
      <c r="M221" s="282"/>
    </row>
    <row r="222" spans="1:13" ht="20.100000000000001" customHeight="1" outlineLevel="1">
      <c r="A222" s="256"/>
      <c r="B222" s="244" t="s">
        <v>510</v>
      </c>
      <c r="C222" s="244">
        <v>88489</v>
      </c>
      <c r="D222" s="244" t="s">
        <v>154</v>
      </c>
      <c r="E222" s="286" t="s">
        <v>234</v>
      </c>
      <c r="F222" s="244" t="s">
        <v>155</v>
      </c>
      <c r="G222" s="56">
        <v>823.1</v>
      </c>
      <c r="H222" s="80" t="e">
        <f>VLOOKUP(C222,#REF!,1,0)</f>
        <v>#REF!</v>
      </c>
      <c r="I222" s="80" t="e">
        <f>MATCH(C222,#REF!,0)</f>
        <v>#REF!</v>
      </c>
      <c r="J222" s="80" t="e">
        <f>INDEX(#REF!,$I222,10)</f>
        <v>#REF!</v>
      </c>
      <c r="K222" s="80"/>
      <c r="L222" s="282"/>
      <c r="M222" s="282"/>
    </row>
    <row r="223" spans="1:13" ht="20.100000000000001" customHeight="1" outlineLevel="1">
      <c r="A223" s="256"/>
      <c r="B223" s="262"/>
      <c r="C223" s="262"/>
      <c r="D223" s="262"/>
      <c r="E223" s="293" t="s">
        <v>833</v>
      </c>
      <c r="F223" s="312"/>
      <c r="G223" s="95"/>
      <c r="H223" s="80"/>
      <c r="I223" s="80"/>
      <c r="J223" s="80"/>
      <c r="K223" s="80"/>
      <c r="L223" s="282"/>
      <c r="M223" s="282"/>
    </row>
    <row r="224" spans="1:13" ht="20.100000000000001" customHeight="1" outlineLevel="1">
      <c r="A224" s="256"/>
      <c r="B224" s="244" t="s">
        <v>836</v>
      </c>
      <c r="C224" s="244" t="s">
        <v>834</v>
      </c>
      <c r="D224" s="244" t="s">
        <v>178</v>
      </c>
      <c r="E224" s="286" t="s">
        <v>835</v>
      </c>
      <c r="F224" s="244" t="s">
        <v>155</v>
      </c>
      <c r="G224" s="81">
        <v>67</v>
      </c>
      <c r="H224" s="80" t="e">
        <f>VLOOKUP(C224,#REF!,1,0)</f>
        <v>#REF!</v>
      </c>
      <c r="I224" s="80" t="e">
        <f>MATCH(C224,#REF!,0)</f>
        <v>#REF!</v>
      </c>
      <c r="J224" s="80" t="e">
        <f>INDEX(#REF!,$I224,10)</f>
        <v>#REF!</v>
      </c>
      <c r="K224" s="80"/>
      <c r="L224" s="282"/>
      <c r="M224" s="282"/>
    </row>
    <row r="225" spans="1:14" ht="20.100000000000001" customHeight="1" outlineLevel="1">
      <c r="A225" s="256"/>
      <c r="B225" s="244" t="s">
        <v>838</v>
      </c>
      <c r="C225" s="244" t="s">
        <v>713</v>
      </c>
      <c r="D225" s="244" t="s">
        <v>154</v>
      </c>
      <c r="E225" s="286" t="s">
        <v>837</v>
      </c>
      <c r="F225" s="244" t="s">
        <v>155</v>
      </c>
      <c r="G225" s="81">
        <v>10.119999999999999</v>
      </c>
      <c r="H225" s="80" t="e">
        <f>VLOOKUP(C225,#REF!,1,0)</f>
        <v>#REF!</v>
      </c>
      <c r="I225" s="80" t="e">
        <f>MATCH(C225,#REF!,0)</f>
        <v>#REF!</v>
      </c>
      <c r="J225" s="80" t="e">
        <f>INDEX(#REF!,$I225,10)</f>
        <v>#REF!</v>
      </c>
      <c r="K225" s="80"/>
      <c r="L225" s="282"/>
      <c r="M225" s="282"/>
    </row>
    <row r="226" spans="1:14" ht="20.100000000000001" customHeight="1" outlineLevel="1">
      <c r="A226" s="256"/>
      <c r="B226" s="244" t="s">
        <v>840</v>
      </c>
      <c r="C226" s="244">
        <v>79460</v>
      </c>
      <c r="D226" s="244" t="s">
        <v>154</v>
      </c>
      <c r="E226" s="286" t="s">
        <v>839</v>
      </c>
      <c r="F226" s="244" t="s">
        <v>155</v>
      </c>
      <c r="G226" s="81">
        <v>67</v>
      </c>
      <c r="H226" s="80" t="e">
        <f>VLOOKUP(C226,#REF!,1,0)</f>
        <v>#REF!</v>
      </c>
      <c r="I226" s="80" t="e">
        <f>MATCH(C226,#REF!,0)</f>
        <v>#REF!</v>
      </c>
      <c r="J226" s="80" t="e">
        <f>INDEX(#REF!,$I226,10)</f>
        <v>#REF!</v>
      </c>
      <c r="K226" s="80"/>
      <c r="L226" s="282"/>
      <c r="M226" s="282"/>
    </row>
    <row r="227" spans="1:14" ht="20.100000000000001" customHeight="1" outlineLevel="1">
      <c r="A227" s="256"/>
      <c r="B227" s="244" t="s">
        <v>855</v>
      </c>
      <c r="C227" s="244" t="s">
        <v>714</v>
      </c>
      <c r="D227" s="244" t="s">
        <v>154</v>
      </c>
      <c r="E227" s="286" t="s">
        <v>841</v>
      </c>
      <c r="F227" s="244" t="s">
        <v>155</v>
      </c>
      <c r="G227" s="81">
        <v>67</v>
      </c>
      <c r="H227" s="80" t="e">
        <f>VLOOKUP(C227,#REF!,1,0)</f>
        <v>#REF!</v>
      </c>
      <c r="I227" s="80" t="e">
        <f>MATCH(C227,#REF!,0)</f>
        <v>#REF!</v>
      </c>
      <c r="J227" s="80" t="e">
        <f>INDEX(#REF!,$I227,10)</f>
        <v>#REF!</v>
      </c>
      <c r="K227" s="80"/>
      <c r="L227" s="282"/>
      <c r="M227" s="282"/>
    </row>
    <row r="228" spans="1:14" ht="20.100000000000001" customHeight="1" outlineLevel="1">
      <c r="A228" s="256"/>
      <c r="B228" s="411" t="s">
        <v>484</v>
      </c>
      <c r="C228" s="411"/>
      <c r="D228" s="411"/>
      <c r="E228" s="411"/>
      <c r="F228" s="411"/>
      <c r="G228" s="411"/>
      <c r="H228" s="411"/>
      <c r="I228" s="411"/>
      <c r="J228" s="411"/>
      <c r="K228" s="411"/>
      <c r="L228" s="288"/>
      <c r="M228" s="289">
        <f>SUM(M214:M227)</f>
        <v>0</v>
      </c>
    </row>
    <row r="229" spans="1:14" s="297" customFormat="1" ht="20.100000000000001" customHeight="1">
      <c r="A229" s="256"/>
      <c r="B229" s="256"/>
      <c r="C229" s="256"/>
      <c r="D229" s="256"/>
      <c r="E229" s="279"/>
      <c r="F229" s="256"/>
      <c r="G229" s="53"/>
      <c r="H229" s="53"/>
      <c r="I229" s="53"/>
      <c r="J229" s="53"/>
      <c r="K229" s="52"/>
      <c r="L229" s="271"/>
      <c r="M229" s="271"/>
      <c r="N229" s="246"/>
    </row>
    <row r="230" spans="1:14" ht="20.100000000000001" customHeight="1">
      <c r="A230" s="256"/>
      <c r="B230" s="44">
        <v>12</v>
      </c>
      <c r="C230" s="44"/>
      <c r="D230" s="44"/>
      <c r="E230" s="18" t="s">
        <v>96</v>
      </c>
      <c r="F230" s="18"/>
      <c r="G230" s="57"/>
      <c r="H230" s="57"/>
      <c r="I230" s="57"/>
      <c r="J230" s="57"/>
      <c r="K230" s="57"/>
      <c r="L230" s="18"/>
      <c r="M230" s="19">
        <f>M264</f>
        <v>0</v>
      </c>
    </row>
    <row r="231" spans="1:14" s="297" customFormat="1" ht="20.100000000000001" customHeight="1" outlineLevel="1">
      <c r="A231" s="256"/>
      <c r="B231" s="47"/>
      <c r="C231" s="47"/>
      <c r="D231" s="47"/>
      <c r="E231" s="28" t="s">
        <v>33</v>
      </c>
      <c r="F231" s="312"/>
      <c r="G231" s="64"/>
      <c r="H231" s="64"/>
      <c r="I231" s="64"/>
      <c r="J231" s="64"/>
      <c r="K231" s="64"/>
      <c r="L231" s="282"/>
      <c r="M231" s="282"/>
      <c r="N231" s="246"/>
    </row>
    <row r="232" spans="1:14" s="297" customFormat="1" ht="20.100000000000001" customHeight="1" outlineLevel="1">
      <c r="A232" s="256"/>
      <c r="B232" s="313" t="s">
        <v>8</v>
      </c>
      <c r="C232" s="313" t="s">
        <v>457</v>
      </c>
      <c r="D232" s="313" t="s">
        <v>154</v>
      </c>
      <c r="E232" s="314" t="s">
        <v>272</v>
      </c>
      <c r="F232" s="313" t="s">
        <v>149</v>
      </c>
      <c r="G232" s="219">
        <v>1</v>
      </c>
      <c r="H232" s="80" t="e">
        <f>VLOOKUP(C232,#REF!,1,0)</f>
        <v>#REF!</v>
      </c>
      <c r="I232" s="80" t="e">
        <f>MATCH(C232,#REF!,0)</f>
        <v>#REF!</v>
      </c>
      <c r="J232" s="80" t="e">
        <f>INDEX(#REF!,$I232,10)</f>
        <v>#REF!</v>
      </c>
      <c r="K232" s="80"/>
      <c r="L232" s="315"/>
      <c r="M232" s="315"/>
      <c r="N232" s="246"/>
    </row>
    <row r="233" spans="1:14" s="297" customFormat="1" ht="20.100000000000001" customHeight="1" outlineLevel="1">
      <c r="A233" s="256"/>
      <c r="B233" s="313" t="s">
        <v>10</v>
      </c>
      <c r="C233" s="280" t="s">
        <v>458</v>
      </c>
      <c r="D233" s="313" t="s">
        <v>154</v>
      </c>
      <c r="E233" s="314" t="s">
        <v>718</v>
      </c>
      <c r="F233" s="313" t="s">
        <v>149</v>
      </c>
      <c r="G233" s="219">
        <v>5</v>
      </c>
      <c r="H233" s="80" t="e">
        <f>VLOOKUP(C233,#REF!,1,0)</f>
        <v>#REF!</v>
      </c>
      <c r="I233" s="80" t="e">
        <f>MATCH(C233,#REF!,0)</f>
        <v>#REF!</v>
      </c>
      <c r="J233" s="80" t="e">
        <f>INDEX(#REF!,$I233,10)</f>
        <v>#REF!</v>
      </c>
      <c r="K233" s="80"/>
      <c r="L233" s="315"/>
      <c r="M233" s="315"/>
      <c r="N233" s="246"/>
    </row>
    <row r="234" spans="1:14" s="297" customFormat="1" ht="20.100000000000001" customHeight="1" outlineLevel="1">
      <c r="A234" s="256"/>
      <c r="B234" s="313" t="s">
        <v>11</v>
      </c>
      <c r="C234" s="313" t="s">
        <v>459</v>
      </c>
      <c r="D234" s="313" t="s">
        <v>154</v>
      </c>
      <c r="E234" s="314" t="s">
        <v>719</v>
      </c>
      <c r="F234" s="313" t="s">
        <v>149</v>
      </c>
      <c r="G234" s="219">
        <v>2</v>
      </c>
      <c r="H234" s="80" t="e">
        <f>VLOOKUP(C234,#REF!,1,0)</f>
        <v>#REF!</v>
      </c>
      <c r="I234" s="80" t="e">
        <f>MATCH(C234,#REF!,0)</f>
        <v>#REF!</v>
      </c>
      <c r="J234" s="80" t="e">
        <f>INDEX(#REF!,$I234,10)</f>
        <v>#REF!</v>
      </c>
      <c r="K234" s="80"/>
      <c r="L234" s="315"/>
      <c r="M234" s="315"/>
      <c r="N234" s="246"/>
    </row>
    <row r="235" spans="1:14" s="297" customFormat="1" ht="20.100000000000001" customHeight="1" outlineLevel="1">
      <c r="A235" s="256"/>
      <c r="B235" s="313" t="s">
        <v>12</v>
      </c>
      <c r="C235" s="313" t="s">
        <v>460</v>
      </c>
      <c r="D235" s="313" t="s">
        <v>154</v>
      </c>
      <c r="E235" s="314" t="s">
        <v>273</v>
      </c>
      <c r="F235" s="313" t="s">
        <v>149</v>
      </c>
      <c r="G235" s="219">
        <v>1</v>
      </c>
      <c r="H235" s="80" t="e">
        <f>VLOOKUP(C235,#REF!,1,0)</f>
        <v>#REF!</v>
      </c>
      <c r="I235" s="80" t="e">
        <f>MATCH(C235,#REF!,0)</f>
        <v>#REF!</v>
      </c>
      <c r="J235" s="80" t="e">
        <f>INDEX(#REF!,$I235,10)</f>
        <v>#REF!</v>
      </c>
      <c r="K235" s="80"/>
      <c r="L235" s="315"/>
      <c r="M235" s="315"/>
      <c r="N235" s="246"/>
    </row>
    <row r="236" spans="1:14" s="297" customFormat="1" ht="20.100000000000001" customHeight="1" outlineLevel="1">
      <c r="A236" s="256"/>
      <c r="B236" s="313" t="s">
        <v>13</v>
      </c>
      <c r="C236" s="313" t="s">
        <v>461</v>
      </c>
      <c r="D236" s="313" t="s">
        <v>154</v>
      </c>
      <c r="E236" s="314" t="s">
        <v>274</v>
      </c>
      <c r="F236" s="313" t="s">
        <v>149</v>
      </c>
      <c r="G236" s="219">
        <v>1</v>
      </c>
      <c r="H236" s="80" t="e">
        <f>VLOOKUP(C236,#REF!,1,0)</f>
        <v>#REF!</v>
      </c>
      <c r="I236" s="80" t="e">
        <f>MATCH(C236,#REF!,0)</f>
        <v>#REF!</v>
      </c>
      <c r="J236" s="80" t="e">
        <f>INDEX(#REF!,$I236,10)</f>
        <v>#REF!</v>
      </c>
      <c r="K236" s="80"/>
      <c r="L236" s="315"/>
      <c r="M236" s="315"/>
      <c r="N236" s="246"/>
    </row>
    <row r="237" spans="1:14" s="297" customFormat="1" ht="20.100000000000001" customHeight="1" outlineLevel="1">
      <c r="A237" s="256"/>
      <c r="B237" s="313" t="s">
        <v>15</v>
      </c>
      <c r="C237" s="313" t="s">
        <v>462</v>
      </c>
      <c r="D237" s="313" t="s">
        <v>154</v>
      </c>
      <c r="E237" s="296" t="s">
        <v>275</v>
      </c>
      <c r="F237" s="280" t="s">
        <v>149</v>
      </c>
      <c r="G237" s="220">
        <v>23</v>
      </c>
      <c r="H237" s="80" t="e">
        <f>VLOOKUP(C237,#REF!,1,0)</f>
        <v>#REF!</v>
      </c>
      <c r="I237" s="80" t="e">
        <f>MATCH(C237,#REF!,0)</f>
        <v>#REF!</v>
      </c>
      <c r="J237" s="80" t="e">
        <f>INDEX(#REF!,$I237,10)</f>
        <v>#REF!</v>
      </c>
      <c r="K237" s="80"/>
      <c r="L237" s="315"/>
      <c r="M237" s="315"/>
      <c r="N237" s="246"/>
    </row>
    <row r="238" spans="1:14" s="297" customFormat="1" ht="20.100000000000001" customHeight="1" outlineLevel="1">
      <c r="A238" s="256"/>
      <c r="B238" s="313" t="s">
        <v>492</v>
      </c>
      <c r="C238" s="313">
        <v>73664</v>
      </c>
      <c r="D238" s="313" t="s">
        <v>154</v>
      </c>
      <c r="E238" s="296" t="s">
        <v>276</v>
      </c>
      <c r="F238" s="280" t="s">
        <v>149</v>
      </c>
      <c r="G238" s="220">
        <v>14</v>
      </c>
      <c r="H238" s="80" t="e">
        <f>VLOOKUP(C238,#REF!,1,0)</f>
        <v>#REF!</v>
      </c>
      <c r="I238" s="80" t="e">
        <f>MATCH(C238,#REF!,0)</f>
        <v>#REF!</v>
      </c>
      <c r="J238" s="80" t="e">
        <f>INDEX(#REF!,$I238,10)</f>
        <v>#REF!</v>
      </c>
      <c r="K238" s="80"/>
      <c r="L238" s="315"/>
      <c r="M238" s="315"/>
      <c r="N238" s="246"/>
    </row>
    <row r="239" spans="1:14" s="297" customFormat="1" ht="20.100000000000001" customHeight="1" outlineLevel="1">
      <c r="A239" s="256"/>
      <c r="B239" s="313" t="s">
        <v>493</v>
      </c>
      <c r="C239" s="313" t="s">
        <v>463</v>
      </c>
      <c r="D239" s="313" t="s">
        <v>154</v>
      </c>
      <c r="E239" s="296" t="s">
        <v>334</v>
      </c>
      <c r="F239" s="280" t="s">
        <v>149</v>
      </c>
      <c r="G239" s="220">
        <v>8</v>
      </c>
      <c r="H239" s="80" t="e">
        <f>VLOOKUP(C239,#REF!,1,0)</f>
        <v>#REF!</v>
      </c>
      <c r="I239" s="80" t="e">
        <f>MATCH(C239,#REF!,0)</f>
        <v>#REF!</v>
      </c>
      <c r="J239" s="80" t="e">
        <f>INDEX(#REF!,$I239,10)</f>
        <v>#REF!</v>
      </c>
      <c r="K239" s="80"/>
      <c r="L239" s="315"/>
      <c r="M239" s="315"/>
      <c r="N239" s="246"/>
    </row>
    <row r="240" spans="1:14" s="297" customFormat="1" ht="20.100000000000001" customHeight="1" outlineLevel="1">
      <c r="A240" s="256"/>
      <c r="B240" s="313" t="s">
        <v>511</v>
      </c>
      <c r="C240" s="313" t="s">
        <v>434</v>
      </c>
      <c r="D240" s="313" t="s">
        <v>154</v>
      </c>
      <c r="E240" s="296" t="s">
        <v>328</v>
      </c>
      <c r="F240" s="280" t="s">
        <v>149</v>
      </c>
      <c r="G240" s="220">
        <v>1</v>
      </c>
      <c r="H240" s="80" t="e">
        <f>VLOOKUP(C240,#REF!,1,0)</f>
        <v>#REF!</v>
      </c>
      <c r="I240" s="80" t="e">
        <f>MATCH(C240,#REF!,0)</f>
        <v>#REF!</v>
      </c>
      <c r="J240" s="80" t="e">
        <f>INDEX(#REF!,$I240,10)</f>
        <v>#REF!</v>
      </c>
      <c r="K240" s="80"/>
      <c r="L240" s="315"/>
      <c r="M240" s="315"/>
      <c r="N240" s="246"/>
    </row>
    <row r="241" spans="1:14" s="297" customFormat="1" ht="20.100000000000001" customHeight="1" outlineLevel="1">
      <c r="A241" s="256"/>
      <c r="B241" s="313" t="s">
        <v>512</v>
      </c>
      <c r="C241" s="313" t="s">
        <v>464</v>
      </c>
      <c r="D241" s="313" t="s">
        <v>154</v>
      </c>
      <c r="E241" s="296" t="s">
        <v>277</v>
      </c>
      <c r="F241" s="280" t="s">
        <v>167</v>
      </c>
      <c r="G241" s="220">
        <v>222</v>
      </c>
      <c r="H241" s="80" t="e">
        <f>VLOOKUP(C241,#REF!,1,0)</f>
        <v>#REF!</v>
      </c>
      <c r="I241" s="80" t="e">
        <f>MATCH(C241,#REF!,0)</f>
        <v>#REF!</v>
      </c>
      <c r="J241" s="80" t="e">
        <f>INDEX(#REF!,$I241,10)</f>
        <v>#REF!</v>
      </c>
      <c r="K241" s="80"/>
      <c r="L241" s="315"/>
      <c r="M241" s="315"/>
      <c r="N241" s="246"/>
    </row>
    <row r="242" spans="1:14" s="297" customFormat="1" ht="20.100000000000001" customHeight="1" outlineLevel="1">
      <c r="A242" s="256"/>
      <c r="B242" s="313" t="s">
        <v>22571</v>
      </c>
      <c r="C242" s="313" t="s">
        <v>465</v>
      </c>
      <c r="D242" s="313" t="s">
        <v>154</v>
      </c>
      <c r="E242" s="296" t="s">
        <v>278</v>
      </c>
      <c r="F242" s="280" t="s">
        <v>167</v>
      </c>
      <c r="G242" s="220">
        <v>54</v>
      </c>
      <c r="H242" s="80" t="e">
        <f>VLOOKUP(C242,#REF!,1,0)</f>
        <v>#REF!</v>
      </c>
      <c r="I242" s="80" t="e">
        <f>MATCH(C242,#REF!,0)</f>
        <v>#REF!</v>
      </c>
      <c r="J242" s="80" t="e">
        <f>INDEX(#REF!,$I242,10)</f>
        <v>#REF!</v>
      </c>
      <c r="K242" s="80"/>
      <c r="L242" s="315"/>
      <c r="M242" s="315"/>
      <c r="N242" s="246"/>
    </row>
    <row r="243" spans="1:14" s="297" customFormat="1" ht="20.100000000000001" customHeight="1" outlineLevel="1">
      <c r="A243" s="256"/>
      <c r="B243" s="313" t="s">
        <v>22572</v>
      </c>
      <c r="C243" s="313" t="s">
        <v>466</v>
      </c>
      <c r="D243" s="313" t="s">
        <v>154</v>
      </c>
      <c r="E243" s="296" t="s">
        <v>279</v>
      </c>
      <c r="F243" s="280" t="s">
        <v>167</v>
      </c>
      <c r="G243" s="220">
        <v>30</v>
      </c>
      <c r="H243" s="80" t="e">
        <f>VLOOKUP(C243,#REF!,1,0)</f>
        <v>#REF!</v>
      </c>
      <c r="I243" s="80" t="e">
        <f>MATCH(C243,#REF!,0)</f>
        <v>#REF!</v>
      </c>
      <c r="J243" s="80" t="e">
        <f>INDEX(#REF!,$I243,10)</f>
        <v>#REF!</v>
      </c>
      <c r="K243" s="80"/>
      <c r="L243" s="315"/>
      <c r="M243" s="315"/>
      <c r="N243" s="246"/>
    </row>
    <row r="244" spans="1:14" s="297" customFormat="1" ht="20.100000000000001" customHeight="1" outlineLevel="1">
      <c r="A244" s="256"/>
      <c r="B244" s="313" t="s">
        <v>22573</v>
      </c>
      <c r="C244" s="313" t="s">
        <v>467</v>
      </c>
      <c r="D244" s="313" t="s">
        <v>154</v>
      </c>
      <c r="E244" s="296" t="s">
        <v>280</v>
      </c>
      <c r="F244" s="280" t="s">
        <v>167</v>
      </c>
      <c r="G244" s="220">
        <v>66</v>
      </c>
      <c r="H244" s="80" t="e">
        <f>VLOOKUP(C244,#REF!,1,0)</f>
        <v>#REF!</v>
      </c>
      <c r="I244" s="80" t="e">
        <f>MATCH(C244,#REF!,0)</f>
        <v>#REF!</v>
      </c>
      <c r="J244" s="80" t="e">
        <f>INDEX(#REF!,$I244,10)</f>
        <v>#REF!</v>
      </c>
      <c r="K244" s="80"/>
      <c r="L244" s="282"/>
      <c r="M244" s="315"/>
      <c r="N244" s="246"/>
    </row>
    <row r="245" spans="1:14" s="297" customFormat="1" ht="20.100000000000001" customHeight="1" outlineLevel="1">
      <c r="A245" s="256"/>
      <c r="B245" s="313" t="s">
        <v>22574</v>
      </c>
      <c r="C245" s="280" t="s">
        <v>468</v>
      </c>
      <c r="D245" s="280" t="s">
        <v>154</v>
      </c>
      <c r="E245" s="296" t="s">
        <v>281</v>
      </c>
      <c r="F245" s="280" t="s">
        <v>167</v>
      </c>
      <c r="G245" s="220">
        <v>36</v>
      </c>
      <c r="H245" s="80" t="e">
        <f>VLOOKUP(C245,#REF!,1,0)</f>
        <v>#REF!</v>
      </c>
      <c r="I245" s="80" t="e">
        <f>MATCH(C245,#REF!,0)</f>
        <v>#REF!</v>
      </c>
      <c r="J245" s="80" t="e">
        <f>INDEX(#REF!,$I245,10)</f>
        <v>#REF!</v>
      </c>
      <c r="K245" s="80"/>
      <c r="L245" s="282"/>
      <c r="M245" s="315"/>
      <c r="N245" s="246"/>
    </row>
    <row r="246" spans="1:14" s="297" customFormat="1" ht="20.100000000000001" customHeight="1" outlineLevel="1">
      <c r="A246" s="256"/>
      <c r="B246" s="313" t="s">
        <v>22575</v>
      </c>
      <c r="C246" s="280" t="s">
        <v>469</v>
      </c>
      <c r="D246" s="280" t="s">
        <v>154</v>
      </c>
      <c r="E246" s="296" t="s">
        <v>282</v>
      </c>
      <c r="F246" s="280" t="s">
        <v>167</v>
      </c>
      <c r="G246" s="220">
        <v>54</v>
      </c>
      <c r="H246" s="80" t="e">
        <f>VLOOKUP(C246,#REF!,1,0)</f>
        <v>#REF!</v>
      </c>
      <c r="I246" s="80" t="e">
        <f>MATCH(C246,#REF!,0)</f>
        <v>#REF!</v>
      </c>
      <c r="J246" s="80" t="e">
        <f>INDEX(#REF!,$I246,10)</f>
        <v>#REF!</v>
      </c>
      <c r="K246" s="80"/>
      <c r="L246" s="282"/>
      <c r="M246" s="315"/>
      <c r="N246" s="246"/>
    </row>
    <row r="247" spans="1:14" s="297" customFormat="1" ht="30.75" customHeight="1" outlineLevel="1">
      <c r="A247" s="256"/>
      <c r="B247" s="313" t="s">
        <v>22576</v>
      </c>
      <c r="C247" s="280">
        <v>40729</v>
      </c>
      <c r="D247" s="280" t="s">
        <v>154</v>
      </c>
      <c r="E247" s="296" t="s">
        <v>240</v>
      </c>
      <c r="F247" s="280" t="s">
        <v>149</v>
      </c>
      <c r="G247" s="220">
        <v>14</v>
      </c>
      <c r="H247" s="80" t="e">
        <f>VLOOKUP(C247,#REF!,1,0)</f>
        <v>#REF!</v>
      </c>
      <c r="I247" s="80" t="e">
        <f>MATCH(C247,#REF!,0)</f>
        <v>#REF!</v>
      </c>
      <c r="J247" s="80" t="e">
        <f>INDEX(#REF!,$I247,10)</f>
        <v>#REF!</v>
      </c>
      <c r="K247" s="80"/>
      <c r="L247" s="282"/>
      <c r="M247" s="315"/>
      <c r="N247" s="246"/>
    </row>
    <row r="248" spans="1:14" s="297" customFormat="1" ht="20.100000000000001" customHeight="1" outlineLevel="1">
      <c r="A248" s="256"/>
      <c r="B248" s="313" t="s">
        <v>22577</v>
      </c>
      <c r="C248" s="280" t="s">
        <v>430</v>
      </c>
      <c r="D248" s="280" t="s">
        <v>154</v>
      </c>
      <c r="E248" s="284" t="s">
        <v>45</v>
      </c>
      <c r="F248" s="280" t="s">
        <v>149</v>
      </c>
      <c r="G248" s="220">
        <v>1</v>
      </c>
      <c r="H248" s="80" t="e">
        <f>VLOOKUP(C248,#REF!,1,0)</f>
        <v>#REF!</v>
      </c>
      <c r="I248" s="80" t="e">
        <f>MATCH(C248,#REF!,0)</f>
        <v>#REF!</v>
      </c>
      <c r="J248" s="80" t="e">
        <f>INDEX(#REF!,$I248,10)</f>
        <v>#REF!</v>
      </c>
      <c r="K248" s="80"/>
      <c r="L248" s="282"/>
      <c r="M248" s="315"/>
      <c r="N248" s="246"/>
    </row>
    <row r="249" spans="1:14" s="297" customFormat="1" ht="20.100000000000001" customHeight="1" outlineLevel="1">
      <c r="A249" s="256"/>
      <c r="B249" s="313" t="s">
        <v>22578</v>
      </c>
      <c r="C249" s="280">
        <v>12613</v>
      </c>
      <c r="D249" s="280" t="s">
        <v>154</v>
      </c>
      <c r="E249" s="284" t="s">
        <v>46</v>
      </c>
      <c r="F249" s="280" t="s">
        <v>149</v>
      </c>
      <c r="G249" s="220">
        <v>14</v>
      </c>
      <c r="H249" s="80" t="e">
        <f>VLOOKUP(C249,#REF!,1,0)</f>
        <v>#REF!</v>
      </c>
      <c r="I249" s="80" t="e">
        <f>MATCH(C249,#REF!,0)</f>
        <v>#REF!</v>
      </c>
      <c r="J249" s="80" t="e">
        <f>INDEX(#REF!,$I249,10)</f>
        <v>#REF!</v>
      </c>
      <c r="K249" s="80"/>
      <c r="L249" s="282"/>
      <c r="M249" s="315"/>
      <c r="N249" s="246"/>
    </row>
    <row r="250" spans="1:14" s="297" customFormat="1" ht="20.100000000000001" customHeight="1" outlineLevel="1">
      <c r="A250" s="256"/>
      <c r="B250" s="313" t="s">
        <v>22579</v>
      </c>
      <c r="C250" s="280" t="s">
        <v>5</v>
      </c>
      <c r="D250" s="280"/>
      <c r="E250" s="284" t="s">
        <v>283</v>
      </c>
      <c r="F250" s="280" t="s">
        <v>149</v>
      </c>
      <c r="G250" s="220">
        <v>2</v>
      </c>
      <c r="H250" s="80" t="e">
        <f>VLOOKUP(C250,#REF!,1,0)</f>
        <v>#REF!</v>
      </c>
      <c r="I250" s="80" t="e">
        <f>MATCH(C250,#REF!,0)</f>
        <v>#REF!</v>
      </c>
      <c r="J250" s="80" t="e">
        <f>INDEX(#REF!,$I250,10)</f>
        <v>#REF!</v>
      </c>
      <c r="K250" s="80"/>
      <c r="L250" s="282"/>
      <c r="M250" s="282"/>
      <c r="N250" s="246"/>
    </row>
    <row r="251" spans="1:14" s="297" customFormat="1" ht="20.100000000000001" customHeight="1" outlineLevel="1">
      <c r="A251" s="256"/>
      <c r="B251" s="313" t="s">
        <v>22580</v>
      </c>
      <c r="C251" s="280" t="s">
        <v>5</v>
      </c>
      <c r="D251" s="280"/>
      <c r="E251" s="284" t="s">
        <v>47</v>
      </c>
      <c r="F251" s="280" t="s">
        <v>149</v>
      </c>
      <c r="G251" s="220">
        <v>1</v>
      </c>
      <c r="H251" s="80" t="e">
        <f>VLOOKUP(C251,#REF!,1,0)</f>
        <v>#REF!</v>
      </c>
      <c r="I251" s="80" t="e">
        <f>MATCH(C251,#REF!,0)</f>
        <v>#REF!</v>
      </c>
      <c r="J251" s="80" t="e">
        <f>INDEX(#REF!,$I251,10)</f>
        <v>#REF!</v>
      </c>
      <c r="K251" s="80"/>
      <c r="L251" s="282"/>
      <c r="M251" s="282"/>
      <c r="N251" s="246"/>
    </row>
    <row r="252" spans="1:14" s="297" customFormat="1" ht="20.100000000000001" customHeight="1" outlineLevel="1">
      <c r="A252" s="256"/>
      <c r="B252" s="313" t="s">
        <v>22581</v>
      </c>
      <c r="C252" s="280" t="s">
        <v>435</v>
      </c>
      <c r="D252" s="280" t="s">
        <v>154</v>
      </c>
      <c r="E252" s="296" t="s">
        <v>375</v>
      </c>
      <c r="F252" s="280" t="s">
        <v>149</v>
      </c>
      <c r="G252" s="220">
        <v>1</v>
      </c>
      <c r="H252" s="80" t="e">
        <f>VLOOKUP(C252,#REF!,1,0)</f>
        <v>#REF!</v>
      </c>
      <c r="I252" s="80" t="e">
        <f>MATCH(C252,#REF!,0)</f>
        <v>#REF!</v>
      </c>
      <c r="J252" s="80" t="e">
        <f>INDEX(#REF!,$I252,10)</f>
        <v>#REF!</v>
      </c>
      <c r="K252" s="80"/>
      <c r="L252" s="282"/>
      <c r="M252" s="282"/>
      <c r="N252" s="246"/>
    </row>
    <row r="253" spans="1:14" s="297" customFormat="1" ht="30" customHeight="1" outlineLevel="1">
      <c r="A253" s="256"/>
      <c r="B253" s="313" t="s">
        <v>22582</v>
      </c>
      <c r="C253" s="280" t="s">
        <v>710</v>
      </c>
      <c r="D253" s="280" t="s">
        <v>154</v>
      </c>
      <c r="E253" s="296" t="s">
        <v>127</v>
      </c>
      <c r="F253" s="280" t="s">
        <v>149</v>
      </c>
      <c r="G253" s="220">
        <v>2</v>
      </c>
      <c r="H253" s="80" t="e">
        <f>VLOOKUP(C253,#REF!,1,0)</f>
        <v>#REF!</v>
      </c>
      <c r="I253" s="80" t="e">
        <f>MATCH(C253,#REF!,0)</f>
        <v>#REF!</v>
      </c>
      <c r="J253" s="80" t="e">
        <f>INDEX(#REF!,$I253,10)</f>
        <v>#REF!</v>
      </c>
      <c r="K253" s="80"/>
      <c r="L253" s="282"/>
      <c r="M253" s="282"/>
      <c r="N253" s="246"/>
    </row>
    <row r="254" spans="1:14" s="297" customFormat="1" ht="20.100000000000001" customHeight="1" outlineLevel="1">
      <c r="A254" s="256"/>
      <c r="B254" s="313"/>
      <c r="C254" s="262"/>
      <c r="D254" s="262"/>
      <c r="E254" s="293" t="s">
        <v>97</v>
      </c>
      <c r="F254" s="284"/>
      <c r="G254" s="55"/>
      <c r="H254" s="80"/>
      <c r="I254" s="80"/>
      <c r="J254" s="80"/>
      <c r="K254" s="80"/>
      <c r="L254" s="282"/>
      <c r="M254" s="282"/>
      <c r="N254" s="246"/>
    </row>
    <row r="255" spans="1:14" s="297" customFormat="1" ht="20.100000000000001" customHeight="1" outlineLevel="1">
      <c r="A255" s="256"/>
      <c r="B255" s="313" t="s">
        <v>22583</v>
      </c>
      <c r="C255" s="313" t="s">
        <v>429</v>
      </c>
      <c r="D255" s="313" t="s">
        <v>154</v>
      </c>
      <c r="E255" s="312" t="s">
        <v>98</v>
      </c>
      <c r="F255" s="313" t="s">
        <v>167</v>
      </c>
      <c r="G255" s="219">
        <v>12</v>
      </c>
      <c r="H255" s="80" t="e">
        <f>VLOOKUP(C255,#REF!,1,0)</f>
        <v>#REF!</v>
      </c>
      <c r="I255" s="80" t="e">
        <f>MATCH(C255,#REF!,0)</f>
        <v>#REF!</v>
      </c>
      <c r="J255" s="80" t="e">
        <f>INDEX(#REF!,$I255,10)</f>
        <v>#REF!</v>
      </c>
      <c r="K255" s="80"/>
      <c r="L255" s="282"/>
      <c r="M255" s="315"/>
      <c r="N255" s="246"/>
    </row>
    <row r="256" spans="1:14" s="297" customFormat="1" ht="20.100000000000001" customHeight="1" outlineLevel="1">
      <c r="A256" s="256"/>
      <c r="B256" s="313" t="s">
        <v>22584</v>
      </c>
      <c r="C256" s="313" t="s">
        <v>428</v>
      </c>
      <c r="D256" s="313" t="s">
        <v>154</v>
      </c>
      <c r="E256" s="312" t="s">
        <v>99</v>
      </c>
      <c r="F256" s="313" t="s">
        <v>167</v>
      </c>
      <c r="G256" s="219">
        <v>18</v>
      </c>
      <c r="H256" s="80" t="e">
        <f>VLOOKUP(C256,#REF!,1,0)</f>
        <v>#REF!</v>
      </c>
      <c r="I256" s="80" t="e">
        <f>MATCH(C256,#REF!,0)</f>
        <v>#REF!</v>
      </c>
      <c r="J256" s="80" t="e">
        <f>INDEX(#REF!,$I256,10)</f>
        <v>#REF!</v>
      </c>
      <c r="K256" s="80"/>
      <c r="L256" s="282"/>
      <c r="M256" s="315"/>
      <c r="N256" s="246"/>
    </row>
    <row r="257" spans="1:14" s="297" customFormat="1" ht="20.100000000000001" customHeight="1" outlineLevel="1">
      <c r="A257" s="256"/>
      <c r="B257" s="313"/>
      <c r="C257" s="313"/>
      <c r="D257" s="280"/>
      <c r="E257" s="293" t="s">
        <v>833</v>
      </c>
      <c r="F257" s="280"/>
      <c r="G257" s="216"/>
      <c r="H257" s="80"/>
      <c r="I257" s="80"/>
      <c r="J257" s="80"/>
      <c r="K257" s="80"/>
      <c r="L257" s="282"/>
      <c r="M257" s="315"/>
      <c r="N257" s="246"/>
    </row>
    <row r="258" spans="1:14" s="297" customFormat="1" ht="20.100000000000001" customHeight="1" outlineLevel="1">
      <c r="A258" s="256"/>
      <c r="B258" s="280" t="s">
        <v>22585</v>
      </c>
      <c r="C258" s="303" t="s">
        <v>467</v>
      </c>
      <c r="D258" s="280" t="s">
        <v>154</v>
      </c>
      <c r="E258" s="284" t="s">
        <v>842</v>
      </c>
      <c r="F258" s="280" t="s">
        <v>167</v>
      </c>
      <c r="G258" s="216">
        <v>8.6999999999999993</v>
      </c>
      <c r="H258" s="80" t="e">
        <f>VLOOKUP(C258,#REF!,1,0)</f>
        <v>#REF!</v>
      </c>
      <c r="I258" s="80" t="e">
        <f>MATCH(C258,#REF!,0)</f>
        <v>#REF!</v>
      </c>
      <c r="J258" s="80" t="e">
        <f>INDEX(#REF!,$I258,10)</f>
        <v>#REF!</v>
      </c>
      <c r="K258" s="80"/>
      <c r="L258" s="282"/>
      <c r="M258" s="315"/>
      <c r="N258" s="246"/>
    </row>
    <row r="259" spans="1:14" s="297" customFormat="1" ht="20.100000000000001" customHeight="1" outlineLevel="1">
      <c r="A259" s="256"/>
      <c r="B259" s="280" t="s">
        <v>22586</v>
      </c>
      <c r="C259" s="280" t="s">
        <v>466</v>
      </c>
      <c r="D259" s="280" t="s">
        <v>154</v>
      </c>
      <c r="E259" s="296" t="s">
        <v>843</v>
      </c>
      <c r="F259" s="280" t="s">
        <v>167</v>
      </c>
      <c r="G259" s="216">
        <v>7</v>
      </c>
      <c r="H259" s="80" t="e">
        <f>VLOOKUP(C259,#REF!,1,0)</f>
        <v>#REF!</v>
      </c>
      <c r="I259" s="80" t="e">
        <f>MATCH(C259,#REF!,0)</f>
        <v>#REF!</v>
      </c>
      <c r="J259" s="80" t="e">
        <f>INDEX(#REF!,$I259,10)</f>
        <v>#REF!</v>
      </c>
      <c r="K259" s="80"/>
      <c r="L259" s="282"/>
      <c r="M259" s="315"/>
      <c r="N259" s="246"/>
    </row>
    <row r="260" spans="1:14" s="297" customFormat="1" ht="20.100000000000001" customHeight="1" outlineLevel="1">
      <c r="A260" s="256"/>
      <c r="B260" s="280" t="s">
        <v>22587</v>
      </c>
      <c r="C260" s="280" t="s">
        <v>468</v>
      </c>
      <c r="D260" s="280" t="s">
        <v>154</v>
      </c>
      <c r="E260" s="296" t="s">
        <v>844</v>
      </c>
      <c r="F260" s="280" t="s">
        <v>167</v>
      </c>
      <c r="G260" s="216">
        <v>4.3</v>
      </c>
      <c r="H260" s="80" t="e">
        <f>VLOOKUP(C260,#REF!,1,0)</f>
        <v>#REF!</v>
      </c>
      <c r="I260" s="80" t="e">
        <f>MATCH(C260,#REF!,0)</f>
        <v>#REF!</v>
      </c>
      <c r="J260" s="80" t="e">
        <f>INDEX(#REF!,$I260,10)</f>
        <v>#REF!</v>
      </c>
      <c r="K260" s="80"/>
      <c r="L260" s="282"/>
      <c r="M260" s="315"/>
      <c r="N260" s="246"/>
    </row>
    <row r="261" spans="1:14" s="297" customFormat="1" ht="20.100000000000001" customHeight="1" outlineLevel="1">
      <c r="A261" s="256"/>
      <c r="B261" s="280" t="s">
        <v>22588</v>
      </c>
      <c r="C261" s="280" t="s">
        <v>459</v>
      </c>
      <c r="D261" s="280" t="s">
        <v>154</v>
      </c>
      <c r="E261" s="296" t="s">
        <v>845</v>
      </c>
      <c r="F261" s="280" t="s">
        <v>149</v>
      </c>
      <c r="G261" s="216">
        <v>1</v>
      </c>
      <c r="H261" s="80" t="e">
        <f>VLOOKUP(C261,#REF!,1,0)</f>
        <v>#REF!</v>
      </c>
      <c r="I261" s="80" t="e">
        <f>MATCH(C261,#REF!,0)</f>
        <v>#REF!</v>
      </c>
      <c r="J261" s="80" t="e">
        <f>INDEX(#REF!,$I261,10)</f>
        <v>#REF!</v>
      </c>
      <c r="K261" s="80"/>
      <c r="L261" s="282"/>
      <c r="M261" s="315"/>
      <c r="N261" s="246"/>
    </row>
    <row r="262" spans="1:14" s="297" customFormat="1" ht="20.100000000000001" customHeight="1" outlineLevel="1">
      <c r="A262" s="256"/>
      <c r="B262" s="280" t="s">
        <v>22589</v>
      </c>
      <c r="C262" s="280" t="s">
        <v>461</v>
      </c>
      <c r="D262" s="280" t="s">
        <v>154</v>
      </c>
      <c r="E262" s="296" t="s">
        <v>846</v>
      </c>
      <c r="F262" s="280" t="s">
        <v>149</v>
      </c>
      <c r="G262" s="216">
        <v>1</v>
      </c>
      <c r="H262" s="80" t="e">
        <f>VLOOKUP(C262,#REF!,1,0)</f>
        <v>#REF!</v>
      </c>
      <c r="I262" s="80" t="e">
        <f>MATCH(C262,#REF!,0)</f>
        <v>#REF!</v>
      </c>
      <c r="J262" s="80" t="e">
        <f>INDEX(#REF!,$I262,10)</f>
        <v>#REF!</v>
      </c>
      <c r="K262" s="80"/>
      <c r="L262" s="282"/>
      <c r="M262" s="315"/>
      <c r="N262" s="246"/>
    </row>
    <row r="263" spans="1:14" s="297" customFormat="1" ht="20.100000000000001" customHeight="1" outlineLevel="1">
      <c r="A263" s="256"/>
      <c r="B263" s="280" t="s">
        <v>22590</v>
      </c>
      <c r="C263" s="280" t="s">
        <v>465</v>
      </c>
      <c r="D263" s="280" t="s">
        <v>154</v>
      </c>
      <c r="E263" s="296" t="s">
        <v>847</v>
      </c>
      <c r="F263" s="280" t="s">
        <v>167</v>
      </c>
      <c r="G263" s="216">
        <v>9</v>
      </c>
      <c r="H263" s="80" t="e">
        <f>VLOOKUP(C263,#REF!,1,0)</f>
        <v>#REF!</v>
      </c>
      <c r="I263" s="80" t="e">
        <f>MATCH(C263,#REF!,0)</f>
        <v>#REF!</v>
      </c>
      <c r="J263" s="80" t="e">
        <f>INDEX(#REF!,$I263,10)</f>
        <v>#REF!</v>
      </c>
      <c r="K263" s="80"/>
      <c r="L263" s="282"/>
      <c r="M263" s="315"/>
      <c r="N263" s="246"/>
    </row>
    <row r="264" spans="1:14" s="297" customFormat="1" ht="20.100000000000001" customHeight="1" outlineLevel="1">
      <c r="A264" s="256"/>
      <c r="B264" s="411" t="s">
        <v>484</v>
      </c>
      <c r="C264" s="411"/>
      <c r="D264" s="411"/>
      <c r="E264" s="411"/>
      <c r="F264" s="411"/>
      <c r="G264" s="411"/>
      <c r="H264" s="411"/>
      <c r="I264" s="411"/>
      <c r="J264" s="411"/>
      <c r="K264" s="411"/>
      <c r="L264" s="288"/>
      <c r="M264" s="289">
        <f>SUM(M232:M263)</f>
        <v>0</v>
      </c>
      <c r="N264" s="246"/>
    </row>
    <row r="265" spans="1:14" s="297" customFormat="1" ht="20.100000000000001" customHeight="1">
      <c r="A265" s="256"/>
      <c r="B265" s="256"/>
      <c r="C265" s="256"/>
      <c r="D265" s="256"/>
      <c r="E265" s="279"/>
      <c r="F265" s="256"/>
      <c r="G265" s="53"/>
      <c r="H265" s="53"/>
      <c r="I265" s="53"/>
      <c r="J265" s="53"/>
      <c r="K265" s="52"/>
      <c r="L265" s="271"/>
      <c r="M265" s="271"/>
      <c r="N265" s="246"/>
    </row>
    <row r="266" spans="1:14" s="297" customFormat="1" ht="20.100000000000001" customHeight="1">
      <c r="A266" s="256"/>
      <c r="B266" s="43">
        <v>13</v>
      </c>
      <c r="C266" s="43"/>
      <c r="D266" s="43"/>
      <c r="E266" s="38" t="s">
        <v>36</v>
      </c>
      <c r="F266" s="316"/>
      <c r="G266" s="73"/>
      <c r="H266" s="73"/>
      <c r="I266" s="73"/>
      <c r="J266" s="73"/>
      <c r="K266" s="73"/>
      <c r="L266" s="317"/>
      <c r="M266" s="48">
        <f>M283</f>
        <v>0</v>
      </c>
      <c r="N266" s="246"/>
    </row>
    <row r="267" spans="1:14" s="297" customFormat="1" ht="20.100000000000001" customHeight="1" outlineLevel="1">
      <c r="A267" s="256"/>
      <c r="B267" s="47"/>
      <c r="C267" s="47"/>
      <c r="D267" s="47"/>
      <c r="E267" s="28" t="s">
        <v>100</v>
      </c>
      <c r="F267" s="312"/>
      <c r="G267" s="64"/>
      <c r="H267" s="64"/>
      <c r="I267" s="64"/>
      <c r="J267" s="64"/>
      <c r="K267" s="55"/>
      <c r="L267" s="282"/>
      <c r="M267" s="282"/>
      <c r="N267" s="246"/>
    </row>
    <row r="268" spans="1:14" s="297" customFormat="1" ht="20.100000000000001" customHeight="1" outlineLevel="1">
      <c r="A268" s="256"/>
      <c r="B268" s="313" t="s">
        <v>58</v>
      </c>
      <c r="C268" s="313" t="s">
        <v>400</v>
      </c>
      <c r="D268" s="313" t="s">
        <v>154</v>
      </c>
      <c r="E268" s="314" t="s">
        <v>22591</v>
      </c>
      <c r="F268" s="313" t="s">
        <v>167</v>
      </c>
      <c r="G268" s="72">
        <v>150</v>
      </c>
      <c r="H268" s="80" t="e">
        <f>VLOOKUP(C268,#REF!,1,0)</f>
        <v>#REF!</v>
      </c>
      <c r="I268" s="80" t="e">
        <f>MATCH(C268,#REF!,0)</f>
        <v>#REF!</v>
      </c>
      <c r="J268" s="80" t="e">
        <f>INDEX(#REF!,$I268,10)</f>
        <v>#REF!</v>
      </c>
      <c r="K268" s="80"/>
      <c r="L268" s="282"/>
      <c r="M268" s="315"/>
      <c r="N268" s="246"/>
    </row>
    <row r="269" spans="1:14" s="297" customFormat="1" ht="30" customHeight="1" outlineLevel="1">
      <c r="A269" s="256"/>
      <c r="B269" s="313" t="s">
        <v>18</v>
      </c>
      <c r="C269" s="313" t="s">
        <v>470</v>
      </c>
      <c r="D269" s="313" t="s">
        <v>154</v>
      </c>
      <c r="E269" s="314" t="s">
        <v>101</v>
      </c>
      <c r="F269" s="313" t="s">
        <v>167</v>
      </c>
      <c r="G269" s="72">
        <v>186</v>
      </c>
      <c r="H269" s="80" t="e">
        <f>VLOOKUP(C269,#REF!,1,0)</f>
        <v>#REF!</v>
      </c>
      <c r="I269" s="80" t="e">
        <f>MATCH(C269,#REF!,0)</f>
        <v>#REF!</v>
      </c>
      <c r="J269" s="80" t="e">
        <f>INDEX(#REF!,$I269,10)</f>
        <v>#REF!</v>
      </c>
      <c r="K269" s="80"/>
      <c r="L269" s="282"/>
      <c r="M269" s="315"/>
      <c r="N269" s="246"/>
    </row>
    <row r="270" spans="1:14" s="297" customFormat="1" ht="30" customHeight="1" outlineLevel="1">
      <c r="A270" s="256"/>
      <c r="B270" s="280" t="s">
        <v>63</v>
      </c>
      <c r="C270" s="280" t="s">
        <v>456</v>
      </c>
      <c r="D270" s="280" t="s">
        <v>154</v>
      </c>
      <c r="E270" s="296" t="s">
        <v>102</v>
      </c>
      <c r="F270" s="280" t="s">
        <v>167</v>
      </c>
      <c r="G270" s="63">
        <v>60</v>
      </c>
      <c r="H270" s="80" t="e">
        <f>VLOOKUP(C270,#REF!,1,0)</f>
        <v>#REF!</v>
      </c>
      <c r="I270" s="80" t="e">
        <f>MATCH(C270,#REF!,0)</f>
        <v>#REF!</v>
      </c>
      <c r="J270" s="80" t="e">
        <f>INDEX(#REF!,$I270,10)</f>
        <v>#REF!</v>
      </c>
      <c r="K270" s="80"/>
      <c r="L270" s="282"/>
      <c r="M270" s="282"/>
      <c r="N270" s="246"/>
    </row>
    <row r="271" spans="1:14" s="297" customFormat="1" ht="30" customHeight="1" outlineLevel="1">
      <c r="A271" s="256"/>
      <c r="B271" s="280" t="s">
        <v>70</v>
      </c>
      <c r="C271" s="280">
        <v>83652</v>
      </c>
      <c r="D271" s="280" t="s">
        <v>154</v>
      </c>
      <c r="E271" s="296" t="s">
        <v>103</v>
      </c>
      <c r="F271" s="280" t="s">
        <v>167</v>
      </c>
      <c r="G271" s="63">
        <v>54</v>
      </c>
      <c r="H271" s="80" t="e">
        <f>VLOOKUP(C271,#REF!,1,0)</f>
        <v>#REF!</v>
      </c>
      <c r="I271" s="80" t="e">
        <f>MATCH(C271,#REF!,0)</f>
        <v>#REF!</v>
      </c>
      <c r="J271" s="80" t="e">
        <f>INDEX(#REF!,$I271,10)</f>
        <v>#REF!</v>
      </c>
      <c r="K271" s="80"/>
      <c r="L271" s="282"/>
      <c r="M271" s="282"/>
      <c r="N271" s="246"/>
    </row>
    <row r="272" spans="1:14" s="297" customFormat="1" ht="20.100000000000001" customHeight="1" outlineLevel="1">
      <c r="A272" s="256"/>
      <c r="B272" s="262"/>
      <c r="C272" s="262"/>
      <c r="D272" s="262"/>
      <c r="E272" s="293" t="s">
        <v>37</v>
      </c>
      <c r="F272" s="284"/>
      <c r="G272" s="55"/>
      <c r="H272" s="80"/>
      <c r="I272" s="80"/>
      <c r="J272" s="80"/>
      <c r="K272" s="80"/>
      <c r="L272" s="282"/>
      <c r="M272" s="282"/>
      <c r="N272" s="246"/>
    </row>
    <row r="273" spans="1:14" s="297" customFormat="1" ht="20.100000000000001" customHeight="1" outlineLevel="1">
      <c r="A273" s="256"/>
      <c r="B273" s="280" t="s">
        <v>84</v>
      </c>
      <c r="C273" s="280">
        <v>11708</v>
      </c>
      <c r="D273" s="280" t="s">
        <v>154</v>
      </c>
      <c r="E273" s="281" t="s">
        <v>38</v>
      </c>
      <c r="F273" s="280" t="s">
        <v>149</v>
      </c>
      <c r="G273" s="55">
        <v>14</v>
      </c>
      <c r="H273" s="80" t="e">
        <f>VLOOKUP(C273,#REF!,1,0)</f>
        <v>#REF!</v>
      </c>
      <c r="I273" s="80" t="e">
        <f>MATCH(C273,#REF!,0)</f>
        <v>#REF!</v>
      </c>
      <c r="J273" s="80" t="e">
        <f>INDEX(#REF!,$I273,10)</f>
        <v>#REF!</v>
      </c>
      <c r="K273" s="80"/>
      <c r="L273" s="282"/>
      <c r="M273" s="282"/>
      <c r="N273" s="311"/>
    </row>
    <row r="274" spans="1:14" s="297" customFormat="1" ht="20.100000000000001" customHeight="1" outlineLevel="1">
      <c r="A274" s="256"/>
      <c r="B274" s="280" t="s">
        <v>513</v>
      </c>
      <c r="C274" s="280" t="s">
        <v>431</v>
      </c>
      <c r="D274" s="280" t="s">
        <v>154</v>
      </c>
      <c r="E274" s="281" t="s">
        <v>39</v>
      </c>
      <c r="F274" s="244" t="s">
        <v>149</v>
      </c>
      <c r="G274" s="58">
        <v>4</v>
      </c>
      <c r="H274" s="80" t="e">
        <f>VLOOKUP(C274,#REF!,1,0)</f>
        <v>#REF!</v>
      </c>
      <c r="I274" s="80" t="e">
        <f>MATCH(C274,#REF!,0)</f>
        <v>#REF!</v>
      </c>
      <c r="J274" s="80" t="e">
        <f>INDEX(#REF!,$I274,10)</f>
        <v>#REF!</v>
      </c>
      <c r="K274" s="80"/>
      <c r="L274" s="282"/>
      <c r="M274" s="282"/>
      <c r="N274" s="246"/>
    </row>
    <row r="275" spans="1:14" s="297" customFormat="1" ht="20.100000000000001" customHeight="1" outlineLevel="1">
      <c r="A275" s="256"/>
      <c r="B275" s="280" t="s">
        <v>514</v>
      </c>
      <c r="C275" s="280">
        <v>6171</v>
      </c>
      <c r="D275" s="280" t="s">
        <v>154</v>
      </c>
      <c r="E275" s="281" t="s">
        <v>40</v>
      </c>
      <c r="F275" s="244" t="s">
        <v>149</v>
      </c>
      <c r="G275" s="58">
        <v>4</v>
      </c>
      <c r="H275" s="80" t="e">
        <f>VLOOKUP(C275,#REF!,1,0)</f>
        <v>#REF!</v>
      </c>
      <c r="I275" s="80" t="e">
        <f>MATCH(C275,#REF!,0)</f>
        <v>#REF!</v>
      </c>
      <c r="J275" s="80" t="e">
        <f>INDEX(#REF!,$I275,10)</f>
        <v>#REF!</v>
      </c>
      <c r="K275" s="80"/>
      <c r="L275" s="282"/>
      <c r="M275" s="282"/>
      <c r="N275" s="246"/>
    </row>
    <row r="276" spans="1:14" s="297" customFormat="1" ht="20.100000000000001" customHeight="1" outlineLevel="1">
      <c r="A276" s="256"/>
      <c r="B276" s="280" t="s">
        <v>515</v>
      </c>
      <c r="C276" s="280" t="s">
        <v>5</v>
      </c>
      <c r="D276" s="280"/>
      <c r="E276" s="281" t="s">
        <v>41</v>
      </c>
      <c r="F276" s="280" t="s">
        <v>149</v>
      </c>
      <c r="G276" s="55">
        <v>6</v>
      </c>
      <c r="H276" s="80" t="e">
        <f>VLOOKUP(C276,#REF!,1,0)</f>
        <v>#REF!</v>
      </c>
      <c r="I276" s="80" t="e">
        <f>MATCH(C276,#REF!,0)</f>
        <v>#REF!</v>
      </c>
      <c r="J276" s="80" t="e">
        <f>INDEX(#REF!,$I276,10)</f>
        <v>#REF!</v>
      </c>
      <c r="K276" s="80"/>
      <c r="L276" s="282"/>
      <c r="M276" s="282"/>
      <c r="N276" s="311"/>
    </row>
    <row r="277" spans="1:14" s="297" customFormat="1" ht="20.100000000000001" customHeight="1" outlineLevel="1">
      <c r="A277" s="256"/>
      <c r="B277" s="280" t="s">
        <v>516</v>
      </c>
      <c r="C277" s="280">
        <v>83622</v>
      </c>
      <c r="D277" s="280" t="s">
        <v>154</v>
      </c>
      <c r="E277" s="281" t="s">
        <v>104</v>
      </c>
      <c r="F277" s="280" t="s">
        <v>149</v>
      </c>
      <c r="G277" s="55">
        <v>1</v>
      </c>
      <c r="H277" s="80" t="e">
        <f>VLOOKUP(C277,#REF!,1,0)</f>
        <v>#REF!</v>
      </c>
      <c r="I277" s="80" t="e">
        <f>MATCH(C277,#REF!,0)</f>
        <v>#REF!</v>
      </c>
      <c r="J277" s="80" t="e">
        <f>INDEX(#REF!,$I277,10)</f>
        <v>#REF!</v>
      </c>
      <c r="K277" s="80"/>
      <c r="L277" s="282"/>
      <c r="M277" s="282"/>
      <c r="N277" s="246"/>
    </row>
    <row r="278" spans="1:14" s="297" customFormat="1" ht="20.100000000000001" customHeight="1" outlineLevel="1">
      <c r="A278" s="256"/>
      <c r="B278" s="280" t="s">
        <v>517</v>
      </c>
      <c r="C278" s="280">
        <v>83626</v>
      </c>
      <c r="D278" s="280" t="s">
        <v>154</v>
      </c>
      <c r="E278" s="281" t="s">
        <v>333</v>
      </c>
      <c r="F278" s="280" t="s">
        <v>149</v>
      </c>
      <c r="G278" s="55">
        <v>5</v>
      </c>
      <c r="H278" s="80" t="e">
        <f>VLOOKUP(C278,#REF!,1,0)</f>
        <v>#REF!</v>
      </c>
      <c r="I278" s="80" t="e">
        <f>MATCH(C278,#REF!,0)</f>
        <v>#REF!</v>
      </c>
      <c r="J278" s="80" t="e">
        <f>INDEX(#REF!,$I278,10)</f>
        <v>#REF!</v>
      </c>
      <c r="K278" s="80"/>
      <c r="L278" s="282"/>
      <c r="M278" s="282"/>
      <c r="N278" s="246"/>
    </row>
    <row r="279" spans="1:14" s="297" customFormat="1" ht="20.100000000000001" customHeight="1" outlineLevel="1">
      <c r="A279" s="256"/>
      <c r="B279" s="280" t="s">
        <v>518</v>
      </c>
      <c r="C279" s="280">
        <v>72285</v>
      </c>
      <c r="D279" s="280" t="s">
        <v>154</v>
      </c>
      <c r="E279" s="281" t="s">
        <v>721</v>
      </c>
      <c r="F279" s="280" t="s">
        <v>149</v>
      </c>
      <c r="G279" s="55">
        <v>1</v>
      </c>
      <c r="H279" s="80" t="e">
        <f>VLOOKUP(C279,#REF!,1,0)</f>
        <v>#REF!</v>
      </c>
      <c r="I279" s="80" t="e">
        <f>MATCH(C279,#REF!,0)</f>
        <v>#REF!</v>
      </c>
      <c r="J279" s="80" t="e">
        <f>INDEX(#REF!,$I279,10)</f>
        <v>#REF!</v>
      </c>
      <c r="K279" s="80"/>
      <c r="L279" s="282"/>
      <c r="M279" s="282"/>
      <c r="N279" s="246"/>
    </row>
    <row r="280" spans="1:14" s="297" customFormat="1" ht="20.100000000000001" customHeight="1" outlineLevel="1">
      <c r="A280" s="256"/>
      <c r="B280" s="280" t="s">
        <v>519</v>
      </c>
      <c r="C280" s="280" t="s">
        <v>626</v>
      </c>
      <c r="D280" s="280" t="s">
        <v>154</v>
      </c>
      <c r="E280" s="281" t="s">
        <v>105</v>
      </c>
      <c r="F280" s="280" t="s">
        <v>149</v>
      </c>
      <c r="G280" s="55">
        <v>6</v>
      </c>
      <c r="H280" s="80" t="e">
        <f>VLOOKUP(C280,#REF!,1,0)</f>
        <v>#REF!</v>
      </c>
      <c r="I280" s="80" t="e">
        <f>MATCH(C280,#REF!,0)</f>
        <v>#REF!</v>
      </c>
      <c r="J280" s="80" t="e">
        <f>INDEX(#REF!,$I280,10)</f>
        <v>#REF!</v>
      </c>
      <c r="K280" s="80"/>
      <c r="L280" s="282"/>
      <c r="M280" s="282"/>
      <c r="N280" s="246"/>
    </row>
    <row r="281" spans="1:14" s="297" customFormat="1" ht="20.100000000000001" customHeight="1" outlineLevel="1">
      <c r="A281" s="256"/>
      <c r="B281" s="280" t="s">
        <v>520</v>
      </c>
      <c r="C281" s="280">
        <v>6171</v>
      </c>
      <c r="D281" s="280" t="s">
        <v>154</v>
      </c>
      <c r="E281" s="281" t="s">
        <v>42</v>
      </c>
      <c r="F281" s="280" t="s">
        <v>149</v>
      </c>
      <c r="G281" s="55">
        <v>6</v>
      </c>
      <c r="H281" s="80" t="e">
        <f>VLOOKUP(C281,#REF!,1,0)</f>
        <v>#REF!</v>
      </c>
      <c r="I281" s="80" t="e">
        <f>MATCH(C281,#REF!,0)</f>
        <v>#REF!</v>
      </c>
      <c r="J281" s="80" t="e">
        <f>INDEX(#REF!,$I281,10)</f>
        <v>#REF!</v>
      </c>
      <c r="K281" s="80"/>
      <c r="L281" s="282"/>
      <c r="M281" s="282"/>
      <c r="N281" s="246"/>
    </row>
    <row r="282" spans="1:14" s="297" customFormat="1" ht="20.100000000000001" customHeight="1" outlineLevel="1">
      <c r="A282" s="256"/>
      <c r="B282" s="280" t="s">
        <v>521</v>
      </c>
      <c r="C282" s="280">
        <v>84043</v>
      </c>
      <c r="D282" s="280" t="s">
        <v>154</v>
      </c>
      <c r="E282" s="281" t="s">
        <v>864</v>
      </c>
      <c r="F282" s="318" t="s">
        <v>167</v>
      </c>
      <c r="G282" s="55">
        <v>127.02</v>
      </c>
      <c r="H282" s="80" t="e">
        <f>VLOOKUP(C282,#REF!,1,0)</f>
        <v>#REF!</v>
      </c>
      <c r="I282" s="80" t="e">
        <f>MATCH(C282,#REF!,0)</f>
        <v>#REF!</v>
      </c>
      <c r="J282" s="80" t="e">
        <f>INDEX(#REF!,$I282,10)</f>
        <v>#REF!</v>
      </c>
      <c r="K282" s="80"/>
      <c r="L282" s="282"/>
      <c r="M282" s="282"/>
      <c r="N282" s="246"/>
    </row>
    <row r="283" spans="1:14" s="297" customFormat="1" ht="20.100000000000001" customHeight="1" outlineLevel="1">
      <c r="A283" s="256"/>
      <c r="B283" s="411" t="s">
        <v>484</v>
      </c>
      <c r="C283" s="411"/>
      <c r="D283" s="411"/>
      <c r="E283" s="411"/>
      <c r="F283" s="411"/>
      <c r="G283" s="411"/>
      <c r="H283" s="411"/>
      <c r="I283" s="411"/>
      <c r="J283" s="411"/>
      <c r="K283" s="411"/>
      <c r="L283" s="288"/>
      <c r="M283" s="289">
        <f>SUM(M268:M282)</f>
        <v>0</v>
      </c>
      <c r="N283" s="246"/>
    </row>
    <row r="284" spans="1:14" ht="20.100000000000001" customHeight="1">
      <c r="A284" s="256"/>
      <c r="B284" s="256"/>
      <c r="C284" s="256"/>
      <c r="D284" s="256"/>
      <c r="E284" s="279"/>
      <c r="F284" s="256"/>
      <c r="G284" s="53"/>
      <c r="H284" s="53"/>
      <c r="I284" s="53"/>
      <c r="J284" s="53"/>
      <c r="K284" s="52"/>
      <c r="L284" s="271"/>
      <c r="M284" s="271"/>
    </row>
    <row r="285" spans="1:14" ht="20.100000000000001" customHeight="1">
      <c r="A285" s="256"/>
      <c r="B285" s="44">
        <v>14</v>
      </c>
      <c r="C285" s="44"/>
      <c r="D285" s="44"/>
      <c r="E285" s="18" t="s">
        <v>106</v>
      </c>
      <c r="F285" s="18"/>
      <c r="G285" s="57"/>
      <c r="H285" s="57"/>
      <c r="I285" s="57"/>
      <c r="J285" s="57"/>
      <c r="K285" s="57"/>
      <c r="L285" s="18"/>
      <c r="M285" s="19">
        <f>M302</f>
        <v>0</v>
      </c>
    </row>
    <row r="286" spans="1:14" s="297" customFormat="1" ht="20.100000000000001" customHeight="1" outlineLevel="1">
      <c r="A286" s="256"/>
      <c r="B286" s="280" t="s">
        <v>32</v>
      </c>
      <c r="C286" s="280">
        <v>72685</v>
      </c>
      <c r="D286" s="280" t="s">
        <v>154</v>
      </c>
      <c r="E286" s="296" t="s">
        <v>675</v>
      </c>
      <c r="F286" s="280" t="s">
        <v>149</v>
      </c>
      <c r="G286" s="220">
        <v>3</v>
      </c>
      <c r="H286" s="80" t="e">
        <f>VLOOKUP(C286,#REF!,1,0)</f>
        <v>#REF!</v>
      </c>
      <c r="I286" s="80" t="e">
        <f>MATCH(C286,#REF!,0)</f>
        <v>#REF!</v>
      </c>
      <c r="J286" s="80" t="e">
        <f>INDEX(#REF!,$I286,10)</f>
        <v>#REF!</v>
      </c>
      <c r="K286" s="80"/>
      <c r="L286" s="282"/>
      <c r="M286" s="282"/>
      <c r="N286" s="246"/>
    </row>
    <row r="287" spans="1:14" s="297" customFormat="1" ht="20.100000000000001" customHeight="1" outlineLevel="1">
      <c r="A287" s="256"/>
      <c r="B287" s="280" t="s">
        <v>34</v>
      </c>
      <c r="C287" s="280">
        <v>72291</v>
      </c>
      <c r="D287" s="280" t="s">
        <v>154</v>
      </c>
      <c r="E287" s="296" t="s">
        <v>113</v>
      </c>
      <c r="F287" s="280" t="s">
        <v>149</v>
      </c>
      <c r="G287" s="220">
        <v>18</v>
      </c>
      <c r="H287" s="80" t="e">
        <f>VLOOKUP(C287,#REF!,1,0)</f>
        <v>#REF!</v>
      </c>
      <c r="I287" s="80" t="e">
        <f>MATCH(C287,#REF!,0)</f>
        <v>#REF!</v>
      </c>
      <c r="J287" s="80" t="e">
        <f>INDEX(#REF!,$I287,10)</f>
        <v>#REF!</v>
      </c>
      <c r="K287" s="80"/>
      <c r="L287" s="282"/>
      <c r="M287" s="282"/>
      <c r="N287" s="246"/>
    </row>
    <row r="288" spans="1:14" s="297" customFormat="1" ht="20.100000000000001" customHeight="1" outlineLevel="1">
      <c r="A288" s="256"/>
      <c r="B288" s="280" t="s">
        <v>35</v>
      </c>
      <c r="C288" s="280">
        <v>72684</v>
      </c>
      <c r="D288" s="280" t="s">
        <v>154</v>
      </c>
      <c r="E288" s="296" t="s">
        <v>676</v>
      </c>
      <c r="F288" s="280" t="s">
        <v>149</v>
      </c>
      <c r="G288" s="220">
        <v>9</v>
      </c>
      <c r="H288" s="80" t="e">
        <f>VLOOKUP(C288,#REF!,1,0)</f>
        <v>#REF!</v>
      </c>
      <c r="I288" s="80" t="e">
        <f>MATCH(C288,#REF!,0)</f>
        <v>#REF!</v>
      </c>
      <c r="J288" s="80" t="e">
        <f>INDEX(#REF!,$I288,10)</f>
        <v>#REF!</v>
      </c>
      <c r="K288" s="80"/>
      <c r="L288" s="282"/>
      <c r="M288" s="282"/>
      <c r="N288" s="246"/>
    </row>
    <row r="289" spans="1:14" s="297" customFormat="1" ht="20.100000000000001" customHeight="1" outlineLevel="1">
      <c r="A289" s="256"/>
      <c r="B289" s="280" t="s">
        <v>522</v>
      </c>
      <c r="C289" s="280" t="s">
        <v>680</v>
      </c>
      <c r="D289" s="280" t="s">
        <v>178</v>
      </c>
      <c r="E289" s="296" t="s">
        <v>118</v>
      </c>
      <c r="F289" s="280" t="s">
        <v>149</v>
      </c>
      <c r="G289" s="220">
        <v>5</v>
      </c>
      <c r="H289" s="80" t="e">
        <f>VLOOKUP(C289,#REF!,1,0)</f>
        <v>#REF!</v>
      </c>
      <c r="I289" s="80" t="e">
        <f>MATCH(C289,#REF!,0)</f>
        <v>#REF!</v>
      </c>
      <c r="J289" s="80" t="e">
        <f>INDEX(#REF!,$I289,10)</f>
        <v>#REF!</v>
      </c>
      <c r="K289" s="80"/>
      <c r="L289" s="282"/>
      <c r="M289" s="282"/>
      <c r="N289" s="246"/>
    </row>
    <row r="290" spans="1:14" s="297" customFormat="1" ht="20.100000000000001" customHeight="1" outlineLevel="1">
      <c r="A290" s="256"/>
      <c r="B290" s="280" t="s">
        <v>523</v>
      </c>
      <c r="C290" s="280" t="s">
        <v>680</v>
      </c>
      <c r="D290" s="280" t="s">
        <v>178</v>
      </c>
      <c r="E290" s="296" t="s">
        <v>119</v>
      </c>
      <c r="F290" s="280" t="s">
        <v>149</v>
      </c>
      <c r="G290" s="220">
        <v>7</v>
      </c>
      <c r="H290" s="80" t="e">
        <f>VLOOKUP(C290,#REF!,1,0)</f>
        <v>#REF!</v>
      </c>
      <c r="I290" s="80" t="e">
        <f>MATCH(C290,#REF!,0)</f>
        <v>#REF!</v>
      </c>
      <c r="J290" s="80" t="e">
        <f>INDEX(#REF!,$I290,10)</f>
        <v>#REF!</v>
      </c>
      <c r="K290" s="80"/>
      <c r="L290" s="282"/>
      <c r="M290" s="282"/>
      <c r="N290" s="246"/>
    </row>
    <row r="291" spans="1:14" s="297" customFormat="1" ht="20.100000000000001" customHeight="1" outlineLevel="1">
      <c r="A291" s="256"/>
      <c r="B291" s="280" t="s">
        <v>524</v>
      </c>
      <c r="C291" s="280" t="s">
        <v>452</v>
      </c>
      <c r="D291" s="280" t="s">
        <v>154</v>
      </c>
      <c r="E291" s="296" t="s">
        <v>120</v>
      </c>
      <c r="F291" s="280" t="s">
        <v>167</v>
      </c>
      <c r="G291" s="220">
        <v>228</v>
      </c>
      <c r="H291" s="80" t="e">
        <f>VLOOKUP(C291,#REF!,1,0)</f>
        <v>#REF!</v>
      </c>
      <c r="I291" s="80" t="e">
        <f>MATCH(C291,#REF!,0)</f>
        <v>#REF!</v>
      </c>
      <c r="J291" s="80" t="e">
        <f>INDEX(#REF!,$I291,10)</f>
        <v>#REF!</v>
      </c>
      <c r="K291" s="80"/>
      <c r="L291" s="282"/>
      <c r="M291" s="282"/>
      <c r="N291" s="246"/>
    </row>
    <row r="292" spans="1:14" s="297" customFormat="1" ht="20.100000000000001" customHeight="1" outlineLevel="1">
      <c r="A292" s="256"/>
      <c r="B292" s="280" t="s">
        <v>525</v>
      </c>
      <c r="C292" s="280" t="s">
        <v>453</v>
      </c>
      <c r="D292" s="280" t="s">
        <v>154</v>
      </c>
      <c r="E292" s="296" t="s">
        <v>121</v>
      </c>
      <c r="F292" s="280" t="s">
        <v>167</v>
      </c>
      <c r="G292" s="220">
        <v>198</v>
      </c>
      <c r="H292" s="80" t="e">
        <f>VLOOKUP(C292,#REF!,1,0)</f>
        <v>#REF!</v>
      </c>
      <c r="I292" s="80" t="e">
        <f>MATCH(C292,#REF!,0)</f>
        <v>#REF!</v>
      </c>
      <c r="J292" s="80" t="e">
        <f>INDEX(#REF!,$I292,10)</f>
        <v>#REF!</v>
      </c>
      <c r="K292" s="80"/>
      <c r="L292" s="282"/>
      <c r="M292" s="282"/>
      <c r="N292" s="246"/>
    </row>
    <row r="293" spans="1:14" s="297" customFormat="1" ht="20.100000000000001" customHeight="1" outlineLevel="1">
      <c r="A293" s="256"/>
      <c r="B293" s="280" t="s">
        <v>526</v>
      </c>
      <c r="C293" s="280" t="s">
        <v>454</v>
      </c>
      <c r="D293" s="280" t="s">
        <v>154</v>
      </c>
      <c r="E293" s="296" t="s">
        <v>122</v>
      </c>
      <c r="F293" s="280" t="s">
        <v>167</v>
      </c>
      <c r="G293" s="220">
        <v>120</v>
      </c>
      <c r="H293" s="80" t="e">
        <f>VLOOKUP(C293,#REF!,1,0)</f>
        <v>#REF!</v>
      </c>
      <c r="I293" s="80" t="e">
        <f>MATCH(C293,#REF!,0)</f>
        <v>#REF!</v>
      </c>
      <c r="J293" s="80" t="e">
        <f>INDEX(#REF!,$I293,10)</f>
        <v>#REF!</v>
      </c>
      <c r="K293" s="80"/>
      <c r="L293" s="282"/>
      <c r="M293" s="282"/>
      <c r="N293" s="246"/>
    </row>
    <row r="294" spans="1:14" s="297" customFormat="1" ht="20.100000000000001" customHeight="1" outlineLevel="1">
      <c r="A294" s="256"/>
      <c r="B294" s="280" t="s">
        <v>527</v>
      </c>
      <c r="C294" s="280" t="s">
        <v>455</v>
      </c>
      <c r="D294" s="280" t="s">
        <v>154</v>
      </c>
      <c r="E294" s="296" t="s">
        <v>123</v>
      </c>
      <c r="F294" s="280" t="s">
        <v>167</v>
      </c>
      <c r="G294" s="220">
        <v>66</v>
      </c>
      <c r="H294" s="80" t="e">
        <f>VLOOKUP(C294,#REF!,1,0)</f>
        <v>#REF!</v>
      </c>
      <c r="I294" s="80" t="e">
        <f>MATCH(C294,#REF!,0)</f>
        <v>#REF!</v>
      </c>
      <c r="J294" s="80" t="e">
        <f>INDEX(#REF!,$I294,10)</f>
        <v>#REF!</v>
      </c>
      <c r="K294" s="80"/>
      <c r="L294" s="282"/>
      <c r="M294" s="282"/>
      <c r="N294" s="246"/>
    </row>
    <row r="295" spans="1:14" s="297" customFormat="1" ht="20.100000000000001" customHeight="1" outlineLevel="1">
      <c r="A295" s="256"/>
      <c r="B295" s="280" t="s">
        <v>528</v>
      </c>
      <c r="C295" s="280" t="s">
        <v>456</v>
      </c>
      <c r="D295" s="280" t="s">
        <v>154</v>
      </c>
      <c r="E295" s="296" t="s">
        <v>124</v>
      </c>
      <c r="F295" s="280" t="s">
        <v>167</v>
      </c>
      <c r="G295" s="220">
        <v>48</v>
      </c>
      <c r="H295" s="80" t="e">
        <f>VLOOKUP(C295,#REF!,1,0)</f>
        <v>#REF!</v>
      </c>
      <c r="I295" s="80" t="e">
        <f>MATCH(C295,#REF!,0)</f>
        <v>#REF!</v>
      </c>
      <c r="J295" s="80" t="e">
        <f>INDEX(#REF!,$I295,10)</f>
        <v>#REF!</v>
      </c>
      <c r="K295" s="80"/>
      <c r="L295" s="282"/>
      <c r="M295" s="282"/>
      <c r="N295" s="246"/>
    </row>
    <row r="296" spans="1:14" s="297" customFormat="1" ht="20.100000000000001" customHeight="1" outlineLevel="1">
      <c r="A296" s="256"/>
      <c r="B296" s="280" t="s">
        <v>529</v>
      </c>
      <c r="C296" s="280">
        <v>72291</v>
      </c>
      <c r="D296" s="280" t="s">
        <v>154</v>
      </c>
      <c r="E296" s="296" t="s">
        <v>677</v>
      </c>
      <c r="F296" s="280" t="s">
        <v>149</v>
      </c>
      <c r="G296" s="220">
        <v>2</v>
      </c>
      <c r="H296" s="80" t="e">
        <f>VLOOKUP(C296,#REF!,1,0)</f>
        <v>#REF!</v>
      </c>
      <c r="I296" s="80" t="e">
        <f>MATCH(C296,#REF!,0)</f>
        <v>#REF!</v>
      </c>
      <c r="J296" s="80" t="e">
        <f>INDEX(#REF!,$I296,10)</f>
        <v>#REF!</v>
      </c>
      <c r="K296" s="80"/>
      <c r="L296" s="282"/>
      <c r="M296" s="282"/>
      <c r="N296" s="246"/>
    </row>
    <row r="297" spans="1:14" s="297" customFormat="1" ht="30" customHeight="1" outlineLevel="1">
      <c r="A297" s="256"/>
      <c r="B297" s="280" t="s">
        <v>530</v>
      </c>
      <c r="C297" s="280">
        <v>72290</v>
      </c>
      <c r="D297" s="280" t="s">
        <v>154</v>
      </c>
      <c r="E297" s="296" t="s">
        <v>125</v>
      </c>
      <c r="F297" s="280" t="s">
        <v>149</v>
      </c>
      <c r="G297" s="220">
        <v>10</v>
      </c>
      <c r="H297" s="80" t="e">
        <f>VLOOKUP(C297,#REF!,1,0)</f>
        <v>#REF!</v>
      </c>
      <c r="I297" s="80" t="e">
        <f>MATCH(C297,#REF!,0)</f>
        <v>#REF!</v>
      </c>
      <c r="J297" s="80" t="e">
        <f>INDEX(#REF!,$I297,10)</f>
        <v>#REF!</v>
      </c>
      <c r="K297" s="80"/>
      <c r="L297" s="282"/>
      <c r="M297" s="282"/>
      <c r="N297" s="246"/>
    </row>
    <row r="298" spans="1:14" s="297" customFormat="1" ht="30" customHeight="1" outlineLevel="1">
      <c r="A298" s="256"/>
      <c r="B298" s="280" t="s">
        <v>531</v>
      </c>
      <c r="C298" s="280" t="s">
        <v>705</v>
      </c>
      <c r="D298" s="220" t="s">
        <v>154</v>
      </c>
      <c r="E298" s="296" t="s">
        <v>126</v>
      </c>
      <c r="F298" s="280" t="s">
        <v>149</v>
      </c>
      <c r="G298" s="220">
        <v>1</v>
      </c>
      <c r="H298" s="80" t="e">
        <f>VLOOKUP(C298,#REF!,1,0)</f>
        <v>#REF!</v>
      </c>
      <c r="I298" s="80" t="e">
        <f>MATCH(C298,#REF!,0)</f>
        <v>#REF!</v>
      </c>
      <c r="J298" s="80" t="e">
        <f>INDEX(#REF!,$I298,10)</f>
        <v>#REF!</v>
      </c>
      <c r="K298" s="80"/>
      <c r="L298" s="282"/>
      <c r="M298" s="282"/>
      <c r="N298" s="246"/>
    </row>
    <row r="299" spans="1:14" s="297" customFormat="1" ht="30" customHeight="1" outlineLevel="1">
      <c r="A299" s="256"/>
      <c r="B299" s="280" t="s">
        <v>532</v>
      </c>
      <c r="C299" s="280" t="s">
        <v>626</v>
      </c>
      <c r="D299" s="280" t="s">
        <v>154</v>
      </c>
      <c r="E299" s="296" t="s">
        <v>392</v>
      </c>
      <c r="F299" s="280" t="s">
        <v>149</v>
      </c>
      <c r="G299" s="220">
        <v>4</v>
      </c>
      <c r="H299" s="80" t="e">
        <f>VLOOKUP(C299,#REF!,1,0)</f>
        <v>#REF!</v>
      </c>
      <c r="I299" s="80" t="e">
        <f>MATCH(C299,#REF!,0)</f>
        <v>#REF!</v>
      </c>
      <c r="J299" s="80" t="e">
        <f>INDEX(#REF!,$I299,10)</f>
        <v>#REF!</v>
      </c>
      <c r="K299" s="80"/>
      <c r="L299" s="282"/>
      <c r="M299" s="282"/>
      <c r="N299" s="246"/>
    </row>
    <row r="300" spans="1:14" s="297" customFormat="1" ht="20.100000000000001" customHeight="1" outlineLevel="1">
      <c r="A300" s="256"/>
      <c r="B300" s="280" t="s">
        <v>22592</v>
      </c>
      <c r="C300" s="280" t="s">
        <v>433</v>
      </c>
      <c r="D300" s="280" t="s">
        <v>154</v>
      </c>
      <c r="E300" s="296" t="s">
        <v>284</v>
      </c>
      <c r="F300" s="280" t="s">
        <v>149</v>
      </c>
      <c r="G300" s="220">
        <v>1</v>
      </c>
      <c r="H300" s="80" t="e">
        <f>VLOOKUP(C300,#REF!,1,0)</f>
        <v>#REF!</v>
      </c>
      <c r="I300" s="80" t="e">
        <f>MATCH(C300,#REF!,0)</f>
        <v>#REF!</v>
      </c>
      <c r="J300" s="80" t="e">
        <f>INDEX(#REF!,$I300,10)</f>
        <v>#REF!</v>
      </c>
      <c r="K300" s="80"/>
      <c r="L300" s="282"/>
      <c r="M300" s="282"/>
      <c r="N300" s="246"/>
    </row>
    <row r="301" spans="1:14" s="297" customFormat="1" ht="20.100000000000001" customHeight="1" outlineLevel="1">
      <c r="A301" s="256"/>
      <c r="B301" s="280" t="s">
        <v>22593</v>
      </c>
      <c r="C301" s="280" t="s">
        <v>432</v>
      </c>
      <c r="D301" s="280" t="s">
        <v>154</v>
      </c>
      <c r="E301" s="296" t="s">
        <v>285</v>
      </c>
      <c r="F301" s="280" t="s">
        <v>149</v>
      </c>
      <c r="G301" s="220">
        <v>1</v>
      </c>
      <c r="H301" s="80" t="e">
        <f>VLOOKUP(C301,#REF!,1,0)</f>
        <v>#REF!</v>
      </c>
      <c r="I301" s="80" t="e">
        <f>MATCH(C301,#REF!,0)</f>
        <v>#REF!</v>
      </c>
      <c r="J301" s="80" t="e">
        <f>INDEX(#REF!,$I301,10)</f>
        <v>#REF!</v>
      </c>
      <c r="K301" s="80"/>
      <c r="L301" s="282"/>
      <c r="M301" s="282"/>
      <c r="N301" s="246"/>
    </row>
    <row r="302" spans="1:14" ht="20.100000000000001" customHeight="1" outlineLevel="1">
      <c r="A302" s="256"/>
      <c r="B302" s="411" t="s">
        <v>489</v>
      </c>
      <c r="C302" s="411"/>
      <c r="D302" s="411"/>
      <c r="E302" s="411"/>
      <c r="F302" s="411"/>
      <c r="G302" s="411"/>
      <c r="H302" s="411"/>
      <c r="I302" s="411"/>
      <c r="J302" s="411"/>
      <c r="K302" s="411"/>
      <c r="L302" s="288"/>
      <c r="M302" s="289">
        <f>SUM(M286:M301)</f>
        <v>0</v>
      </c>
    </row>
    <row r="303" spans="1:14" ht="20.100000000000001" customHeight="1">
      <c r="A303" s="256"/>
      <c r="B303" s="256"/>
      <c r="C303" s="256"/>
      <c r="D303" s="256"/>
      <c r="E303" s="279"/>
      <c r="F303" s="256"/>
      <c r="G303" s="53"/>
      <c r="H303" s="53"/>
      <c r="I303" s="53"/>
      <c r="J303" s="53"/>
      <c r="K303" s="52"/>
      <c r="L303" s="271"/>
      <c r="M303" s="271"/>
    </row>
    <row r="304" spans="1:14" ht="20.100000000000001" customHeight="1">
      <c r="A304" s="256"/>
      <c r="B304" s="44">
        <v>15</v>
      </c>
      <c r="C304" s="44"/>
      <c r="D304" s="44"/>
      <c r="E304" s="18" t="s">
        <v>44</v>
      </c>
      <c r="F304" s="18"/>
      <c r="G304" s="57"/>
      <c r="H304" s="57"/>
      <c r="I304" s="57"/>
      <c r="J304" s="57"/>
      <c r="K304" s="57"/>
      <c r="L304" s="18"/>
      <c r="M304" s="19">
        <f>M331</f>
        <v>0</v>
      </c>
    </row>
    <row r="305" spans="1:14" ht="38.25" outlineLevel="1">
      <c r="A305" s="256"/>
      <c r="B305" s="280" t="s">
        <v>107</v>
      </c>
      <c r="C305" s="280" t="s">
        <v>688</v>
      </c>
      <c r="D305" s="280" t="s">
        <v>178</v>
      </c>
      <c r="E305" s="296" t="s">
        <v>236</v>
      </c>
      <c r="F305" s="280" t="s">
        <v>149</v>
      </c>
      <c r="G305" s="220">
        <v>2</v>
      </c>
      <c r="H305" s="80" t="e">
        <f>VLOOKUP(C305,#REF!,1,0)</f>
        <v>#REF!</v>
      </c>
      <c r="I305" s="80" t="e">
        <f>MATCH(C305,#REF!,0)</f>
        <v>#REF!</v>
      </c>
      <c r="J305" s="80" t="e">
        <f>INDEX(#REF!,$I305,10)</f>
        <v>#REF!</v>
      </c>
      <c r="K305" s="80"/>
      <c r="L305" s="282"/>
      <c r="M305" s="282"/>
    </row>
    <row r="306" spans="1:14" ht="30" customHeight="1" outlineLevel="1">
      <c r="A306" s="256"/>
      <c r="B306" s="280" t="s">
        <v>108</v>
      </c>
      <c r="C306" s="280">
        <v>86888</v>
      </c>
      <c r="D306" s="280" t="s">
        <v>154</v>
      </c>
      <c r="E306" s="296" t="s">
        <v>237</v>
      </c>
      <c r="F306" s="280" t="s">
        <v>149</v>
      </c>
      <c r="G306" s="220">
        <v>7</v>
      </c>
      <c r="H306" s="80" t="e">
        <f>VLOOKUP(C306,#REF!,1,0)</f>
        <v>#REF!</v>
      </c>
      <c r="I306" s="80" t="e">
        <f>MATCH(C306,#REF!,0)</f>
        <v>#REF!</v>
      </c>
      <c r="J306" s="80" t="e">
        <f>INDEX(#REF!,$I306,10)</f>
        <v>#REF!</v>
      </c>
      <c r="K306" s="80"/>
      <c r="L306" s="282"/>
      <c r="M306" s="282"/>
    </row>
    <row r="307" spans="1:14" ht="39.950000000000003" customHeight="1" outlineLevel="1">
      <c r="A307" s="256"/>
      <c r="B307" s="280" t="s">
        <v>109</v>
      </c>
      <c r="C307" s="319">
        <v>72739</v>
      </c>
      <c r="D307" s="280" t="s">
        <v>154</v>
      </c>
      <c r="E307" s="296" t="s">
        <v>822</v>
      </c>
      <c r="F307" s="280" t="s">
        <v>149</v>
      </c>
      <c r="G307" s="220">
        <v>12</v>
      </c>
      <c r="H307" s="80" t="e">
        <f>VLOOKUP(C307,#REF!,1,0)</f>
        <v>#REF!</v>
      </c>
      <c r="I307" s="80" t="e">
        <f>MATCH(C307,#REF!,0)</f>
        <v>#REF!</v>
      </c>
      <c r="J307" s="80" t="e">
        <f>INDEX(#REF!,$I307,10)</f>
        <v>#REF!</v>
      </c>
      <c r="K307" s="80"/>
      <c r="L307" s="282"/>
      <c r="M307" s="282"/>
    </row>
    <row r="308" spans="1:14" ht="30" customHeight="1" outlineLevel="1">
      <c r="A308" s="256"/>
      <c r="B308" s="280" t="s">
        <v>723</v>
      </c>
      <c r="C308" s="319" t="s">
        <v>687</v>
      </c>
      <c r="D308" s="320" t="s">
        <v>178</v>
      </c>
      <c r="E308" s="296" t="s">
        <v>239</v>
      </c>
      <c r="F308" s="280" t="s">
        <v>149</v>
      </c>
      <c r="G308" s="220">
        <v>2</v>
      </c>
      <c r="H308" s="80" t="e">
        <f>VLOOKUP(C308,#REF!,1,0)</f>
        <v>#REF!</v>
      </c>
      <c r="I308" s="80" t="e">
        <f>MATCH(C308,#REF!,0)</f>
        <v>#REF!</v>
      </c>
      <c r="J308" s="80" t="e">
        <f>INDEX(#REF!,$I308,10)</f>
        <v>#REF!</v>
      </c>
      <c r="K308" s="80"/>
      <c r="L308" s="282"/>
      <c r="M308" s="282"/>
    </row>
    <row r="309" spans="1:14" ht="20.100000000000001" customHeight="1" outlineLevel="1">
      <c r="A309" s="256"/>
      <c r="B309" s="280" t="s">
        <v>110</v>
      </c>
      <c r="C309" s="280">
        <v>377</v>
      </c>
      <c r="D309" s="280" t="s">
        <v>154</v>
      </c>
      <c r="E309" s="296" t="s">
        <v>241</v>
      </c>
      <c r="F309" s="280" t="s">
        <v>149</v>
      </c>
      <c r="G309" s="220">
        <v>7</v>
      </c>
      <c r="H309" s="80" t="e">
        <f>VLOOKUP(C309,#REF!,1,0)</f>
        <v>#REF!</v>
      </c>
      <c r="I309" s="80" t="e">
        <f>MATCH(C309,#REF!,0)</f>
        <v>#REF!</v>
      </c>
      <c r="J309" s="80" t="e">
        <f>INDEX(#REF!,$I309,10)</f>
        <v>#REF!</v>
      </c>
      <c r="K309" s="80"/>
      <c r="L309" s="282"/>
      <c r="M309" s="282"/>
    </row>
    <row r="310" spans="1:14" ht="20.100000000000001" customHeight="1" outlineLevel="1">
      <c r="A310" s="256"/>
      <c r="B310" s="280" t="s">
        <v>111</v>
      </c>
      <c r="C310" s="280">
        <v>11703</v>
      </c>
      <c r="D310" s="280" t="s">
        <v>154</v>
      </c>
      <c r="E310" s="296" t="s">
        <v>242</v>
      </c>
      <c r="F310" s="280" t="s">
        <v>149</v>
      </c>
      <c r="G310" s="220">
        <v>21</v>
      </c>
      <c r="H310" s="80" t="e">
        <f>VLOOKUP(C310,#REF!,1,0)</f>
        <v>#REF!</v>
      </c>
      <c r="I310" s="80" t="e">
        <f>MATCH(C310,#REF!,0)</f>
        <v>#REF!</v>
      </c>
      <c r="J310" s="80" t="e">
        <f>INDEX(#REF!,$I310,10)</f>
        <v>#REF!</v>
      </c>
      <c r="K310" s="80"/>
      <c r="L310" s="282"/>
      <c r="M310" s="282"/>
    </row>
    <row r="311" spans="1:14" ht="30" customHeight="1" outlineLevel="1">
      <c r="A311" s="256"/>
      <c r="B311" s="280" t="s">
        <v>112</v>
      </c>
      <c r="C311" s="319">
        <v>1370</v>
      </c>
      <c r="D311" s="320" t="s">
        <v>154</v>
      </c>
      <c r="E311" s="296" t="s">
        <v>238</v>
      </c>
      <c r="F311" s="280" t="s">
        <v>128</v>
      </c>
      <c r="G311" s="220">
        <v>4</v>
      </c>
      <c r="H311" s="80" t="e">
        <f>VLOOKUP(C311,#REF!,1,0)</f>
        <v>#REF!</v>
      </c>
      <c r="I311" s="80" t="e">
        <f>MATCH(C311,#REF!,0)</f>
        <v>#REF!</v>
      </c>
      <c r="J311" s="80" t="e">
        <f>INDEX(#REF!,$I311,10)</f>
        <v>#REF!</v>
      </c>
      <c r="K311" s="80"/>
      <c r="L311" s="282"/>
      <c r="M311" s="282"/>
    </row>
    <row r="312" spans="1:14" ht="30" customHeight="1" outlineLevel="1">
      <c r="A312" s="256"/>
      <c r="B312" s="280" t="s">
        <v>114</v>
      </c>
      <c r="C312" s="280">
        <v>86943</v>
      </c>
      <c r="D312" s="280" t="s">
        <v>154</v>
      </c>
      <c r="E312" s="296" t="s">
        <v>245</v>
      </c>
      <c r="F312" s="280" t="s">
        <v>149</v>
      </c>
      <c r="G312" s="220">
        <v>8</v>
      </c>
      <c r="H312" s="80" t="e">
        <f>VLOOKUP(C312,#REF!,1,0)</f>
        <v>#REF!</v>
      </c>
      <c r="I312" s="80" t="e">
        <f>MATCH(C312,#REF!,0)</f>
        <v>#REF!</v>
      </c>
      <c r="J312" s="80" t="e">
        <f>INDEX(#REF!,$I312,10)</f>
        <v>#REF!</v>
      </c>
      <c r="K312" s="80"/>
      <c r="L312" s="282"/>
      <c r="M312" s="282"/>
    </row>
    <row r="313" spans="1:14" s="297" customFormat="1" ht="30" customHeight="1" outlineLevel="1">
      <c r="A313" s="256"/>
      <c r="B313" s="280" t="s">
        <v>115</v>
      </c>
      <c r="C313" s="280">
        <v>86901</v>
      </c>
      <c r="D313" s="280" t="s">
        <v>154</v>
      </c>
      <c r="E313" s="296" t="s">
        <v>244</v>
      </c>
      <c r="F313" s="280" t="s">
        <v>149</v>
      </c>
      <c r="G313" s="220">
        <v>21</v>
      </c>
      <c r="H313" s="80" t="e">
        <f>VLOOKUP(C313,#REF!,1,0)</f>
        <v>#REF!</v>
      </c>
      <c r="I313" s="80" t="e">
        <f>MATCH(C313,#REF!,0)</f>
        <v>#REF!</v>
      </c>
      <c r="J313" s="80" t="e">
        <f>INDEX(#REF!,$I313,10)</f>
        <v>#REF!</v>
      </c>
      <c r="K313" s="80"/>
      <c r="L313" s="282"/>
      <c r="M313" s="282"/>
      <c r="N313" s="246"/>
    </row>
    <row r="314" spans="1:14" ht="20.100000000000001" customHeight="1" outlineLevel="1">
      <c r="A314" s="256"/>
      <c r="B314" s="280" t="s">
        <v>116</v>
      </c>
      <c r="C314" s="280">
        <v>86906</v>
      </c>
      <c r="D314" s="280" t="s">
        <v>154</v>
      </c>
      <c r="E314" s="296" t="s">
        <v>243</v>
      </c>
      <c r="F314" s="280" t="s">
        <v>149</v>
      </c>
      <c r="G314" s="220">
        <v>29</v>
      </c>
      <c r="H314" s="80" t="e">
        <f>VLOOKUP(C314,#REF!,1,0)</f>
        <v>#REF!</v>
      </c>
      <c r="I314" s="80" t="e">
        <f>MATCH(C314,#REF!,0)</f>
        <v>#REF!</v>
      </c>
      <c r="J314" s="80" t="e">
        <f>INDEX(#REF!,$I314,10)</f>
        <v>#REF!</v>
      </c>
      <c r="K314" s="80"/>
      <c r="L314" s="282"/>
      <c r="M314" s="282"/>
    </row>
    <row r="315" spans="1:14" ht="20.100000000000001" customHeight="1" outlineLevel="1">
      <c r="A315" s="256"/>
      <c r="B315" s="280" t="s">
        <v>117</v>
      </c>
      <c r="C315" s="280" t="s">
        <v>5</v>
      </c>
      <c r="D315" s="280"/>
      <c r="E315" s="296" t="s">
        <v>248</v>
      </c>
      <c r="F315" s="280" t="s">
        <v>149</v>
      </c>
      <c r="G315" s="220">
        <v>30</v>
      </c>
      <c r="H315" s="80" t="e">
        <f>VLOOKUP(C315,#REF!,1,0)</f>
        <v>#REF!</v>
      </c>
      <c r="I315" s="80" t="e">
        <f>MATCH(C315,#REF!,0)</f>
        <v>#REF!</v>
      </c>
      <c r="J315" s="80" t="e">
        <f>INDEX(#REF!,$I315,10)</f>
        <v>#REF!</v>
      </c>
      <c r="K315" s="80"/>
      <c r="L315" s="282"/>
      <c r="M315" s="282"/>
    </row>
    <row r="316" spans="1:14" ht="20.100000000000001" customHeight="1" outlineLevel="1">
      <c r="A316" s="256"/>
      <c r="B316" s="280" t="s">
        <v>22594</v>
      </c>
      <c r="C316" s="320" t="s">
        <v>5</v>
      </c>
      <c r="D316" s="280"/>
      <c r="E316" s="296" t="s">
        <v>247</v>
      </c>
      <c r="F316" s="280" t="s">
        <v>149</v>
      </c>
      <c r="G316" s="220">
        <v>27</v>
      </c>
      <c r="H316" s="80" t="e">
        <f>VLOOKUP(C316,#REF!,1,0)</f>
        <v>#REF!</v>
      </c>
      <c r="I316" s="80" t="e">
        <f>MATCH(C316,#REF!,0)</f>
        <v>#REF!</v>
      </c>
      <c r="J316" s="80" t="e">
        <f>INDEX(#REF!,$I316,10)</f>
        <v>#REF!</v>
      </c>
      <c r="K316" s="80"/>
      <c r="L316" s="282"/>
      <c r="M316" s="282"/>
    </row>
    <row r="317" spans="1:14" ht="20.100000000000001" customHeight="1" outlineLevel="1">
      <c r="A317" s="256"/>
      <c r="B317" s="280" t="s">
        <v>22595</v>
      </c>
      <c r="C317" s="280" t="s">
        <v>5</v>
      </c>
      <c r="D317" s="280"/>
      <c r="E317" s="286" t="s">
        <v>246</v>
      </c>
      <c r="F317" s="280" t="s">
        <v>149</v>
      </c>
      <c r="G317" s="220">
        <v>8</v>
      </c>
      <c r="H317" s="80" t="e">
        <f>VLOOKUP(C317,#REF!,1,0)</f>
        <v>#REF!</v>
      </c>
      <c r="I317" s="80" t="e">
        <f>MATCH(C317,#REF!,0)</f>
        <v>#REF!</v>
      </c>
      <c r="J317" s="80" t="e">
        <f>INDEX(#REF!,$I317,10)</f>
        <v>#REF!</v>
      </c>
      <c r="K317" s="80"/>
      <c r="L317" s="282"/>
      <c r="M317" s="282"/>
    </row>
    <row r="318" spans="1:14" ht="20.100000000000001" customHeight="1" outlineLevel="1">
      <c r="A318" s="256"/>
      <c r="B318" s="280" t="s">
        <v>22596</v>
      </c>
      <c r="C318" s="280" t="s">
        <v>5</v>
      </c>
      <c r="D318" s="280"/>
      <c r="E318" s="286" t="s">
        <v>643</v>
      </c>
      <c r="F318" s="280" t="s">
        <v>149</v>
      </c>
      <c r="G318" s="216">
        <v>2</v>
      </c>
      <c r="H318" s="80" t="e">
        <f>VLOOKUP(C318,#REF!,1,0)</f>
        <v>#REF!</v>
      </c>
      <c r="I318" s="80" t="e">
        <f>MATCH(C318,#REF!,0)</f>
        <v>#REF!</v>
      </c>
      <c r="J318" s="80" t="e">
        <f>INDEX(#REF!,$I318,10)</f>
        <v>#REF!</v>
      </c>
      <c r="K318" s="80"/>
      <c r="L318" s="282"/>
      <c r="M318" s="282"/>
    </row>
    <row r="319" spans="1:14" ht="20.100000000000001" customHeight="1" outlineLevel="1">
      <c r="A319" s="256"/>
      <c r="B319" s="280" t="s">
        <v>22597</v>
      </c>
      <c r="C319" s="280" t="s">
        <v>5</v>
      </c>
      <c r="D319" s="280"/>
      <c r="E319" s="286" t="s">
        <v>734</v>
      </c>
      <c r="F319" s="280" t="s">
        <v>167</v>
      </c>
      <c r="G319" s="216">
        <v>26.35</v>
      </c>
      <c r="H319" s="80" t="e">
        <f>VLOOKUP(C319,#REF!,1,0)</f>
        <v>#REF!</v>
      </c>
      <c r="I319" s="80" t="e">
        <f>MATCH(C319,#REF!,0)</f>
        <v>#REF!</v>
      </c>
      <c r="J319" s="80" t="e">
        <f>INDEX(#REF!,$I319,10)</f>
        <v>#REF!</v>
      </c>
      <c r="K319" s="80"/>
      <c r="L319" s="282"/>
      <c r="M319" s="282"/>
    </row>
    <row r="320" spans="1:14" ht="20.100000000000001" customHeight="1" outlineLevel="1">
      <c r="A320" s="256"/>
      <c r="B320" s="280" t="s">
        <v>22598</v>
      </c>
      <c r="C320" s="280" t="s">
        <v>5</v>
      </c>
      <c r="D320" s="280"/>
      <c r="E320" s="296" t="s">
        <v>722</v>
      </c>
      <c r="F320" s="280" t="s">
        <v>149</v>
      </c>
      <c r="G320" s="220">
        <v>4</v>
      </c>
      <c r="H320" s="80" t="e">
        <f>VLOOKUP(C320,#REF!,1,0)</f>
        <v>#REF!</v>
      </c>
      <c r="I320" s="80" t="e">
        <f>MATCH(C320,#REF!,0)</f>
        <v>#REF!</v>
      </c>
      <c r="J320" s="80" t="e">
        <f>INDEX(#REF!,$I320,10)</f>
        <v>#REF!</v>
      </c>
      <c r="K320" s="80"/>
      <c r="L320" s="282"/>
      <c r="M320" s="282"/>
    </row>
    <row r="321" spans="1:14" ht="30" customHeight="1" outlineLevel="1">
      <c r="A321" s="256"/>
      <c r="B321" s="280" t="s">
        <v>22599</v>
      </c>
      <c r="C321" s="280" t="s">
        <v>5</v>
      </c>
      <c r="D321" s="280"/>
      <c r="E321" s="296" t="s">
        <v>250</v>
      </c>
      <c r="F321" s="280" t="s">
        <v>149</v>
      </c>
      <c r="G321" s="220">
        <v>4</v>
      </c>
      <c r="H321" s="80" t="e">
        <f>VLOOKUP(C321,#REF!,1,0)</f>
        <v>#REF!</v>
      </c>
      <c r="I321" s="80" t="e">
        <f>MATCH(C321,#REF!,0)</f>
        <v>#REF!</v>
      </c>
      <c r="J321" s="80" t="e">
        <f>INDEX(#REF!,$I321,10)</f>
        <v>#REF!</v>
      </c>
      <c r="K321" s="80"/>
      <c r="L321" s="282"/>
      <c r="M321" s="282"/>
    </row>
    <row r="322" spans="1:14" ht="30" customHeight="1" outlineLevel="1">
      <c r="A322" s="256"/>
      <c r="B322" s="280" t="s">
        <v>22600</v>
      </c>
      <c r="C322" s="280">
        <v>9535</v>
      </c>
      <c r="D322" s="280" t="s">
        <v>154</v>
      </c>
      <c r="E322" s="296" t="s">
        <v>249</v>
      </c>
      <c r="F322" s="280" t="s">
        <v>149</v>
      </c>
      <c r="G322" s="220">
        <v>14</v>
      </c>
      <c r="H322" s="80" t="e">
        <f>VLOOKUP(C322,#REF!,1,0)</f>
        <v>#REF!</v>
      </c>
      <c r="I322" s="80" t="e">
        <f>MATCH(C322,#REF!,0)</f>
        <v>#REF!</v>
      </c>
      <c r="J322" s="80" t="e">
        <f>INDEX(#REF!,$I322,10)</f>
        <v>#REF!</v>
      </c>
      <c r="K322" s="80"/>
      <c r="L322" s="282"/>
      <c r="M322" s="282"/>
    </row>
    <row r="323" spans="1:14" ht="30" customHeight="1" outlineLevel="1">
      <c r="A323" s="256"/>
      <c r="B323" s="280" t="s">
        <v>22601</v>
      </c>
      <c r="C323" s="280" t="s">
        <v>462</v>
      </c>
      <c r="D323" s="280" t="s">
        <v>154</v>
      </c>
      <c r="E323" s="296" t="s">
        <v>252</v>
      </c>
      <c r="F323" s="280" t="s">
        <v>149</v>
      </c>
      <c r="G323" s="220">
        <v>14</v>
      </c>
      <c r="H323" s="80" t="e">
        <f>VLOOKUP(C323,#REF!,1,0)</f>
        <v>#REF!</v>
      </c>
      <c r="I323" s="80" t="e">
        <f>MATCH(C323,#REF!,0)</f>
        <v>#REF!</v>
      </c>
      <c r="J323" s="80" t="e">
        <f>INDEX(#REF!,$I323,10)</f>
        <v>#REF!</v>
      </c>
      <c r="K323" s="80"/>
      <c r="L323" s="282"/>
      <c r="M323" s="282"/>
    </row>
    <row r="324" spans="1:14" ht="20.100000000000001" customHeight="1" outlineLevel="1">
      <c r="A324" s="256"/>
      <c r="B324" s="280" t="s">
        <v>533</v>
      </c>
      <c r="C324" s="280">
        <v>86920</v>
      </c>
      <c r="D324" s="280" t="s">
        <v>154</v>
      </c>
      <c r="E324" s="296" t="s">
        <v>251</v>
      </c>
      <c r="F324" s="280" t="s">
        <v>149</v>
      </c>
      <c r="G324" s="220">
        <v>2</v>
      </c>
      <c r="H324" s="80" t="e">
        <f>VLOOKUP(C324,#REF!,1,0)</f>
        <v>#REF!</v>
      </c>
      <c r="I324" s="80" t="e">
        <f>MATCH(C324,#REF!,0)</f>
        <v>#REF!</v>
      </c>
      <c r="J324" s="80" t="e">
        <f>INDEX(#REF!,$I324,10)</f>
        <v>#REF!</v>
      </c>
      <c r="K324" s="80"/>
      <c r="L324" s="282"/>
      <c r="M324" s="282"/>
    </row>
    <row r="325" spans="1:14" ht="30" customHeight="1" outlineLevel="1">
      <c r="A325" s="256"/>
      <c r="B325" s="280" t="s">
        <v>534</v>
      </c>
      <c r="C325" s="280">
        <v>86914</v>
      </c>
      <c r="D325" s="280" t="s">
        <v>154</v>
      </c>
      <c r="E325" s="296" t="s">
        <v>253</v>
      </c>
      <c r="F325" s="280" t="s">
        <v>149</v>
      </c>
      <c r="G325" s="220">
        <v>3</v>
      </c>
      <c r="H325" s="80" t="e">
        <f>VLOOKUP(C325,#REF!,1,0)</f>
        <v>#REF!</v>
      </c>
      <c r="I325" s="80" t="e">
        <f>MATCH(C325,#REF!,0)</f>
        <v>#REF!</v>
      </c>
      <c r="J325" s="80" t="e">
        <f>INDEX(#REF!,$I325,10)</f>
        <v>#REF!</v>
      </c>
      <c r="K325" s="80"/>
      <c r="L325" s="282"/>
      <c r="M325" s="282"/>
    </row>
    <row r="326" spans="1:14" ht="30" customHeight="1" outlineLevel="1">
      <c r="A326" s="256"/>
      <c r="B326" s="280" t="s">
        <v>535</v>
      </c>
      <c r="C326" s="280">
        <v>86914</v>
      </c>
      <c r="D326" s="280" t="s">
        <v>154</v>
      </c>
      <c r="E326" s="296" t="s">
        <v>258</v>
      </c>
      <c r="F326" s="280" t="s">
        <v>149</v>
      </c>
      <c r="G326" s="220">
        <v>10</v>
      </c>
      <c r="H326" s="80" t="e">
        <f>VLOOKUP(C326,#REF!,1,0)</f>
        <v>#REF!</v>
      </c>
      <c r="I326" s="80" t="e">
        <f>MATCH(C326,#REF!,0)</f>
        <v>#REF!</v>
      </c>
      <c r="J326" s="80" t="e">
        <f>INDEX(#REF!,$I326,10)</f>
        <v>#REF!</v>
      </c>
      <c r="K326" s="80"/>
      <c r="L326" s="282"/>
      <c r="M326" s="282"/>
    </row>
    <row r="327" spans="1:14" ht="38.25" outlineLevel="1">
      <c r="A327" s="256"/>
      <c r="B327" s="280" t="s">
        <v>536</v>
      </c>
      <c r="C327" s="280" t="s">
        <v>5</v>
      </c>
      <c r="D327" s="280"/>
      <c r="E327" s="296" t="s">
        <v>254</v>
      </c>
      <c r="F327" s="280" t="s">
        <v>149</v>
      </c>
      <c r="G327" s="220">
        <v>2</v>
      </c>
      <c r="H327" s="80" t="e">
        <f>VLOOKUP(C327,#REF!,1,0)</f>
        <v>#REF!</v>
      </c>
      <c r="I327" s="80" t="e">
        <f>MATCH(C327,#REF!,0)</f>
        <v>#REF!</v>
      </c>
      <c r="J327" s="80" t="e">
        <f>INDEX(#REF!,$I327,10)</f>
        <v>#REF!</v>
      </c>
      <c r="K327" s="80"/>
      <c r="L327" s="282"/>
      <c r="M327" s="282"/>
    </row>
    <row r="328" spans="1:14" ht="38.25" outlineLevel="1">
      <c r="A328" s="256"/>
      <c r="B328" s="280" t="s">
        <v>537</v>
      </c>
      <c r="C328" s="280">
        <v>86936</v>
      </c>
      <c r="D328" s="280" t="s">
        <v>154</v>
      </c>
      <c r="E328" s="296" t="s">
        <v>255</v>
      </c>
      <c r="F328" s="280" t="s">
        <v>128</v>
      </c>
      <c r="G328" s="220">
        <v>13</v>
      </c>
      <c r="H328" s="80" t="e">
        <f>VLOOKUP(C328,#REF!,1,0)</f>
        <v>#REF!</v>
      </c>
      <c r="I328" s="80" t="e">
        <f>MATCH(C328,#REF!,0)</f>
        <v>#REF!</v>
      </c>
      <c r="J328" s="80" t="e">
        <f>INDEX(#REF!,$I328,10)</f>
        <v>#REF!</v>
      </c>
      <c r="K328" s="80"/>
      <c r="L328" s="282"/>
      <c r="M328" s="282"/>
    </row>
    <row r="329" spans="1:14" ht="30" customHeight="1" outlineLevel="1">
      <c r="A329" s="256"/>
      <c r="B329" s="280" t="s">
        <v>538</v>
      </c>
      <c r="C329" s="280">
        <v>86909</v>
      </c>
      <c r="D329" s="280" t="s">
        <v>154</v>
      </c>
      <c r="E329" s="296" t="s">
        <v>256</v>
      </c>
      <c r="F329" s="280" t="s">
        <v>149</v>
      </c>
      <c r="G329" s="220">
        <v>13</v>
      </c>
      <c r="H329" s="80" t="e">
        <f>VLOOKUP(C329,#REF!,1,0)</f>
        <v>#REF!</v>
      </c>
      <c r="I329" s="80" t="e">
        <f>MATCH(C329,#REF!,0)</f>
        <v>#REF!</v>
      </c>
      <c r="J329" s="80" t="e">
        <f>INDEX(#REF!,$I329,10)</f>
        <v>#REF!</v>
      </c>
      <c r="K329" s="80"/>
      <c r="L329" s="282"/>
      <c r="M329" s="282"/>
    </row>
    <row r="330" spans="1:14" ht="20.100000000000001" customHeight="1" outlineLevel="1">
      <c r="A330" s="256"/>
      <c r="B330" s="280" t="s">
        <v>539</v>
      </c>
      <c r="C330" s="280" t="s">
        <v>5</v>
      </c>
      <c r="D330" s="280"/>
      <c r="E330" s="296" t="s">
        <v>257</v>
      </c>
      <c r="F330" s="280" t="s">
        <v>149</v>
      </c>
      <c r="G330" s="220">
        <v>1</v>
      </c>
      <c r="H330" s="80" t="e">
        <f>VLOOKUP(C330,#REF!,1,0)</f>
        <v>#REF!</v>
      </c>
      <c r="I330" s="80" t="e">
        <f>MATCH(C330,#REF!,0)</f>
        <v>#REF!</v>
      </c>
      <c r="J330" s="80" t="e">
        <f>INDEX(#REF!,$I330,10)</f>
        <v>#REF!</v>
      </c>
      <c r="K330" s="80"/>
      <c r="L330" s="282"/>
      <c r="M330" s="282"/>
    </row>
    <row r="331" spans="1:14" ht="20.100000000000001" customHeight="1" outlineLevel="1">
      <c r="A331" s="256"/>
      <c r="B331" s="411" t="s">
        <v>484</v>
      </c>
      <c r="C331" s="411"/>
      <c r="D331" s="411"/>
      <c r="E331" s="411"/>
      <c r="F331" s="411"/>
      <c r="G331" s="411"/>
      <c r="H331" s="411"/>
      <c r="I331" s="411"/>
      <c r="J331" s="411"/>
      <c r="K331" s="411"/>
      <c r="L331" s="288"/>
      <c r="M331" s="289">
        <f>SUM(M305:M330)</f>
        <v>0</v>
      </c>
    </row>
    <row r="332" spans="1:14" ht="20.100000000000001" customHeight="1">
      <c r="A332" s="256"/>
      <c r="B332" s="256"/>
      <c r="C332" s="256"/>
      <c r="D332" s="256"/>
      <c r="E332" s="279"/>
      <c r="F332" s="256"/>
      <c r="G332" s="53"/>
      <c r="H332" s="53"/>
      <c r="I332" s="53"/>
      <c r="J332" s="53"/>
      <c r="K332" s="52"/>
      <c r="L332" s="271"/>
      <c r="M332" s="271"/>
    </row>
    <row r="333" spans="1:14" ht="20.100000000000001" customHeight="1" collapsed="1">
      <c r="A333" s="256"/>
      <c r="B333" s="44">
        <v>16</v>
      </c>
      <c r="C333" s="44"/>
      <c r="D333" s="44"/>
      <c r="E333" s="18" t="s">
        <v>480</v>
      </c>
      <c r="F333" s="18"/>
      <c r="G333" s="57"/>
      <c r="H333" s="57"/>
      <c r="I333" s="57"/>
      <c r="J333" s="57"/>
      <c r="K333" s="57"/>
      <c r="L333" s="18"/>
      <c r="M333" s="19">
        <f>M342</f>
        <v>0</v>
      </c>
    </row>
    <row r="334" spans="1:14" s="297" customFormat="1" ht="20.100000000000001" customHeight="1" outlineLevel="1">
      <c r="A334" s="256"/>
      <c r="B334" s="280" t="s">
        <v>540</v>
      </c>
      <c r="C334" s="280" t="s">
        <v>5</v>
      </c>
      <c r="D334" s="280"/>
      <c r="E334" s="286" t="s">
        <v>289</v>
      </c>
      <c r="F334" s="280" t="s">
        <v>149</v>
      </c>
      <c r="G334" s="64">
        <v>2</v>
      </c>
      <c r="H334" s="80" t="e">
        <f>VLOOKUP(C334,#REF!,1,0)</f>
        <v>#REF!</v>
      </c>
      <c r="I334" s="80" t="e">
        <f>MATCH(C334,#REF!,0)</f>
        <v>#REF!</v>
      </c>
      <c r="J334" s="80" t="e">
        <f>INDEX(#REF!,$I334,10)</f>
        <v>#REF!</v>
      </c>
      <c r="K334" s="80"/>
      <c r="L334" s="315"/>
      <c r="M334" s="315"/>
      <c r="N334" s="246"/>
    </row>
    <row r="335" spans="1:14" s="297" customFormat="1" ht="20.100000000000001" customHeight="1" outlineLevel="1">
      <c r="A335" s="256"/>
      <c r="B335" s="280" t="s">
        <v>541</v>
      </c>
      <c r="C335" s="280" t="s">
        <v>427</v>
      </c>
      <c r="D335" s="280" t="s">
        <v>154</v>
      </c>
      <c r="E335" s="286" t="s">
        <v>290</v>
      </c>
      <c r="F335" s="280" t="s">
        <v>167</v>
      </c>
      <c r="G335" s="64">
        <v>18</v>
      </c>
      <c r="H335" s="80" t="e">
        <f>VLOOKUP(C335,#REF!,1,0)</f>
        <v>#REF!</v>
      </c>
      <c r="I335" s="80" t="e">
        <f>MATCH(C335,#REF!,0)</f>
        <v>#REF!</v>
      </c>
      <c r="J335" s="80" t="e">
        <f>INDEX(#REF!,$I335,10)</f>
        <v>#REF!</v>
      </c>
      <c r="K335" s="80"/>
      <c r="L335" s="315"/>
      <c r="M335" s="315"/>
      <c r="N335" s="246"/>
    </row>
    <row r="336" spans="1:14" s="297" customFormat="1" ht="20.100000000000001" customHeight="1" outlineLevel="1">
      <c r="A336" s="256"/>
      <c r="B336" s="280" t="s">
        <v>542</v>
      </c>
      <c r="C336" s="280" t="s">
        <v>5</v>
      </c>
      <c r="D336" s="280"/>
      <c r="E336" s="286" t="s">
        <v>291</v>
      </c>
      <c r="F336" s="280" t="s">
        <v>167</v>
      </c>
      <c r="G336" s="64">
        <v>18</v>
      </c>
      <c r="H336" s="80" t="e">
        <f>VLOOKUP(C336,#REF!,1,0)</f>
        <v>#REF!</v>
      </c>
      <c r="I336" s="80" t="e">
        <f>MATCH(C336,#REF!,0)</f>
        <v>#REF!</v>
      </c>
      <c r="J336" s="80" t="e">
        <f>INDEX(#REF!,$I336,10)</f>
        <v>#REF!</v>
      </c>
      <c r="K336" s="80"/>
      <c r="L336" s="315"/>
      <c r="M336" s="315"/>
      <c r="N336" s="246"/>
    </row>
    <row r="337" spans="1:14" s="297" customFormat="1" ht="20.100000000000001" customHeight="1" outlineLevel="1">
      <c r="A337" s="256"/>
      <c r="B337" s="280" t="s">
        <v>543</v>
      </c>
      <c r="C337" s="280" t="s">
        <v>5</v>
      </c>
      <c r="D337" s="280"/>
      <c r="E337" s="286" t="s">
        <v>292</v>
      </c>
      <c r="F337" s="280" t="s">
        <v>149</v>
      </c>
      <c r="G337" s="64">
        <v>4</v>
      </c>
      <c r="H337" s="80" t="e">
        <f>VLOOKUP(C337,#REF!,1,0)</f>
        <v>#REF!</v>
      </c>
      <c r="I337" s="80" t="e">
        <f>MATCH(C337,#REF!,0)</f>
        <v>#REF!</v>
      </c>
      <c r="J337" s="80" t="e">
        <f>INDEX(#REF!,$I337,10)</f>
        <v>#REF!</v>
      </c>
      <c r="K337" s="80"/>
      <c r="L337" s="315"/>
      <c r="M337" s="315"/>
      <c r="N337" s="246"/>
    </row>
    <row r="338" spans="1:14" s="297" customFormat="1" ht="20.100000000000001" customHeight="1" outlineLevel="1">
      <c r="A338" s="256"/>
      <c r="B338" s="280" t="s">
        <v>544</v>
      </c>
      <c r="C338" s="280" t="s">
        <v>5</v>
      </c>
      <c r="D338" s="280"/>
      <c r="E338" s="286" t="s">
        <v>293</v>
      </c>
      <c r="F338" s="280" t="s">
        <v>149</v>
      </c>
      <c r="G338" s="64">
        <v>1</v>
      </c>
      <c r="H338" s="80" t="e">
        <f>VLOOKUP(C338,#REF!,1,0)</f>
        <v>#REF!</v>
      </c>
      <c r="I338" s="80" t="e">
        <f>MATCH(C338,#REF!,0)</f>
        <v>#REF!</v>
      </c>
      <c r="J338" s="80" t="e">
        <f>INDEX(#REF!,$I338,10)</f>
        <v>#REF!</v>
      </c>
      <c r="K338" s="80"/>
      <c r="L338" s="315"/>
      <c r="M338" s="315"/>
      <c r="N338" s="246"/>
    </row>
    <row r="339" spans="1:14" s="297" customFormat="1" ht="20.100000000000001" customHeight="1" outlineLevel="1">
      <c r="A339" s="256"/>
      <c r="B339" s="280" t="s">
        <v>545</v>
      </c>
      <c r="C339" s="280" t="s">
        <v>5</v>
      </c>
      <c r="D339" s="280"/>
      <c r="E339" s="286" t="s">
        <v>294</v>
      </c>
      <c r="F339" s="280" t="s">
        <v>149</v>
      </c>
      <c r="G339" s="64">
        <v>2</v>
      </c>
      <c r="H339" s="80" t="e">
        <f>VLOOKUP(C339,#REF!,1,0)</f>
        <v>#REF!</v>
      </c>
      <c r="I339" s="80" t="e">
        <f>MATCH(C339,#REF!,0)</f>
        <v>#REF!</v>
      </c>
      <c r="J339" s="80" t="e">
        <f>INDEX(#REF!,$I339,10)</f>
        <v>#REF!</v>
      </c>
      <c r="K339" s="80"/>
      <c r="L339" s="315"/>
      <c r="M339" s="315"/>
      <c r="N339" s="246"/>
    </row>
    <row r="340" spans="1:14" s="297" customFormat="1" ht="20.100000000000001" customHeight="1" outlineLevel="1">
      <c r="A340" s="256"/>
      <c r="B340" s="280" t="s">
        <v>546</v>
      </c>
      <c r="C340" s="280" t="s">
        <v>5</v>
      </c>
      <c r="D340" s="280"/>
      <c r="E340" s="286" t="s">
        <v>295</v>
      </c>
      <c r="F340" s="280" t="s">
        <v>149</v>
      </c>
      <c r="G340" s="64">
        <v>2</v>
      </c>
      <c r="H340" s="80" t="e">
        <f>VLOOKUP(C340,#REF!,1,0)</f>
        <v>#REF!</v>
      </c>
      <c r="I340" s="80" t="e">
        <f>MATCH(C340,#REF!,0)</f>
        <v>#REF!</v>
      </c>
      <c r="J340" s="80" t="e">
        <f>INDEX(#REF!,$I340,10)</f>
        <v>#REF!</v>
      </c>
      <c r="K340" s="80"/>
      <c r="L340" s="315"/>
      <c r="M340" s="315"/>
      <c r="N340" s="246"/>
    </row>
    <row r="341" spans="1:14" s="297" customFormat="1" ht="20.100000000000001" customHeight="1" outlineLevel="1">
      <c r="A341" s="256"/>
      <c r="B341" s="280" t="s">
        <v>547</v>
      </c>
      <c r="C341" s="280" t="s">
        <v>5</v>
      </c>
      <c r="D341" s="280"/>
      <c r="E341" s="286" t="s">
        <v>296</v>
      </c>
      <c r="F341" s="280" t="s">
        <v>149</v>
      </c>
      <c r="G341" s="64">
        <v>1</v>
      </c>
      <c r="H341" s="80" t="e">
        <f>VLOOKUP(C341,#REF!,1,0)</f>
        <v>#REF!</v>
      </c>
      <c r="I341" s="80" t="e">
        <f>MATCH(C341,#REF!,0)</f>
        <v>#REF!</v>
      </c>
      <c r="J341" s="80" t="e">
        <f>INDEX(#REF!,$I341,10)</f>
        <v>#REF!</v>
      </c>
      <c r="K341" s="80"/>
      <c r="L341" s="315"/>
      <c r="M341" s="315"/>
      <c r="N341" s="246"/>
    </row>
    <row r="342" spans="1:14" ht="20.100000000000001" customHeight="1" outlineLevel="1">
      <c r="A342" s="256"/>
      <c r="B342" s="411" t="s">
        <v>484</v>
      </c>
      <c r="C342" s="411"/>
      <c r="D342" s="411"/>
      <c r="E342" s="411"/>
      <c r="F342" s="411"/>
      <c r="G342" s="411"/>
      <c r="H342" s="411"/>
      <c r="I342" s="411"/>
      <c r="J342" s="411"/>
      <c r="K342" s="411"/>
      <c r="L342" s="288"/>
      <c r="M342" s="289">
        <f>SUM(M334:M341)</f>
        <v>0</v>
      </c>
    </row>
    <row r="343" spans="1:14" ht="20.100000000000001" customHeight="1">
      <c r="A343" s="256"/>
      <c r="B343" s="256"/>
      <c r="C343" s="256"/>
      <c r="D343" s="256"/>
      <c r="E343" s="279"/>
      <c r="F343" s="256"/>
      <c r="G343" s="53"/>
      <c r="H343" s="53"/>
      <c r="I343" s="53"/>
      <c r="J343" s="53"/>
      <c r="K343" s="52"/>
      <c r="L343" s="271"/>
      <c r="M343" s="271"/>
    </row>
    <row r="344" spans="1:14" ht="20.100000000000001" customHeight="1">
      <c r="A344" s="256"/>
      <c r="B344" s="44">
        <v>17</v>
      </c>
      <c r="C344" s="44"/>
      <c r="D344" s="44"/>
      <c r="E344" s="18" t="s">
        <v>481</v>
      </c>
      <c r="F344" s="18"/>
      <c r="G344" s="57"/>
      <c r="H344" s="57"/>
      <c r="I344" s="57"/>
      <c r="J344" s="57"/>
      <c r="K344" s="57"/>
      <c r="L344" s="18"/>
      <c r="M344" s="19">
        <f>M403</f>
        <v>0</v>
      </c>
    </row>
    <row r="345" spans="1:14" s="297" customFormat="1" ht="20.100000000000001" customHeight="1" outlineLevel="1">
      <c r="A345" s="256"/>
      <c r="B345" s="280" t="s">
        <v>43</v>
      </c>
      <c r="C345" s="280">
        <v>72553</v>
      </c>
      <c r="D345" s="280" t="s">
        <v>154</v>
      </c>
      <c r="E345" s="286" t="s">
        <v>297</v>
      </c>
      <c r="F345" s="280" t="s">
        <v>149</v>
      </c>
      <c r="G345" s="55">
        <v>8</v>
      </c>
      <c r="H345" s="80" t="e">
        <f>VLOOKUP(C345,#REF!,1,0)</f>
        <v>#REF!</v>
      </c>
      <c r="I345" s="80" t="e">
        <f>MATCH(C345,#REF!,0)</f>
        <v>#REF!</v>
      </c>
      <c r="J345" s="80" t="e">
        <f>INDEX(#REF!,$I345,10)</f>
        <v>#REF!</v>
      </c>
      <c r="K345" s="80"/>
      <c r="L345" s="282"/>
      <c r="M345" s="282"/>
      <c r="N345" s="246"/>
    </row>
    <row r="346" spans="1:14" s="297" customFormat="1" ht="20.100000000000001" customHeight="1" outlineLevel="1">
      <c r="A346" s="256"/>
      <c r="B346" s="280" t="s">
        <v>130</v>
      </c>
      <c r="C346" s="280">
        <v>72554</v>
      </c>
      <c r="D346" s="280" t="s">
        <v>154</v>
      </c>
      <c r="E346" s="286" t="s">
        <v>298</v>
      </c>
      <c r="F346" s="280" t="s">
        <v>149</v>
      </c>
      <c r="G346" s="55">
        <v>2</v>
      </c>
      <c r="H346" s="80" t="e">
        <f>VLOOKUP(C346,#REF!,1,0)</f>
        <v>#REF!</v>
      </c>
      <c r="I346" s="80" t="e">
        <f>MATCH(C346,#REF!,0)</f>
        <v>#REF!</v>
      </c>
      <c r="J346" s="80" t="e">
        <f>INDEX(#REF!,$I346,10)</f>
        <v>#REF!</v>
      </c>
      <c r="K346" s="80"/>
      <c r="L346" s="282"/>
      <c r="M346" s="282"/>
      <c r="N346" s="246"/>
    </row>
    <row r="347" spans="1:14" s="297" customFormat="1" ht="20.100000000000001" customHeight="1" outlineLevel="1">
      <c r="A347" s="256"/>
      <c r="B347" s="280" t="s">
        <v>131</v>
      </c>
      <c r="C347" s="320" t="s">
        <v>684</v>
      </c>
      <c r="D347" s="320" t="s">
        <v>178</v>
      </c>
      <c r="E347" s="286" t="s">
        <v>299</v>
      </c>
      <c r="F347" s="280" t="s">
        <v>149</v>
      </c>
      <c r="G347" s="55">
        <v>24</v>
      </c>
      <c r="H347" s="80" t="e">
        <f>VLOOKUP(C347,#REF!,1,0)</f>
        <v>#REF!</v>
      </c>
      <c r="I347" s="80" t="e">
        <f>MATCH(C347,#REF!,0)</f>
        <v>#REF!</v>
      </c>
      <c r="J347" s="80" t="e">
        <f>INDEX(#REF!,$I347,10)</f>
        <v>#REF!</v>
      </c>
      <c r="K347" s="80"/>
      <c r="L347" s="282"/>
      <c r="M347" s="282"/>
      <c r="N347" s="246"/>
    </row>
    <row r="348" spans="1:14" s="297" customFormat="1" ht="20.100000000000001" customHeight="1" outlineLevel="1">
      <c r="A348" s="256"/>
      <c r="B348" s="280" t="s">
        <v>369</v>
      </c>
      <c r="C348" s="319">
        <v>72947</v>
      </c>
      <c r="D348" s="320" t="s">
        <v>154</v>
      </c>
      <c r="E348" s="286" t="s">
        <v>300</v>
      </c>
      <c r="F348" s="280" t="s">
        <v>149</v>
      </c>
      <c r="G348" s="55">
        <v>7</v>
      </c>
      <c r="H348" s="80" t="e">
        <f>VLOOKUP(C348,#REF!,1,0)</f>
        <v>#REF!</v>
      </c>
      <c r="I348" s="80" t="e">
        <f>MATCH(C348,#REF!,0)</f>
        <v>#REF!</v>
      </c>
      <c r="J348" s="80" t="e">
        <f>INDEX(#REF!,$I348,10)</f>
        <v>#REF!</v>
      </c>
      <c r="K348" s="80"/>
      <c r="L348" s="282"/>
      <c r="M348" s="282"/>
      <c r="N348" s="246"/>
    </row>
    <row r="349" spans="1:14" s="297" customFormat="1" ht="20.100000000000001" customHeight="1" outlineLevel="1">
      <c r="A349" s="256"/>
      <c r="B349" s="280" t="s">
        <v>370</v>
      </c>
      <c r="C349" s="280" t="s">
        <v>704</v>
      </c>
      <c r="D349" s="321" t="s">
        <v>154</v>
      </c>
      <c r="E349" s="286" t="s">
        <v>767</v>
      </c>
      <c r="F349" s="280" t="s">
        <v>167</v>
      </c>
      <c r="G349" s="55">
        <v>108</v>
      </c>
      <c r="H349" s="80" t="e">
        <f>VLOOKUP(C349,#REF!,1,0)</f>
        <v>#REF!</v>
      </c>
      <c r="I349" s="80" t="e">
        <f>MATCH(C349,#REF!,0)</f>
        <v>#REF!</v>
      </c>
      <c r="J349" s="80" t="e">
        <f>INDEX(#REF!,$I349,10)</f>
        <v>#REF!</v>
      </c>
      <c r="K349" s="80"/>
      <c r="L349" s="282"/>
      <c r="M349" s="282"/>
      <c r="N349" s="246"/>
    </row>
    <row r="350" spans="1:14" s="297" customFormat="1" ht="20.100000000000001" customHeight="1" outlineLevel="1">
      <c r="A350" s="256"/>
      <c r="B350" s="280" t="s">
        <v>371</v>
      </c>
      <c r="C350" s="283">
        <v>72715</v>
      </c>
      <c r="D350" s="321" t="s">
        <v>154</v>
      </c>
      <c r="E350" s="286" t="s">
        <v>768</v>
      </c>
      <c r="F350" s="280" t="s">
        <v>149</v>
      </c>
      <c r="G350" s="55">
        <v>5</v>
      </c>
      <c r="H350" s="80" t="e">
        <f>VLOOKUP(C350,#REF!,1,0)</f>
        <v>#REF!</v>
      </c>
      <c r="I350" s="80" t="e">
        <f>MATCH(C350,#REF!,0)</f>
        <v>#REF!</v>
      </c>
      <c r="J350" s="80" t="e">
        <f>INDEX(#REF!,$I350,10)</f>
        <v>#REF!</v>
      </c>
      <c r="K350" s="80"/>
      <c r="L350" s="282"/>
      <c r="M350" s="282"/>
      <c r="N350" s="246"/>
    </row>
    <row r="351" spans="1:14" s="297" customFormat="1" ht="20.100000000000001" customHeight="1" outlineLevel="1">
      <c r="A351" s="256"/>
      <c r="B351" s="280" t="s">
        <v>548</v>
      </c>
      <c r="C351" s="280">
        <v>72658</v>
      </c>
      <c r="D351" s="321" t="s">
        <v>154</v>
      </c>
      <c r="E351" s="286" t="s">
        <v>769</v>
      </c>
      <c r="F351" s="280" t="s">
        <v>149</v>
      </c>
      <c r="G351" s="55">
        <v>1</v>
      </c>
      <c r="H351" s="80" t="e">
        <f>VLOOKUP(C351,#REF!,1,0)</f>
        <v>#REF!</v>
      </c>
      <c r="I351" s="80" t="e">
        <f>MATCH(C351,#REF!,0)</f>
        <v>#REF!</v>
      </c>
      <c r="J351" s="80" t="e">
        <f>INDEX(#REF!,$I351,10)</f>
        <v>#REF!</v>
      </c>
      <c r="K351" s="80"/>
      <c r="L351" s="282"/>
      <c r="M351" s="282"/>
      <c r="N351" s="246"/>
    </row>
    <row r="352" spans="1:14" s="297" customFormat="1" ht="20.100000000000001" customHeight="1" outlineLevel="1">
      <c r="A352" s="256"/>
      <c r="B352" s="280" t="s">
        <v>549</v>
      </c>
      <c r="C352" s="283">
        <v>72302</v>
      </c>
      <c r="D352" s="321" t="s">
        <v>154</v>
      </c>
      <c r="E352" s="286" t="s">
        <v>770</v>
      </c>
      <c r="F352" s="280" t="s">
        <v>149</v>
      </c>
      <c r="G352" s="55">
        <v>1</v>
      </c>
      <c r="H352" s="80" t="e">
        <f>VLOOKUP(C352,#REF!,1,0)</f>
        <v>#REF!</v>
      </c>
      <c r="I352" s="80" t="e">
        <f>MATCH(C352,#REF!,0)</f>
        <v>#REF!</v>
      </c>
      <c r="J352" s="80" t="e">
        <f>INDEX(#REF!,$I352,10)</f>
        <v>#REF!</v>
      </c>
      <c r="K352" s="80"/>
      <c r="L352" s="282"/>
      <c r="M352" s="282"/>
      <c r="N352" s="246"/>
    </row>
    <row r="353" spans="1:14" s="297" customFormat="1" ht="20.100000000000001" customHeight="1" outlineLevel="1">
      <c r="A353" s="256"/>
      <c r="B353" s="280" t="s">
        <v>22602</v>
      </c>
      <c r="C353" s="280">
        <v>72304</v>
      </c>
      <c r="D353" s="321" t="s">
        <v>154</v>
      </c>
      <c r="E353" s="286" t="s">
        <v>771</v>
      </c>
      <c r="F353" s="280" t="s">
        <v>149</v>
      </c>
      <c r="G353" s="55">
        <v>15</v>
      </c>
      <c r="H353" s="80" t="e">
        <f>VLOOKUP(C353,#REF!,1,0)</f>
        <v>#REF!</v>
      </c>
      <c r="I353" s="80" t="e">
        <f>MATCH(C353,#REF!,0)</f>
        <v>#REF!</v>
      </c>
      <c r="J353" s="80" t="e">
        <f>INDEX(#REF!,$I353,10)</f>
        <v>#REF!</v>
      </c>
      <c r="K353" s="80"/>
      <c r="L353" s="282"/>
      <c r="M353" s="282"/>
      <c r="N353" s="246"/>
    </row>
    <row r="354" spans="1:14" s="297" customFormat="1" ht="20.100000000000001" customHeight="1" outlineLevel="1">
      <c r="A354" s="256"/>
      <c r="B354" s="280" t="s">
        <v>22603</v>
      </c>
      <c r="C354" s="280">
        <v>72615</v>
      </c>
      <c r="D354" s="321" t="s">
        <v>154</v>
      </c>
      <c r="E354" s="286" t="s">
        <v>772</v>
      </c>
      <c r="F354" s="280" t="s">
        <v>149</v>
      </c>
      <c r="G354" s="55">
        <v>11</v>
      </c>
      <c r="H354" s="80" t="e">
        <f>VLOOKUP(C354,#REF!,1,0)</f>
        <v>#REF!</v>
      </c>
      <c r="I354" s="80" t="e">
        <f>MATCH(C354,#REF!,0)</f>
        <v>#REF!</v>
      </c>
      <c r="J354" s="80" t="e">
        <f>INDEX(#REF!,$I354,10)</f>
        <v>#REF!</v>
      </c>
      <c r="K354" s="80"/>
      <c r="L354" s="282"/>
      <c r="M354" s="282"/>
      <c r="N354" s="246"/>
    </row>
    <row r="355" spans="1:14" s="297" customFormat="1" ht="20.100000000000001" customHeight="1" outlineLevel="1">
      <c r="A355" s="256"/>
      <c r="B355" s="280" t="s">
        <v>22604</v>
      </c>
      <c r="C355" s="244">
        <v>72658</v>
      </c>
      <c r="D355" s="321" t="s">
        <v>154</v>
      </c>
      <c r="E355" s="286" t="s">
        <v>773</v>
      </c>
      <c r="F355" s="280" t="s">
        <v>149</v>
      </c>
      <c r="G355" s="55">
        <v>1</v>
      </c>
      <c r="H355" s="80" t="e">
        <f>VLOOKUP(C355,#REF!,1,0)</f>
        <v>#REF!</v>
      </c>
      <c r="I355" s="80" t="e">
        <f>MATCH(C355,#REF!,0)</f>
        <v>#REF!</v>
      </c>
      <c r="J355" s="80" t="e">
        <f>INDEX(#REF!,$I355,10)</f>
        <v>#REF!</v>
      </c>
      <c r="K355" s="80"/>
      <c r="L355" s="282"/>
      <c r="M355" s="282"/>
      <c r="N355" s="246"/>
    </row>
    <row r="356" spans="1:14" s="297" customFormat="1" ht="20.100000000000001" customHeight="1" outlineLevel="1">
      <c r="A356" s="256"/>
      <c r="B356" s="280" t="s">
        <v>22605</v>
      </c>
      <c r="C356" s="244">
        <v>72660</v>
      </c>
      <c r="D356" s="321" t="s">
        <v>154</v>
      </c>
      <c r="E356" s="286" t="s">
        <v>774</v>
      </c>
      <c r="F356" s="280" t="s">
        <v>149</v>
      </c>
      <c r="G356" s="55">
        <v>4</v>
      </c>
      <c r="H356" s="80" t="e">
        <f>VLOOKUP(C356,#REF!,1,0)</f>
        <v>#REF!</v>
      </c>
      <c r="I356" s="80" t="e">
        <f>MATCH(C356,#REF!,0)</f>
        <v>#REF!</v>
      </c>
      <c r="J356" s="80" t="e">
        <f>INDEX(#REF!,$I356,10)</f>
        <v>#REF!</v>
      </c>
      <c r="K356" s="80"/>
      <c r="L356" s="282"/>
      <c r="M356" s="282"/>
      <c r="N356" s="246"/>
    </row>
    <row r="357" spans="1:14" s="297" customFormat="1" ht="20.100000000000001" customHeight="1" outlineLevel="1">
      <c r="A357" s="256"/>
      <c r="B357" s="280" t="s">
        <v>22606</v>
      </c>
      <c r="C357" s="280">
        <v>72656</v>
      </c>
      <c r="D357" s="321" t="s">
        <v>154</v>
      </c>
      <c r="E357" s="286" t="s">
        <v>775</v>
      </c>
      <c r="F357" s="280" t="s">
        <v>149</v>
      </c>
      <c r="G357" s="55">
        <v>1</v>
      </c>
      <c r="H357" s="80" t="e">
        <f>VLOOKUP(C357,#REF!,1,0)</f>
        <v>#REF!</v>
      </c>
      <c r="I357" s="80" t="e">
        <f>MATCH(C357,#REF!,0)</f>
        <v>#REF!</v>
      </c>
      <c r="J357" s="80" t="e">
        <f>INDEX(#REF!,$I357,10)</f>
        <v>#REF!</v>
      </c>
      <c r="K357" s="80"/>
      <c r="L357" s="282"/>
      <c r="M357" s="282"/>
      <c r="N357" s="246"/>
    </row>
    <row r="358" spans="1:14" s="297" customFormat="1" ht="20.100000000000001" customHeight="1" outlineLevel="1">
      <c r="A358" s="256"/>
      <c r="B358" s="280" t="s">
        <v>22607</v>
      </c>
      <c r="C358" s="280">
        <v>72677</v>
      </c>
      <c r="D358" s="321" t="s">
        <v>154</v>
      </c>
      <c r="E358" s="286" t="s">
        <v>776</v>
      </c>
      <c r="F358" s="280" t="s">
        <v>149</v>
      </c>
      <c r="G358" s="55">
        <v>12</v>
      </c>
      <c r="H358" s="80" t="e">
        <f>VLOOKUP(C358,#REF!,1,0)</f>
        <v>#REF!</v>
      </c>
      <c r="I358" s="80" t="e">
        <f>MATCH(C358,#REF!,0)</f>
        <v>#REF!</v>
      </c>
      <c r="J358" s="80" t="e">
        <f>INDEX(#REF!,$I358,10)</f>
        <v>#REF!</v>
      </c>
      <c r="K358" s="80"/>
      <c r="L358" s="282"/>
      <c r="M358" s="282"/>
      <c r="N358" s="246"/>
    </row>
    <row r="359" spans="1:14" s="297" customFormat="1" ht="20.100000000000001" customHeight="1" outlineLevel="1">
      <c r="A359" s="256"/>
      <c r="B359" s="280" t="s">
        <v>22608</v>
      </c>
      <c r="C359" s="244">
        <v>72673</v>
      </c>
      <c r="D359" s="321" t="s">
        <v>154</v>
      </c>
      <c r="E359" s="286" t="s">
        <v>777</v>
      </c>
      <c r="F359" s="280" t="s">
        <v>149</v>
      </c>
      <c r="G359" s="55">
        <v>1</v>
      </c>
      <c r="H359" s="80" t="e">
        <f>VLOOKUP(C359,#REF!,1,0)</f>
        <v>#REF!</v>
      </c>
      <c r="I359" s="80" t="e">
        <f>MATCH(C359,#REF!,0)</f>
        <v>#REF!</v>
      </c>
      <c r="J359" s="80" t="e">
        <f>INDEX(#REF!,$I359,10)</f>
        <v>#REF!</v>
      </c>
      <c r="K359" s="80"/>
      <c r="L359" s="282"/>
      <c r="M359" s="282"/>
      <c r="N359" s="246"/>
    </row>
    <row r="360" spans="1:14" s="297" customFormat="1" ht="20.100000000000001" customHeight="1" outlineLevel="1">
      <c r="A360" s="256"/>
      <c r="B360" s="280" t="s">
        <v>22609</v>
      </c>
      <c r="C360" s="280">
        <v>72675</v>
      </c>
      <c r="D360" s="321" t="s">
        <v>154</v>
      </c>
      <c r="E360" s="286" t="s">
        <v>778</v>
      </c>
      <c r="F360" s="280" t="s">
        <v>149</v>
      </c>
      <c r="G360" s="55">
        <v>1</v>
      </c>
      <c r="H360" s="80" t="e">
        <f>VLOOKUP(C360,#REF!,1,0)</f>
        <v>#REF!</v>
      </c>
      <c r="I360" s="80" t="e">
        <f>MATCH(C360,#REF!,0)</f>
        <v>#REF!</v>
      </c>
      <c r="J360" s="80" t="e">
        <f>INDEX(#REF!,$I360,10)</f>
        <v>#REF!</v>
      </c>
      <c r="K360" s="80"/>
      <c r="L360" s="282"/>
      <c r="M360" s="282"/>
      <c r="N360" s="246"/>
    </row>
    <row r="361" spans="1:14" s="297" customFormat="1" ht="20.100000000000001" customHeight="1" outlineLevel="1">
      <c r="A361" s="256"/>
      <c r="B361" s="280" t="s">
        <v>22610</v>
      </c>
      <c r="C361" s="305">
        <v>72665</v>
      </c>
      <c r="D361" s="321" t="s">
        <v>154</v>
      </c>
      <c r="E361" s="286" t="s">
        <v>779</v>
      </c>
      <c r="F361" s="280" t="s">
        <v>149</v>
      </c>
      <c r="G361" s="55">
        <v>1</v>
      </c>
      <c r="H361" s="80" t="e">
        <f>VLOOKUP(C361,#REF!,1,0)</f>
        <v>#REF!</v>
      </c>
      <c r="I361" s="80" t="e">
        <f>MATCH(C361,#REF!,0)</f>
        <v>#REF!</v>
      </c>
      <c r="J361" s="80" t="e">
        <f>INDEX(#REF!,$I361,10)</f>
        <v>#REF!</v>
      </c>
      <c r="K361" s="80"/>
      <c r="L361" s="282"/>
      <c r="M361" s="282"/>
      <c r="N361" s="246"/>
    </row>
    <row r="362" spans="1:14" s="297" customFormat="1" ht="20.100000000000001" customHeight="1" outlineLevel="1">
      <c r="A362" s="256"/>
      <c r="B362" s="280" t="s">
        <v>22611</v>
      </c>
      <c r="C362" s="305" t="s">
        <v>5</v>
      </c>
      <c r="D362" s="305"/>
      <c r="E362" s="286" t="s">
        <v>780</v>
      </c>
      <c r="F362" s="280" t="s">
        <v>149</v>
      </c>
      <c r="G362" s="55">
        <v>1</v>
      </c>
      <c r="H362" s="80" t="e">
        <f>VLOOKUP(C362,#REF!,1,0)</f>
        <v>#REF!</v>
      </c>
      <c r="I362" s="80" t="e">
        <f>MATCH(C362,#REF!,0)</f>
        <v>#REF!</v>
      </c>
      <c r="J362" s="80" t="e">
        <f>INDEX(#REF!,$I362,10)</f>
        <v>#REF!</v>
      </c>
      <c r="K362" s="80"/>
      <c r="L362" s="282"/>
      <c r="M362" s="282"/>
      <c r="N362" s="246"/>
    </row>
    <row r="363" spans="1:14" s="297" customFormat="1" ht="20.100000000000001" customHeight="1" outlineLevel="1">
      <c r="A363" s="256"/>
      <c r="B363" s="280" t="s">
        <v>22612</v>
      </c>
      <c r="C363" s="305" t="s">
        <v>707</v>
      </c>
      <c r="D363" s="321" t="s">
        <v>154</v>
      </c>
      <c r="E363" s="286" t="s">
        <v>781</v>
      </c>
      <c r="F363" s="280" t="s">
        <v>149</v>
      </c>
      <c r="G363" s="55">
        <v>3</v>
      </c>
      <c r="H363" s="80" t="e">
        <f>VLOOKUP(C363,#REF!,1,0)</f>
        <v>#REF!</v>
      </c>
      <c r="I363" s="80" t="e">
        <f>MATCH(C363,#REF!,0)</f>
        <v>#REF!</v>
      </c>
      <c r="J363" s="80" t="e">
        <f>INDEX(#REF!,$I363,10)</f>
        <v>#REF!</v>
      </c>
      <c r="K363" s="80"/>
      <c r="L363" s="282"/>
      <c r="M363" s="282"/>
      <c r="N363" s="246"/>
    </row>
    <row r="364" spans="1:14" s="297" customFormat="1" ht="20.100000000000001" customHeight="1" outlineLevel="1">
      <c r="A364" s="256"/>
      <c r="B364" s="280" t="s">
        <v>22613</v>
      </c>
      <c r="C364" s="305" t="s">
        <v>706</v>
      </c>
      <c r="D364" s="321" t="s">
        <v>154</v>
      </c>
      <c r="E364" s="286" t="s">
        <v>782</v>
      </c>
      <c r="F364" s="280" t="s">
        <v>149</v>
      </c>
      <c r="G364" s="55">
        <v>2</v>
      </c>
      <c r="H364" s="80" t="e">
        <f>VLOOKUP(C364,#REF!,1,0)</f>
        <v>#REF!</v>
      </c>
      <c r="I364" s="80" t="e">
        <f>MATCH(C364,#REF!,0)</f>
        <v>#REF!</v>
      </c>
      <c r="J364" s="80" t="e">
        <f>INDEX(#REF!,$I364,10)</f>
        <v>#REF!</v>
      </c>
      <c r="K364" s="80"/>
      <c r="L364" s="282"/>
      <c r="M364" s="282"/>
      <c r="N364" s="246"/>
    </row>
    <row r="365" spans="1:14" s="297" customFormat="1" ht="20.100000000000001" customHeight="1" outlineLevel="1">
      <c r="A365" s="256"/>
      <c r="B365" s="280" t="s">
        <v>22614</v>
      </c>
      <c r="C365" s="305" t="s">
        <v>709</v>
      </c>
      <c r="D365" s="321" t="s">
        <v>154</v>
      </c>
      <c r="E365" s="286" t="s">
        <v>783</v>
      </c>
      <c r="F365" s="280" t="s">
        <v>149</v>
      </c>
      <c r="G365" s="55">
        <v>1</v>
      </c>
      <c r="H365" s="80" t="e">
        <f>VLOOKUP(C365,#REF!,1,0)</f>
        <v>#REF!</v>
      </c>
      <c r="I365" s="80" t="e">
        <f>MATCH(C365,#REF!,0)</f>
        <v>#REF!</v>
      </c>
      <c r="J365" s="80" t="e">
        <f>INDEX(#REF!,$I365,10)</f>
        <v>#REF!</v>
      </c>
      <c r="K365" s="80"/>
      <c r="L365" s="282"/>
      <c r="M365" s="282"/>
      <c r="N365" s="246"/>
    </row>
    <row r="366" spans="1:14" s="297" customFormat="1" ht="20.100000000000001" customHeight="1" outlineLevel="1">
      <c r="A366" s="256"/>
      <c r="B366" s="280" t="s">
        <v>22615</v>
      </c>
      <c r="C366" s="305" t="s">
        <v>708</v>
      </c>
      <c r="D366" s="321" t="s">
        <v>154</v>
      </c>
      <c r="E366" s="286" t="s">
        <v>784</v>
      </c>
      <c r="F366" s="280" t="s">
        <v>149</v>
      </c>
      <c r="G366" s="55">
        <v>3</v>
      </c>
      <c r="H366" s="80" t="e">
        <f>VLOOKUP(C366,#REF!,1,0)</f>
        <v>#REF!</v>
      </c>
      <c r="I366" s="80" t="e">
        <f>MATCH(C366,#REF!,0)</f>
        <v>#REF!</v>
      </c>
      <c r="J366" s="80" t="e">
        <f>INDEX(#REF!,$I366,10)</f>
        <v>#REF!</v>
      </c>
      <c r="K366" s="80"/>
      <c r="L366" s="282"/>
      <c r="M366" s="282"/>
      <c r="N366" s="246"/>
    </row>
    <row r="367" spans="1:14" s="297" customFormat="1" ht="20.100000000000001" customHeight="1" outlineLevel="1">
      <c r="A367" s="256"/>
      <c r="B367" s="280" t="s">
        <v>22616</v>
      </c>
      <c r="C367" s="244">
        <v>85120</v>
      </c>
      <c r="D367" s="321" t="s">
        <v>154</v>
      </c>
      <c r="E367" s="286" t="s">
        <v>785</v>
      </c>
      <c r="F367" s="280" t="s">
        <v>149</v>
      </c>
      <c r="G367" s="55">
        <v>1</v>
      </c>
      <c r="H367" s="80" t="e">
        <f>VLOOKUP(C367,#REF!,1,0)</f>
        <v>#REF!</v>
      </c>
      <c r="I367" s="80" t="e">
        <f>MATCH(C367,#REF!,0)</f>
        <v>#REF!</v>
      </c>
      <c r="J367" s="80" t="e">
        <f>INDEX(#REF!,$I367,10)</f>
        <v>#REF!</v>
      </c>
      <c r="K367" s="80"/>
      <c r="L367" s="282"/>
      <c r="M367" s="282"/>
      <c r="N367" s="246"/>
    </row>
    <row r="368" spans="1:14" s="297" customFormat="1" ht="20.100000000000001" customHeight="1" outlineLevel="1">
      <c r="A368" s="256"/>
      <c r="B368" s="280" t="s">
        <v>22617</v>
      </c>
      <c r="C368" s="244">
        <v>83492</v>
      </c>
      <c r="D368" s="321" t="s">
        <v>154</v>
      </c>
      <c r="E368" s="286" t="s">
        <v>786</v>
      </c>
      <c r="F368" s="280" t="s">
        <v>149</v>
      </c>
      <c r="G368" s="55">
        <v>1</v>
      </c>
      <c r="H368" s="80" t="e">
        <f>VLOOKUP(C368,#REF!,1,0)</f>
        <v>#REF!</v>
      </c>
      <c r="I368" s="80" t="e">
        <f>MATCH(C368,#REF!,0)</f>
        <v>#REF!</v>
      </c>
      <c r="J368" s="80" t="e">
        <f>INDEX(#REF!,$I368,10)</f>
        <v>#REF!</v>
      </c>
      <c r="K368" s="80"/>
      <c r="L368" s="282"/>
      <c r="M368" s="282"/>
      <c r="N368" s="246"/>
    </row>
    <row r="369" spans="1:14" s="297" customFormat="1" ht="20.100000000000001" customHeight="1" outlineLevel="1">
      <c r="A369" s="256"/>
      <c r="B369" s="280" t="s">
        <v>22618</v>
      </c>
      <c r="C369" s="305" t="s">
        <v>5</v>
      </c>
      <c r="D369" s="244"/>
      <c r="E369" s="286" t="s">
        <v>787</v>
      </c>
      <c r="F369" s="280" t="s">
        <v>149</v>
      </c>
      <c r="G369" s="55">
        <v>4</v>
      </c>
      <c r="H369" s="80" t="e">
        <f>VLOOKUP(C369,#REF!,1,0)</f>
        <v>#REF!</v>
      </c>
      <c r="I369" s="80" t="e">
        <f>MATCH(C369,#REF!,0)</f>
        <v>#REF!</v>
      </c>
      <c r="J369" s="80" t="e">
        <f>INDEX(#REF!,$I369,10)</f>
        <v>#REF!</v>
      </c>
      <c r="K369" s="80"/>
      <c r="L369" s="282"/>
      <c r="M369" s="282"/>
      <c r="N369" s="246"/>
    </row>
    <row r="370" spans="1:14" s="297" customFormat="1" ht="20.100000000000001" customHeight="1" outlineLevel="1">
      <c r="A370" s="256"/>
      <c r="B370" s="280" t="s">
        <v>22619</v>
      </c>
      <c r="C370" s="305" t="s">
        <v>5</v>
      </c>
      <c r="D370" s="244"/>
      <c r="E370" s="286" t="s">
        <v>788</v>
      </c>
      <c r="F370" s="280" t="s">
        <v>149</v>
      </c>
      <c r="G370" s="55">
        <v>3</v>
      </c>
      <c r="H370" s="80" t="e">
        <f>VLOOKUP(C370,#REF!,1,0)</f>
        <v>#REF!</v>
      </c>
      <c r="I370" s="80" t="e">
        <f>MATCH(C370,#REF!,0)</f>
        <v>#REF!</v>
      </c>
      <c r="J370" s="80" t="e">
        <f>INDEX(#REF!,$I370,10)</f>
        <v>#REF!</v>
      </c>
      <c r="K370" s="80"/>
      <c r="L370" s="282"/>
      <c r="M370" s="282"/>
      <c r="N370" s="246"/>
    </row>
    <row r="371" spans="1:14" s="297" customFormat="1" ht="20.100000000000001" customHeight="1" outlineLevel="1">
      <c r="A371" s="256"/>
      <c r="B371" s="280" t="s">
        <v>22620</v>
      </c>
      <c r="C371" s="305" t="s">
        <v>5</v>
      </c>
      <c r="D371" s="244"/>
      <c r="E371" s="286" t="s">
        <v>789</v>
      </c>
      <c r="F371" s="280" t="s">
        <v>149</v>
      </c>
      <c r="G371" s="55">
        <v>1</v>
      </c>
      <c r="H371" s="80" t="e">
        <f>VLOOKUP(C371,#REF!,1,0)</f>
        <v>#REF!</v>
      </c>
      <c r="I371" s="80" t="e">
        <f>MATCH(C371,#REF!,0)</f>
        <v>#REF!</v>
      </c>
      <c r="J371" s="80" t="e">
        <f>INDEX(#REF!,$I371,10)</f>
        <v>#REF!</v>
      </c>
      <c r="K371" s="80"/>
      <c r="L371" s="282"/>
      <c r="M371" s="282"/>
      <c r="N371" s="246"/>
    </row>
    <row r="372" spans="1:14" s="297" customFormat="1" ht="30" customHeight="1" outlineLevel="1">
      <c r="A372" s="256"/>
      <c r="B372" s="280" t="s">
        <v>22621</v>
      </c>
      <c r="C372" s="305" t="s">
        <v>5</v>
      </c>
      <c r="D372" s="244"/>
      <c r="E372" s="286" t="s">
        <v>790</v>
      </c>
      <c r="F372" s="280" t="s">
        <v>149</v>
      </c>
      <c r="G372" s="55">
        <v>1</v>
      </c>
      <c r="H372" s="80" t="e">
        <f>VLOOKUP(C372,#REF!,1,0)</f>
        <v>#REF!</v>
      </c>
      <c r="I372" s="80" t="e">
        <f>MATCH(C372,#REF!,0)</f>
        <v>#REF!</v>
      </c>
      <c r="J372" s="80" t="e">
        <f>INDEX(#REF!,$I372,10)</f>
        <v>#REF!</v>
      </c>
      <c r="K372" s="80"/>
      <c r="L372" s="282"/>
      <c r="M372" s="282"/>
      <c r="N372" s="246"/>
    </row>
    <row r="373" spans="1:14" s="297" customFormat="1" ht="20.100000000000001" customHeight="1" outlineLevel="1">
      <c r="A373" s="256"/>
      <c r="B373" s="280" t="s">
        <v>22622</v>
      </c>
      <c r="C373" s="305" t="s">
        <v>5</v>
      </c>
      <c r="D373" s="262"/>
      <c r="E373" s="286" t="s">
        <v>791</v>
      </c>
      <c r="F373" s="280" t="s">
        <v>149</v>
      </c>
      <c r="G373" s="55">
        <v>3</v>
      </c>
      <c r="H373" s="80" t="e">
        <f>VLOOKUP(C373,#REF!,1,0)</f>
        <v>#REF!</v>
      </c>
      <c r="I373" s="80" t="e">
        <f>MATCH(C373,#REF!,0)</f>
        <v>#REF!</v>
      </c>
      <c r="J373" s="80" t="e">
        <f>INDEX(#REF!,$I373,10)</f>
        <v>#REF!</v>
      </c>
      <c r="K373" s="80"/>
      <c r="L373" s="282"/>
      <c r="M373" s="282"/>
      <c r="N373" s="246"/>
    </row>
    <row r="374" spans="1:14" s="297" customFormat="1" ht="20.100000000000001" customHeight="1" outlineLevel="1">
      <c r="A374" s="256"/>
      <c r="B374" s="280" t="s">
        <v>22623</v>
      </c>
      <c r="C374" s="305" t="s">
        <v>5</v>
      </c>
      <c r="D374" s="244"/>
      <c r="E374" s="286" t="s">
        <v>792</v>
      </c>
      <c r="F374" s="280" t="s">
        <v>149</v>
      </c>
      <c r="G374" s="55">
        <v>1</v>
      </c>
      <c r="H374" s="80" t="e">
        <f>VLOOKUP(C374,#REF!,1,0)</f>
        <v>#REF!</v>
      </c>
      <c r="I374" s="80" t="e">
        <f>MATCH(C374,#REF!,0)</f>
        <v>#REF!</v>
      </c>
      <c r="J374" s="80" t="e">
        <f>INDEX(#REF!,$I374,10)</f>
        <v>#REF!</v>
      </c>
      <c r="K374" s="80"/>
      <c r="L374" s="282"/>
      <c r="M374" s="282"/>
      <c r="N374" s="246"/>
    </row>
    <row r="375" spans="1:14" s="297" customFormat="1" ht="30" customHeight="1" outlineLevel="1">
      <c r="A375" s="256"/>
      <c r="B375" s="280" t="s">
        <v>22624</v>
      </c>
      <c r="C375" s="305" t="s">
        <v>5</v>
      </c>
      <c r="D375" s="321"/>
      <c r="E375" s="286" t="s">
        <v>793</v>
      </c>
      <c r="F375" s="280" t="s">
        <v>149</v>
      </c>
      <c r="G375" s="55">
        <v>1</v>
      </c>
      <c r="H375" s="80" t="e">
        <f>VLOOKUP(C375,#REF!,1,0)</f>
        <v>#REF!</v>
      </c>
      <c r="I375" s="80" t="e">
        <f>MATCH(C375,#REF!,0)</f>
        <v>#REF!</v>
      </c>
      <c r="J375" s="80" t="e">
        <f>INDEX(#REF!,$I375,10)</f>
        <v>#REF!</v>
      </c>
      <c r="K375" s="80"/>
      <c r="L375" s="282"/>
      <c r="M375" s="282"/>
      <c r="N375" s="246"/>
    </row>
    <row r="376" spans="1:14" s="297" customFormat="1" ht="30" customHeight="1" outlineLevel="1">
      <c r="A376" s="256"/>
      <c r="B376" s="280" t="s">
        <v>22625</v>
      </c>
      <c r="C376" s="305" t="s">
        <v>5</v>
      </c>
      <c r="D376" s="244"/>
      <c r="E376" s="286" t="s">
        <v>794</v>
      </c>
      <c r="F376" s="280" t="s">
        <v>149</v>
      </c>
      <c r="G376" s="55">
        <v>1</v>
      </c>
      <c r="H376" s="80" t="e">
        <f>VLOOKUP(C376,#REF!,1,0)</f>
        <v>#REF!</v>
      </c>
      <c r="I376" s="80" t="e">
        <f>MATCH(C376,#REF!,0)</f>
        <v>#REF!</v>
      </c>
      <c r="J376" s="80" t="e">
        <f>INDEX(#REF!,$I376,10)</f>
        <v>#REF!</v>
      </c>
      <c r="K376" s="80"/>
      <c r="L376" s="282"/>
      <c r="M376" s="282"/>
      <c r="N376" s="246"/>
    </row>
    <row r="377" spans="1:14" s="297" customFormat="1" ht="39.950000000000003" customHeight="1" outlineLevel="1">
      <c r="A377" s="256"/>
      <c r="B377" s="280" t="s">
        <v>22626</v>
      </c>
      <c r="C377" s="305" t="s">
        <v>5</v>
      </c>
      <c r="D377" s="244"/>
      <c r="E377" s="286" t="s">
        <v>795</v>
      </c>
      <c r="F377" s="280" t="s">
        <v>149</v>
      </c>
      <c r="G377" s="55">
        <v>2</v>
      </c>
      <c r="H377" s="80" t="e">
        <f>VLOOKUP(C377,#REF!,1,0)</f>
        <v>#REF!</v>
      </c>
      <c r="I377" s="80" t="e">
        <f>MATCH(C377,#REF!,0)</f>
        <v>#REF!</v>
      </c>
      <c r="J377" s="80" t="e">
        <f>INDEX(#REF!,$I377,10)</f>
        <v>#REF!</v>
      </c>
      <c r="K377" s="80"/>
      <c r="L377" s="282"/>
      <c r="M377" s="282"/>
      <c r="N377" s="246"/>
    </row>
    <row r="378" spans="1:14" s="297" customFormat="1" ht="69.95" customHeight="1" outlineLevel="1">
      <c r="A378" s="256"/>
      <c r="B378" s="280" t="s">
        <v>22627</v>
      </c>
      <c r="C378" s="305" t="s">
        <v>5</v>
      </c>
      <c r="D378" s="244"/>
      <c r="E378" s="286" t="s">
        <v>796</v>
      </c>
      <c r="F378" s="280" t="s">
        <v>149</v>
      </c>
      <c r="G378" s="55">
        <v>2</v>
      </c>
      <c r="H378" s="80" t="e">
        <f>VLOOKUP(C378,#REF!,1,0)</f>
        <v>#REF!</v>
      </c>
      <c r="I378" s="80" t="e">
        <f>MATCH(C378,#REF!,0)</f>
        <v>#REF!</v>
      </c>
      <c r="J378" s="80" t="e">
        <f>INDEX(#REF!,$I378,10)</f>
        <v>#REF!</v>
      </c>
      <c r="K378" s="80"/>
      <c r="L378" s="282"/>
      <c r="M378" s="282"/>
      <c r="N378" s="246"/>
    </row>
    <row r="379" spans="1:14" s="297" customFormat="1" ht="20.100000000000001" customHeight="1" outlineLevel="1">
      <c r="A379" s="256"/>
      <c r="B379" s="280" t="s">
        <v>22628</v>
      </c>
      <c r="C379" s="244">
        <v>83417</v>
      </c>
      <c r="D379" s="321" t="s">
        <v>154</v>
      </c>
      <c r="E379" s="286" t="s">
        <v>797</v>
      </c>
      <c r="F379" s="280" t="s">
        <v>167</v>
      </c>
      <c r="G379" s="55">
        <v>170</v>
      </c>
      <c r="H379" s="80" t="e">
        <f>VLOOKUP(C379,#REF!,1,0)</f>
        <v>#REF!</v>
      </c>
      <c r="I379" s="80" t="e">
        <f>MATCH(C379,#REF!,0)</f>
        <v>#REF!</v>
      </c>
      <c r="J379" s="80" t="e">
        <f>INDEX(#REF!,$I379,10)</f>
        <v>#REF!</v>
      </c>
      <c r="K379" s="80"/>
      <c r="L379" s="282"/>
      <c r="M379" s="282"/>
      <c r="N379" s="246"/>
    </row>
    <row r="380" spans="1:14" s="297" customFormat="1" ht="20.100000000000001" customHeight="1" outlineLevel="1">
      <c r="A380" s="256"/>
      <c r="B380" s="280" t="s">
        <v>22629</v>
      </c>
      <c r="C380" s="244">
        <v>83417</v>
      </c>
      <c r="D380" s="321" t="s">
        <v>154</v>
      </c>
      <c r="E380" s="286" t="s">
        <v>798</v>
      </c>
      <c r="F380" s="280" t="s">
        <v>167</v>
      </c>
      <c r="G380" s="55">
        <v>100</v>
      </c>
      <c r="H380" s="80" t="e">
        <f>VLOOKUP(C380,#REF!,1,0)</f>
        <v>#REF!</v>
      </c>
      <c r="I380" s="80" t="e">
        <f>MATCH(C380,#REF!,0)</f>
        <v>#REF!</v>
      </c>
      <c r="J380" s="80" t="e">
        <f>INDEX(#REF!,$I380,10)</f>
        <v>#REF!</v>
      </c>
      <c r="K380" s="80"/>
      <c r="L380" s="282"/>
      <c r="M380" s="282"/>
      <c r="N380" s="246"/>
    </row>
    <row r="381" spans="1:14" s="297" customFormat="1" ht="20.100000000000001" customHeight="1" outlineLevel="1">
      <c r="A381" s="256"/>
      <c r="B381" s="280" t="s">
        <v>22630</v>
      </c>
      <c r="C381" s="244">
        <v>83417</v>
      </c>
      <c r="D381" s="321" t="s">
        <v>154</v>
      </c>
      <c r="E381" s="286" t="s">
        <v>799</v>
      </c>
      <c r="F381" s="280" t="s">
        <v>167</v>
      </c>
      <c r="G381" s="55">
        <v>100</v>
      </c>
      <c r="H381" s="80" t="e">
        <f>VLOOKUP(C381,#REF!,1,0)</f>
        <v>#REF!</v>
      </c>
      <c r="I381" s="80" t="e">
        <f>MATCH(C381,#REF!,0)</f>
        <v>#REF!</v>
      </c>
      <c r="J381" s="80" t="e">
        <f>INDEX(#REF!,$I381,10)</f>
        <v>#REF!</v>
      </c>
      <c r="K381" s="80"/>
      <c r="L381" s="282"/>
      <c r="M381" s="282"/>
      <c r="N381" s="246"/>
    </row>
    <row r="382" spans="1:14" s="297" customFormat="1" ht="20.100000000000001" customHeight="1" outlineLevel="1">
      <c r="A382" s="256"/>
      <c r="B382" s="280" t="s">
        <v>22631</v>
      </c>
      <c r="C382" s="244">
        <v>83417</v>
      </c>
      <c r="D382" s="321" t="s">
        <v>154</v>
      </c>
      <c r="E382" s="286" t="s">
        <v>800</v>
      </c>
      <c r="F382" s="280" t="s">
        <v>167</v>
      </c>
      <c r="G382" s="55">
        <v>170</v>
      </c>
      <c r="H382" s="80" t="e">
        <f>VLOOKUP(C382,#REF!,1,0)</f>
        <v>#REF!</v>
      </c>
      <c r="I382" s="80" t="e">
        <f>MATCH(C382,#REF!,0)</f>
        <v>#REF!</v>
      </c>
      <c r="J382" s="80" t="e">
        <f>INDEX(#REF!,$I382,10)</f>
        <v>#REF!</v>
      </c>
      <c r="K382" s="80"/>
      <c r="L382" s="282"/>
      <c r="M382" s="282"/>
      <c r="N382" s="246"/>
    </row>
    <row r="383" spans="1:14" s="297" customFormat="1" ht="20.100000000000001" customHeight="1" outlineLevel="1">
      <c r="A383" s="256"/>
      <c r="B383" s="280" t="s">
        <v>22632</v>
      </c>
      <c r="C383" s="244">
        <v>83417</v>
      </c>
      <c r="D383" s="321" t="s">
        <v>154</v>
      </c>
      <c r="E383" s="286" t="s">
        <v>801</v>
      </c>
      <c r="F383" s="280" t="s">
        <v>167</v>
      </c>
      <c r="G383" s="55">
        <v>170</v>
      </c>
      <c r="H383" s="80" t="e">
        <f>VLOOKUP(C383,#REF!,1,0)</f>
        <v>#REF!</v>
      </c>
      <c r="I383" s="80" t="e">
        <f>MATCH(C383,#REF!,0)</f>
        <v>#REF!</v>
      </c>
      <c r="J383" s="80" t="e">
        <f>INDEX(#REF!,$I383,10)</f>
        <v>#REF!</v>
      </c>
      <c r="K383" s="80"/>
      <c r="L383" s="282"/>
      <c r="M383" s="282"/>
      <c r="N383" s="246"/>
    </row>
    <row r="384" spans="1:14" s="297" customFormat="1" ht="20.100000000000001" customHeight="1" outlineLevel="1">
      <c r="A384" s="256"/>
      <c r="B384" s="280" t="s">
        <v>22633</v>
      </c>
      <c r="C384" s="244" t="s">
        <v>695</v>
      </c>
      <c r="D384" s="321" t="s">
        <v>154</v>
      </c>
      <c r="E384" s="286" t="s">
        <v>802</v>
      </c>
      <c r="F384" s="280" t="s">
        <v>167</v>
      </c>
      <c r="G384" s="55">
        <v>130</v>
      </c>
      <c r="H384" s="80" t="e">
        <f>VLOOKUP(C384,#REF!,1,0)</f>
        <v>#REF!</v>
      </c>
      <c r="I384" s="80" t="e">
        <f>MATCH(C384,#REF!,0)</f>
        <v>#REF!</v>
      </c>
      <c r="J384" s="80" t="e">
        <f>INDEX(#REF!,$I384,10)</f>
        <v>#REF!</v>
      </c>
      <c r="K384" s="80"/>
      <c r="L384" s="282"/>
      <c r="M384" s="282"/>
      <c r="N384" s="246"/>
    </row>
    <row r="385" spans="1:14" s="297" customFormat="1" ht="20.100000000000001" customHeight="1" outlineLevel="1">
      <c r="A385" s="256"/>
      <c r="B385" s="280" t="s">
        <v>22634</v>
      </c>
      <c r="C385" s="244" t="s">
        <v>695</v>
      </c>
      <c r="D385" s="321" t="s">
        <v>154</v>
      </c>
      <c r="E385" s="286" t="s">
        <v>803</v>
      </c>
      <c r="F385" s="280" t="s">
        <v>167</v>
      </c>
      <c r="G385" s="55">
        <v>130</v>
      </c>
      <c r="H385" s="80" t="e">
        <f>VLOOKUP(C385,#REF!,1,0)</f>
        <v>#REF!</v>
      </c>
      <c r="I385" s="80" t="e">
        <f>MATCH(C385,#REF!,0)</f>
        <v>#REF!</v>
      </c>
      <c r="J385" s="80" t="e">
        <f>INDEX(#REF!,$I385,10)</f>
        <v>#REF!</v>
      </c>
      <c r="K385" s="80"/>
      <c r="L385" s="282"/>
      <c r="M385" s="282"/>
      <c r="N385" s="246"/>
    </row>
    <row r="386" spans="1:14" s="297" customFormat="1" ht="20.100000000000001" customHeight="1" outlineLevel="1">
      <c r="A386" s="256"/>
      <c r="B386" s="280" t="s">
        <v>22635</v>
      </c>
      <c r="C386" s="244" t="s">
        <v>695</v>
      </c>
      <c r="D386" s="321" t="s">
        <v>154</v>
      </c>
      <c r="E386" s="286" t="s">
        <v>804</v>
      </c>
      <c r="F386" s="280" t="s">
        <v>167</v>
      </c>
      <c r="G386" s="55">
        <v>130</v>
      </c>
      <c r="H386" s="80" t="e">
        <f>VLOOKUP(C386,#REF!,1,0)</f>
        <v>#REF!</v>
      </c>
      <c r="I386" s="80" t="e">
        <f>MATCH(C386,#REF!,0)</f>
        <v>#REF!</v>
      </c>
      <c r="J386" s="80" t="e">
        <f>INDEX(#REF!,$I386,10)</f>
        <v>#REF!</v>
      </c>
      <c r="K386" s="80"/>
      <c r="L386" s="282"/>
      <c r="M386" s="282"/>
      <c r="N386" s="246"/>
    </row>
    <row r="387" spans="1:14" s="297" customFormat="1" ht="20.100000000000001" customHeight="1" outlineLevel="1">
      <c r="A387" s="256"/>
      <c r="B387" s="280" t="s">
        <v>22636</v>
      </c>
      <c r="C387" s="244" t="s">
        <v>695</v>
      </c>
      <c r="D387" s="321" t="s">
        <v>154</v>
      </c>
      <c r="E387" s="286" t="s">
        <v>805</v>
      </c>
      <c r="F387" s="280" t="s">
        <v>167</v>
      </c>
      <c r="G387" s="55">
        <v>130</v>
      </c>
      <c r="H387" s="80" t="e">
        <f>VLOOKUP(C387,#REF!,1,0)</f>
        <v>#REF!</v>
      </c>
      <c r="I387" s="80" t="e">
        <f>MATCH(C387,#REF!,0)</f>
        <v>#REF!</v>
      </c>
      <c r="J387" s="80" t="e">
        <f>INDEX(#REF!,$I387,10)</f>
        <v>#REF!</v>
      </c>
      <c r="K387" s="80"/>
      <c r="L387" s="282"/>
      <c r="M387" s="282"/>
      <c r="N387" s="246"/>
    </row>
    <row r="388" spans="1:14" s="297" customFormat="1" ht="20.100000000000001" customHeight="1" outlineLevel="1">
      <c r="A388" s="256"/>
      <c r="B388" s="280" t="s">
        <v>22637</v>
      </c>
      <c r="C388" s="244">
        <v>83418</v>
      </c>
      <c r="D388" s="321" t="s">
        <v>154</v>
      </c>
      <c r="E388" s="286" t="s">
        <v>806</v>
      </c>
      <c r="F388" s="280" t="s">
        <v>167</v>
      </c>
      <c r="G388" s="55">
        <v>90</v>
      </c>
      <c r="H388" s="80" t="e">
        <f>VLOOKUP(C388,#REF!,1,0)</f>
        <v>#REF!</v>
      </c>
      <c r="I388" s="80" t="e">
        <f>MATCH(C388,#REF!,0)</f>
        <v>#REF!</v>
      </c>
      <c r="J388" s="80" t="e">
        <f>INDEX(#REF!,$I388,10)</f>
        <v>#REF!</v>
      </c>
      <c r="K388" s="80"/>
      <c r="L388" s="282"/>
      <c r="M388" s="282"/>
      <c r="N388" s="246"/>
    </row>
    <row r="389" spans="1:14" s="297" customFormat="1" ht="20.100000000000001" customHeight="1" outlineLevel="1">
      <c r="A389" s="256"/>
      <c r="B389" s="280" t="s">
        <v>22638</v>
      </c>
      <c r="C389" s="244">
        <v>83418</v>
      </c>
      <c r="D389" s="321" t="s">
        <v>154</v>
      </c>
      <c r="E389" s="286" t="s">
        <v>807</v>
      </c>
      <c r="F389" s="280" t="s">
        <v>167</v>
      </c>
      <c r="G389" s="55">
        <v>90</v>
      </c>
      <c r="H389" s="80" t="e">
        <f>VLOOKUP(C389,#REF!,1,0)</f>
        <v>#REF!</v>
      </c>
      <c r="I389" s="80" t="e">
        <f>MATCH(C389,#REF!,0)</f>
        <v>#REF!</v>
      </c>
      <c r="J389" s="80" t="e">
        <f>INDEX(#REF!,$I389,10)</f>
        <v>#REF!</v>
      </c>
      <c r="K389" s="80"/>
      <c r="L389" s="282"/>
      <c r="M389" s="282"/>
      <c r="N389" s="246"/>
    </row>
    <row r="390" spans="1:14" s="297" customFormat="1" ht="20.100000000000001" customHeight="1" outlineLevel="1">
      <c r="A390" s="256"/>
      <c r="B390" s="280" t="s">
        <v>22639</v>
      </c>
      <c r="C390" s="244">
        <v>83418</v>
      </c>
      <c r="D390" s="321" t="s">
        <v>154</v>
      </c>
      <c r="E390" s="286" t="s">
        <v>808</v>
      </c>
      <c r="F390" s="280" t="s">
        <v>167</v>
      </c>
      <c r="G390" s="55">
        <v>90</v>
      </c>
      <c r="H390" s="80" t="e">
        <f>VLOOKUP(C390,#REF!,1,0)</f>
        <v>#REF!</v>
      </c>
      <c r="I390" s="80" t="e">
        <f>MATCH(C390,#REF!,0)</f>
        <v>#REF!</v>
      </c>
      <c r="J390" s="80" t="e">
        <f>INDEX(#REF!,$I390,10)</f>
        <v>#REF!</v>
      </c>
      <c r="K390" s="80"/>
      <c r="L390" s="282"/>
      <c r="M390" s="282"/>
      <c r="N390" s="246"/>
    </row>
    <row r="391" spans="1:14" s="297" customFormat="1" ht="20.100000000000001" customHeight="1" outlineLevel="1">
      <c r="A391" s="256"/>
      <c r="B391" s="280" t="s">
        <v>22640</v>
      </c>
      <c r="C391" s="244">
        <v>83418</v>
      </c>
      <c r="D391" s="321" t="s">
        <v>154</v>
      </c>
      <c r="E391" s="286" t="s">
        <v>809</v>
      </c>
      <c r="F391" s="280" t="s">
        <v>167</v>
      </c>
      <c r="G391" s="55">
        <v>90</v>
      </c>
      <c r="H391" s="80" t="e">
        <f>VLOOKUP(C391,#REF!,1,0)</f>
        <v>#REF!</v>
      </c>
      <c r="I391" s="80" t="e">
        <f>MATCH(C391,#REF!,0)</f>
        <v>#REF!</v>
      </c>
      <c r="J391" s="80" t="e">
        <f>INDEX(#REF!,$I391,10)</f>
        <v>#REF!</v>
      </c>
      <c r="K391" s="80"/>
      <c r="L391" s="282"/>
      <c r="M391" s="282"/>
      <c r="N391" s="246"/>
    </row>
    <row r="392" spans="1:14" s="297" customFormat="1" ht="20.100000000000001" customHeight="1" outlineLevel="1">
      <c r="A392" s="256"/>
      <c r="B392" s="280" t="s">
        <v>22641</v>
      </c>
      <c r="C392" s="244">
        <v>83418</v>
      </c>
      <c r="D392" s="321" t="s">
        <v>154</v>
      </c>
      <c r="E392" s="286" t="s">
        <v>810</v>
      </c>
      <c r="F392" s="280" t="s">
        <v>167</v>
      </c>
      <c r="G392" s="55">
        <v>90</v>
      </c>
      <c r="H392" s="80" t="e">
        <f>VLOOKUP(C392,#REF!,1,0)</f>
        <v>#REF!</v>
      </c>
      <c r="I392" s="80" t="e">
        <f>MATCH(C392,#REF!,0)</f>
        <v>#REF!</v>
      </c>
      <c r="J392" s="80" t="e">
        <f>INDEX(#REF!,$I392,10)</f>
        <v>#REF!</v>
      </c>
      <c r="K392" s="80"/>
      <c r="L392" s="282"/>
      <c r="M392" s="282"/>
      <c r="N392" s="246"/>
    </row>
    <row r="393" spans="1:14" s="297" customFormat="1" ht="20.100000000000001" customHeight="1" outlineLevel="1">
      <c r="A393" s="256"/>
      <c r="B393" s="280" t="s">
        <v>22642</v>
      </c>
      <c r="C393" s="244" t="s">
        <v>700</v>
      </c>
      <c r="D393" s="321" t="s">
        <v>154</v>
      </c>
      <c r="E393" s="286" t="s">
        <v>811</v>
      </c>
      <c r="F393" s="280" t="s">
        <v>149</v>
      </c>
      <c r="G393" s="55">
        <v>1</v>
      </c>
      <c r="H393" s="80" t="e">
        <f>VLOOKUP(C393,#REF!,1,0)</f>
        <v>#REF!</v>
      </c>
      <c r="I393" s="80" t="e">
        <f>MATCH(C393,#REF!,0)</f>
        <v>#REF!</v>
      </c>
      <c r="J393" s="80" t="e">
        <f>INDEX(#REF!,$I393,10)</f>
        <v>#REF!</v>
      </c>
      <c r="K393" s="80"/>
      <c r="L393" s="282"/>
      <c r="M393" s="282"/>
      <c r="N393" s="246"/>
    </row>
    <row r="394" spans="1:14" s="297" customFormat="1" ht="20.100000000000001" customHeight="1" outlineLevel="1">
      <c r="A394" s="256"/>
      <c r="B394" s="280" t="s">
        <v>22643</v>
      </c>
      <c r="C394" s="244">
        <v>68066</v>
      </c>
      <c r="D394" s="321" t="s">
        <v>154</v>
      </c>
      <c r="E394" s="286" t="s">
        <v>812</v>
      </c>
      <c r="F394" s="280" t="s">
        <v>149</v>
      </c>
      <c r="G394" s="55">
        <v>1</v>
      </c>
      <c r="H394" s="80" t="e">
        <f>VLOOKUP(C394,#REF!,1,0)</f>
        <v>#REF!</v>
      </c>
      <c r="I394" s="80" t="e">
        <f>MATCH(C394,#REF!,0)</f>
        <v>#REF!</v>
      </c>
      <c r="J394" s="80" t="e">
        <f>INDEX(#REF!,$I394,10)</f>
        <v>#REF!</v>
      </c>
      <c r="K394" s="80"/>
      <c r="L394" s="282"/>
      <c r="M394" s="282"/>
      <c r="N394" s="246"/>
    </row>
    <row r="395" spans="1:14" s="297" customFormat="1" ht="20.100000000000001" customHeight="1" outlineLevel="1">
      <c r="A395" s="256"/>
      <c r="B395" s="280" t="s">
        <v>22644</v>
      </c>
      <c r="C395" s="244" t="s">
        <v>427</v>
      </c>
      <c r="D395" s="321" t="s">
        <v>154</v>
      </c>
      <c r="E395" s="286" t="s">
        <v>813</v>
      </c>
      <c r="F395" s="280" t="s">
        <v>167</v>
      </c>
      <c r="G395" s="55">
        <v>6</v>
      </c>
      <c r="H395" s="80" t="e">
        <f>VLOOKUP(C395,#REF!,1,0)</f>
        <v>#REF!</v>
      </c>
      <c r="I395" s="80" t="e">
        <f>MATCH(C395,#REF!,0)</f>
        <v>#REF!</v>
      </c>
      <c r="J395" s="80" t="e">
        <f>INDEX(#REF!,$I395,10)</f>
        <v>#REF!</v>
      </c>
      <c r="K395" s="80"/>
      <c r="L395" s="282"/>
      <c r="M395" s="282"/>
      <c r="N395" s="246"/>
    </row>
    <row r="396" spans="1:14" s="297" customFormat="1" ht="20.100000000000001" customHeight="1" outlineLevel="1">
      <c r="A396" s="256"/>
      <c r="B396" s="280" t="s">
        <v>22645</v>
      </c>
      <c r="C396" s="244">
        <v>72618</v>
      </c>
      <c r="D396" s="321" t="s">
        <v>154</v>
      </c>
      <c r="E396" s="286" t="s">
        <v>814</v>
      </c>
      <c r="F396" s="280" t="s">
        <v>167</v>
      </c>
      <c r="G396" s="55">
        <v>4</v>
      </c>
      <c r="H396" s="80" t="e">
        <f>VLOOKUP(C396,#REF!,1,0)</f>
        <v>#REF!</v>
      </c>
      <c r="I396" s="80" t="e">
        <f>MATCH(C396,#REF!,0)</f>
        <v>#REF!</v>
      </c>
      <c r="J396" s="80" t="e">
        <f>INDEX(#REF!,$I396,10)</f>
        <v>#REF!</v>
      </c>
      <c r="K396" s="80"/>
      <c r="L396" s="282"/>
      <c r="M396" s="282"/>
      <c r="N396" s="246"/>
    </row>
    <row r="397" spans="1:14" s="297" customFormat="1" ht="20.100000000000001" customHeight="1" outlineLevel="1">
      <c r="A397" s="256"/>
      <c r="B397" s="280" t="s">
        <v>22646</v>
      </c>
      <c r="C397" s="244">
        <v>72657</v>
      </c>
      <c r="D397" s="321" t="s">
        <v>154</v>
      </c>
      <c r="E397" s="286" t="s">
        <v>815</v>
      </c>
      <c r="F397" s="280" t="s">
        <v>149</v>
      </c>
      <c r="G397" s="55">
        <v>4</v>
      </c>
      <c r="H397" s="80" t="e">
        <f>VLOOKUP(C397,#REF!,1,0)</f>
        <v>#REF!</v>
      </c>
      <c r="I397" s="80" t="e">
        <f>MATCH(C397,#REF!,0)</f>
        <v>#REF!</v>
      </c>
      <c r="J397" s="80" t="e">
        <f>INDEX(#REF!,$I397,10)</f>
        <v>#REF!</v>
      </c>
      <c r="K397" s="80"/>
      <c r="L397" s="282"/>
      <c r="M397" s="282"/>
      <c r="N397" s="246"/>
    </row>
    <row r="398" spans="1:14" s="297" customFormat="1" ht="20.100000000000001" customHeight="1" outlineLevel="1">
      <c r="A398" s="256"/>
      <c r="B398" s="280" t="s">
        <v>22647</v>
      </c>
      <c r="C398" s="320" t="s">
        <v>5</v>
      </c>
      <c r="D398" s="244"/>
      <c r="E398" s="286" t="s">
        <v>816</v>
      </c>
      <c r="F398" s="280" t="s">
        <v>149</v>
      </c>
      <c r="G398" s="55">
        <v>8</v>
      </c>
      <c r="H398" s="80" t="e">
        <f>VLOOKUP(C398,#REF!,1,0)</f>
        <v>#REF!</v>
      </c>
      <c r="I398" s="80" t="e">
        <f>MATCH(C398,#REF!,0)</f>
        <v>#REF!</v>
      </c>
      <c r="J398" s="80" t="e">
        <f>INDEX(#REF!,$I398,10)</f>
        <v>#REF!</v>
      </c>
      <c r="K398" s="80"/>
      <c r="L398" s="282"/>
      <c r="M398" s="282"/>
      <c r="N398" s="246"/>
    </row>
    <row r="399" spans="1:14" s="297" customFormat="1" ht="20.100000000000001" customHeight="1" outlineLevel="1">
      <c r="A399" s="256"/>
      <c r="B399" s="280" t="s">
        <v>22648</v>
      </c>
      <c r="C399" s="320" t="s">
        <v>5</v>
      </c>
      <c r="D399" s="320"/>
      <c r="E399" s="286" t="s">
        <v>301</v>
      </c>
      <c r="F399" s="280" t="s">
        <v>149</v>
      </c>
      <c r="G399" s="55">
        <v>4</v>
      </c>
      <c r="H399" s="80" t="e">
        <f>VLOOKUP(C399,#REF!,1,0)</f>
        <v>#REF!</v>
      </c>
      <c r="I399" s="80" t="e">
        <f>MATCH(C399,#REF!,0)</f>
        <v>#REF!</v>
      </c>
      <c r="J399" s="80" t="e">
        <f>INDEX(#REF!,$I399,10)</f>
        <v>#REF!</v>
      </c>
      <c r="K399" s="80"/>
      <c r="L399" s="282"/>
      <c r="M399" s="282"/>
      <c r="N399" s="246"/>
    </row>
    <row r="400" spans="1:14" s="297" customFormat="1" ht="20.100000000000001" customHeight="1" outlineLevel="1">
      <c r="A400" s="256"/>
      <c r="B400" s="280" t="s">
        <v>22649</v>
      </c>
      <c r="C400" s="320" t="s">
        <v>5</v>
      </c>
      <c r="D400" s="320"/>
      <c r="E400" s="286" t="s">
        <v>302</v>
      </c>
      <c r="F400" s="280" t="s">
        <v>149</v>
      </c>
      <c r="G400" s="55">
        <v>8</v>
      </c>
      <c r="H400" s="80" t="e">
        <f>VLOOKUP(C400,#REF!,1,0)</f>
        <v>#REF!</v>
      </c>
      <c r="I400" s="80" t="e">
        <f>MATCH(C400,#REF!,0)</f>
        <v>#REF!</v>
      </c>
      <c r="J400" s="80" t="e">
        <f>INDEX(#REF!,$I400,10)</f>
        <v>#REF!</v>
      </c>
      <c r="K400" s="80"/>
      <c r="L400" s="282"/>
      <c r="M400" s="282"/>
      <c r="N400" s="246"/>
    </row>
    <row r="401" spans="1:14" s="297" customFormat="1" ht="20.100000000000001" customHeight="1" outlineLevel="1">
      <c r="A401" s="256"/>
      <c r="B401" s="280" t="s">
        <v>22650</v>
      </c>
      <c r="C401" s="320" t="s">
        <v>5</v>
      </c>
      <c r="D401" s="320"/>
      <c r="E401" s="286" t="s">
        <v>303</v>
      </c>
      <c r="F401" s="280" t="s">
        <v>149</v>
      </c>
      <c r="G401" s="55">
        <v>2</v>
      </c>
      <c r="H401" s="80" t="e">
        <f>VLOOKUP(C401,#REF!,1,0)</f>
        <v>#REF!</v>
      </c>
      <c r="I401" s="80" t="e">
        <f>MATCH(C401,#REF!,0)</f>
        <v>#REF!</v>
      </c>
      <c r="J401" s="80" t="e">
        <f>INDEX(#REF!,$I401,10)</f>
        <v>#REF!</v>
      </c>
      <c r="K401" s="80"/>
      <c r="L401" s="282"/>
      <c r="M401" s="282"/>
      <c r="N401" s="246"/>
    </row>
    <row r="402" spans="1:14" s="297" customFormat="1" ht="20.100000000000001" customHeight="1" outlineLevel="1">
      <c r="A402" s="256"/>
      <c r="B402" s="280" t="s">
        <v>22651</v>
      </c>
      <c r="C402" s="320" t="s">
        <v>5</v>
      </c>
      <c r="D402" s="320"/>
      <c r="E402" s="286" t="s">
        <v>335</v>
      </c>
      <c r="F402" s="280" t="s">
        <v>149</v>
      </c>
      <c r="G402" s="55">
        <v>10</v>
      </c>
      <c r="H402" s="80" t="e">
        <f>VLOOKUP(C402,#REF!,1,0)</f>
        <v>#REF!</v>
      </c>
      <c r="I402" s="80" t="e">
        <f>MATCH(C402,#REF!,0)</f>
        <v>#REF!</v>
      </c>
      <c r="J402" s="80" t="e">
        <f>INDEX(#REF!,$I402,10)</f>
        <v>#REF!</v>
      </c>
      <c r="K402" s="80"/>
      <c r="L402" s="282"/>
      <c r="M402" s="282"/>
      <c r="N402" s="246"/>
    </row>
    <row r="403" spans="1:14" ht="20.100000000000001" customHeight="1" outlineLevel="1">
      <c r="A403" s="256"/>
      <c r="B403" s="411" t="s">
        <v>484</v>
      </c>
      <c r="C403" s="411"/>
      <c r="D403" s="411"/>
      <c r="E403" s="411"/>
      <c r="F403" s="411"/>
      <c r="G403" s="411"/>
      <c r="H403" s="411"/>
      <c r="I403" s="411"/>
      <c r="J403" s="411"/>
      <c r="K403" s="411"/>
      <c r="L403" s="288"/>
      <c r="M403" s="289">
        <f>SUM(M345:M402)</f>
        <v>0</v>
      </c>
    </row>
    <row r="404" spans="1:14" ht="20.100000000000001" customHeight="1">
      <c r="A404" s="256"/>
      <c r="B404" s="256"/>
      <c r="C404" s="256"/>
      <c r="D404" s="256"/>
      <c r="E404" s="279"/>
      <c r="F404" s="256"/>
      <c r="G404" s="53"/>
      <c r="H404" s="53"/>
      <c r="I404" s="53"/>
      <c r="J404" s="53"/>
      <c r="K404" s="52"/>
      <c r="L404" s="271"/>
      <c r="M404" s="271"/>
    </row>
    <row r="405" spans="1:14" ht="20.100000000000001" customHeight="1" collapsed="1">
      <c r="A405" s="256"/>
      <c r="B405" s="44">
        <v>18</v>
      </c>
      <c r="C405" s="44"/>
      <c r="D405" s="44"/>
      <c r="E405" s="18" t="s">
        <v>869</v>
      </c>
      <c r="F405" s="18"/>
      <c r="G405" s="57"/>
      <c r="H405" s="57"/>
      <c r="I405" s="57"/>
      <c r="J405" s="57"/>
      <c r="K405" s="57"/>
      <c r="L405" s="18"/>
      <c r="M405" s="19">
        <f>M467</f>
        <v>0</v>
      </c>
    </row>
    <row r="406" spans="1:14" s="297" customFormat="1" ht="20.100000000000001" customHeight="1" outlineLevel="1">
      <c r="A406" s="256"/>
      <c r="B406" s="90"/>
      <c r="C406" s="90"/>
      <c r="D406" s="90"/>
      <c r="E406" s="27" t="s">
        <v>59</v>
      </c>
      <c r="F406" s="312"/>
      <c r="G406" s="64"/>
      <c r="H406" s="64"/>
      <c r="I406" s="64"/>
      <c r="J406" s="64"/>
      <c r="K406" s="64"/>
      <c r="L406" s="312"/>
      <c r="M406" s="312"/>
      <c r="N406" s="246"/>
    </row>
    <row r="407" spans="1:14" s="297" customFormat="1" ht="69.95" customHeight="1" outlineLevel="1">
      <c r="A407" s="256"/>
      <c r="B407" s="305" t="s">
        <v>550</v>
      </c>
      <c r="C407" s="305" t="s">
        <v>421</v>
      </c>
      <c r="D407" s="305" t="s">
        <v>154</v>
      </c>
      <c r="E407" s="304" t="s">
        <v>742</v>
      </c>
      <c r="F407" s="313" t="s">
        <v>149</v>
      </c>
      <c r="G407" s="218">
        <v>1</v>
      </c>
      <c r="H407" s="80" t="e">
        <f>VLOOKUP(C407,#REF!,1,0)</f>
        <v>#REF!</v>
      </c>
      <c r="I407" s="80" t="e">
        <f>MATCH(C407,#REF!,0)</f>
        <v>#REF!</v>
      </c>
      <c r="J407" s="80" t="e">
        <f>INDEX(#REF!,$I407,10)</f>
        <v>#REF!</v>
      </c>
      <c r="K407" s="80"/>
      <c r="L407" s="315"/>
      <c r="M407" s="315"/>
      <c r="N407" s="246"/>
    </row>
    <row r="408" spans="1:14" s="297" customFormat="1" ht="60" customHeight="1" outlineLevel="1">
      <c r="A408" s="256"/>
      <c r="B408" s="305" t="s">
        <v>551</v>
      </c>
      <c r="C408" s="244" t="s">
        <v>703</v>
      </c>
      <c r="D408" s="244" t="s">
        <v>154</v>
      </c>
      <c r="E408" s="286" t="s">
        <v>743</v>
      </c>
      <c r="F408" s="313" t="s">
        <v>149</v>
      </c>
      <c r="G408" s="218">
        <v>1</v>
      </c>
      <c r="H408" s="80" t="e">
        <f>VLOOKUP(C408,#REF!,1,0)</f>
        <v>#REF!</v>
      </c>
      <c r="I408" s="80" t="e">
        <f>MATCH(C408,#REF!,0)</f>
        <v>#REF!</v>
      </c>
      <c r="J408" s="80" t="e">
        <f>INDEX(#REF!,$I408,10)</f>
        <v>#REF!</v>
      </c>
      <c r="K408" s="80"/>
      <c r="L408" s="315"/>
      <c r="M408" s="315"/>
      <c r="N408" s="246"/>
    </row>
    <row r="409" spans="1:14" s="297" customFormat="1" ht="60" customHeight="1" outlineLevel="1">
      <c r="A409" s="256"/>
      <c r="B409" s="305" t="s">
        <v>552</v>
      </c>
      <c r="C409" s="244" t="s">
        <v>703</v>
      </c>
      <c r="D409" s="244" t="s">
        <v>154</v>
      </c>
      <c r="E409" s="286" t="s">
        <v>744</v>
      </c>
      <c r="F409" s="313" t="s">
        <v>149</v>
      </c>
      <c r="G409" s="218">
        <v>1</v>
      </c>
      <c r="H409" s="80" t="e">
        <f>VLOOKUP(C409,#REF!,1,0)</f>
        <v>#REF!</v>
      </c>
      <c r="I409" s="80" t="e">
        <f>MATCH(C409,#REF!,0)</f>
        <v>#REF!</v>
      </c>
      <c r="J409" s="80" t="e">
        <f>INDEX(#REF!,$I409,10)</f>
        <v>#REF!</v>
      </c>
      <c r="K409" s="80"/>
      <c r="L409" s="315"/>
      <c r="M409" s="315"/>
      <c r="N409" s="246"/>
    </row>
    <row r="410" spans="1:14" s="297" customFormat="1" ht="60" customHeight="1" outlineLevel="1">
      <c r="A410" s="256"/>
      <c r="B410" s="305" t="s">
        <v>553</v>
      </c>
      <c r="C410" s="244" t="s">
        <v>703</v>
      </c>
      <c r="D410" s="244" t="s">
        <v>154</v>
      </c>
      <c r="E410" s="286" t="s">
        <v>745</v>
      </c>
      <c r="F410" s="313" t="s">
        <v>149</v>
      </c>
      <c r="G410" s="218">
        <v>1</v>
      </c>
      <c r="H410" s="80" t="e">
        <f>VLOOKUP(C410,#REF!,1,0)</f>
        <v>#REF!</v>
      </c>
      <c r="I410" s="80" t="e">
        <f>MATCH(C410,#REF!,0)</f>
        <v>#REF!</v>
      </c>
      <c r="J410" s="80" t="e">
        <f>INDEX(#REF!,$I410,10)</f>
        <v>#REF!</v>
      </c>
      <c r="K410" s="80"/>
      <c r="L410" s="315"/>
      <c r="M410" s="315"/>
      <c r="N410" s="246"/>
    </row>
    <row r="411" spans="1:14" s="297" customFormat="1" ht="60" customHeight="1" outlineLevel="1">
      <c r="A411" s="256"/>
      <c r="B411" s="305" t="s">
        <v>554</v>
      </c>
      <c r="C411" s="244" t="s">
        <v>703</v>
      </c>
      <c r="D411" s="244" t="s">
        <v>154</v>
      </c>
      <c r="E411" s="286" t="s">
        <v>746</v>
      </c>
      <c r="F411" s="313" t="s">
        <v>149</v>
      </c>
      <c r="G411" s="218">
        <v>1</v>
      </c>
      <c r="H411" s="80" t="e">
        <f>VLOOKUP(C411,#REF!,1,0)</f>
        <v>#REF!</v>
      </c>
      <c r="I411" s="80" t="e">
        <f>MATCH(C411,#REF!,0)</f>
        <v>#REF!</v>
      </c>
      <c r="J411" s="80" t="e">
        <f>INDEX(#REF!,$I411,10)</f>
        <v>#REF!</v>
      </c>
      <c r="K411" s="80"/>
      <c r="L411" s="315"/>
      <c r="M411" s="315"/>
      <c r="N411" s="246"/>
    </row>
    <row r="412" spans="1:14" s="297" customFormat="1" ht="60" customHeight="1" outlineLevel="1">
      <c r="A412" s="256"/>
      <c r="B412" s="305" t="s">
        <v>555</v>
      </c>
      <c r="C412" s="244" t="s">
        <v>703</v>
      </c>
      <c r="D412" s="244" t="s">
        <v>154</v>
      </c>
      <c r="E412" s="286" t="s">
        <v>747</v>
      </c>
      <c r="F412" s="313" t="s">
        <v>149</v>
      </c>
      <c r="G412" s="218">
        <v>1</v>
      </c>
      <c r="H412" s="80" t="e">
        <f>VLOOKUP(C412,#REF!,1,0)</f>
        <v>#REF!</v>
      </c>
      <c r="I412" s="80" t="e">
        <f>MATCH(C412,#REF!,0)</f>
        <v>#REF!</v>
      </c>
      <c r="J412" s="80" t="e">
        <f>INDEX(#REF!,$I412,10)</f>
        <v>#REF!</v>
      </c>
      <c r="K412" s="80"/>
      <c r="L412" s="315"/>
      <c r="M412" s="315"/>
      <c r="N412" s="246"/>
    </row>
    <row r="413" spans="1:14" s="297" customFormat="1" ht="60" customHeight="1" outlineLevel="1">
      <c r="A413" s="256"/>
      <c r="B413" s="305" t="s">
        <v>556</v>
      </c>
      <c r="C413" s="244" t="s">
        <v>703</v>
      </c>
      <c r="D413" s="244" t="s">
        <v>154</v>
      </c>
      <c r="E413" s="286" t="s">
        <v>331</v>
      </c>
      <c r="F413" s="313" t="s">
        <v>149</v>
      </c>
      <c r="G413" s="218">
        <v>1</v>
      </c>
      <c r="H413" s="80" t="e">
        <f>VLOOKUP(C413,#REF!,1,0)</f>
        <v>#REF!</v>
      </c>
      <c r="I413" s="80" t="e">
        <f>MATCH(C413,#REF!,0)</f>
        <v>#REF!</v>
      </c>
      <c r="J413" s="80" t="e">
        <f>INDEX(#REF!,$I413,10)</f>
        <v>#REF!</v>
      </c>
      <c r="K413" s="80"/>
      <c r="L413" s="315"/>
      <c r="M413" s="315"/>
      <c r="N413" s="246"/>
    </row>
    <row r="414" spans="1:14" s="297" customFormat="1" ht="60" customHeight="1" outlineLevel="1">
      <c r="A414" s="256"/>
      <c r="B414" s="305" t="s">
        <v>557</v>
      </c>
      <c r="C414" s="244" t="s">
        <v>443</v>
      </c>
      <c r="D414" s="244" t="s">
        <v>154</v>
      </c>
      <c r="E414" s="286" t="s">
        <v>332</v>
      </c>
      <c r="F414" s="313" t="s">
        <v>149</v>
      </c>
      <c r="G414" s="218">
        <v>1</v>
      </c>
      <c r="H414" s="80" t="e">
        <f>VLOOKUP(C414,#REF!,1,0)</f>
        <v>#REF!</v>
      </c>
      <c r="I414" s="80" t="e">
        <f>MATCH(C414,#REF!,0)</f>
        <v>#REF!</v>
      </c>
      <c r="J414" s="80" t="e">
        <f>INDEX(#REF!,$I414,10)</f>
        <v>#REF!</v>
      </c>
      <c r="K414" s="80"/>
      <c r="L414" s="315"/>
      <c r="M414" s="315"/>
      <c r="N414" s="246"/>
    </row>
    <row r="415" spans="1:14" s="297" customFormat="1" ht="69.95" customHeight="1" outlineLevel="1">
      <c r="A415" s="256"/>
      <c r="B415" s="305" t="s">
        <v>558</v>
      </c>
      <c r="C415" s="244" t="s">
        <v>5</v>
      </c>
      <c r="D415" s="244"/>
      <c r="E415" s="286" t="s">
        <v>60</v>
      </c>
      <c r="F415" s="313" t="s">
        <v>149</v>
      </c>
      <c r="G415" s="218">
        <v>1</v>
      </c>
      <c r="H415" s="80" t="e">
        <f>VLOOKUP(C415,#REF!,1,0)</f>
        <v>#REF!</v>
      </c>
      <c r="I415" s="80" t="e">
        <f>MATCH(C415,#REF!,0)</f>
        <v>#REF!</v>
      </c>
      <c r="J415" s="80" t="e">
        <f>INDEX(#REF!,$I415,10)</f>
        <v>#REF!</v>
      </c>
      <c r="K415" s="80"/>
      <c r="L415" s="315"/>
      <c r="M415" s="315"/>
      <c r="N415" s="246"/>
    </row>
    <row r="416" spans="1:14" s="297" customFormat="1" ht="20.100000000000001" customHeight="1" outlineLevel="1">
      <c r="A416" s="256"/>
      <c r="B416" s="305" t="s">
        <v>559</v>
      </c>
      <c r="C416" s="244">
        <v>83372</v>
      </c>
      <c r="D416" s="244" t="s">
        <v>154</v>
      </c>
      <c r="E416" s="286" t="s">
        <v>823</v>
      </c>
      <c r="F416" s="313" t="s">
        <v>149</v>
      </c>
      <c r="G416" s="218">
        <v>2</v>
      </c>
      <c r="H416" s="80" t="e">
        <f>VLOOKUP(C416,#REF!,1,0)</f>
        <v>#REF!</v>
      </c>
      <c r="I416" s="80" t="e">
        <f>MATCH(C416,#REF!,0)</f>
        <v>#REF!</v>
      </c>
      <c r="J416" s="80" t="e">
        <f>INDEX(#REF!,$I416,10)</f>
        <v>#REF!</v>
      </c>
      <c r="K416" s="80"/>
      <c r="L416" s="315"/>
      <c r="M416" s="315"/>
      <c r="N416" s="246"/>
    </row>
    <row r="417" spans="1:14" s="297" customFormat="1" ht="20.100000000000001" customHeight="1" outlineLevel="1">
      <c r="A417" s="256"/>
      <c r="B417" s="305"/>
      <c r="C417" s="305"/>
      <c r="D417" s="305"/>
      <c r="E417" s="91" t="s">
        <v>697</v>
      </c>
      <c r="F417" s="313"/>
      <c r="G417" s="92"/>
      <c r="H417" s="80"/>
      <c r="I417" s="80"/>
      <c r="J417" s="80"/>
      <c r="K417" s="80"/>
      <c r="L417" s="315"/>
      <c r="M417" s="315"/>
      <c r="N417" s="246"/>
    </row>
    <row r="418" spans="1:14" s="297" customFormat="1" ht="20.100000000000001" customHeight="1" outlineLevel="1">
      <c r="A418" s="256"/>
      <c r="B418" s="305" t="s">
        <v>560</v>
      </c>
      <c r="C418" s="305" t="s">
        <v>698</v>
      </c>
      <c r="D418" s="305" t="s">
        <v>154</v>
      </c>
      <c r="E418" s="304" t="s">
        <v>748</v>
      </c>
      <c r="F418" s="313" t="s">
        <v>149</v>
      </c>
      <c r="G418" s="92">
        <v>14</v>
      </c>
      <c r="H418" s="80" t="e">
        <f>VLOOKUP(C418,#REF!,1,0)</f>
        <v>#REF!</v>
      </c>
      <c r="I418" s="80" t="e">
        <f>MATCH(C418,#REF!,0)</f>
        <v>#REF!</v>
      </c>
      <c r="J418" s="80" t="e">
        <f>INDEX(#REF!,$I418,10)</f>
        <v>#REF!</v>
      </c>
      <c r="K418" s="80"/>
      <c r="L418" s="315"/>
      <c r="M418" s="315"/>
      <c r="N418" s="246"/>
    </row>
    <row r="419" spans="1:14" s="297" customFormat="1" ht="20.100000000000001" customHeight="1" outlineLevel="1">
      <c r="A419" s="256"/>
      <c r="B419" s="305" t="s">
        <v>561</v>
      </c>
      <c r="C419" s="305" t="s">
        <v>698</v>
      </c>
      <c r="D419" s="305" t="s">
        <v>154</v>
      </c>
      <c r="E419" s="304" t="s">
        <v>735</v>
      </c>
      <c r="F419" s="313" t="s">
        <v>149</v>
      </c>
      <c r="G419" s="92">
        <v>21</v>
      </c>
      <c r="H419" s="80" t="e">
        <f>VLOOKUP(C419,#REF!,1,0)</f>
        <v>#REF!</v>
      </c>
      <c r="I419" s="80" t="e">
        <f>MATCH(C419,#REF!,0)</f>
        <v>#REF!</v>
      </c>
      <c r="J419" s="80" t="e">
        <f>INDEX(#REF!,$I419,10)</f>
        <v>#REF!</v>
      </c>
      <c r="K419" s="80"/>
      <c r="L419" s="315"/>
      <c r="M419" s="315"/>
      <c r="N419" s="246"/>
    </row>
    <row r="420" spans="1:14" s="297" customFormat="1" ht="20.100000000000001" customHeight="1" outlineLevel="1">
      <c r="A420" s="256"/>
      <c r="B420" s="305" t="s">
        <v>562</v>
      </c>
      <c r="C420" s="305" t="s">
        <v>699</v>
      </c>
      <c r="D420" s="305" t="s">
        <v>154</v>
      </c>
      <c r="E420" s="304" t="s">
        <v>736</v>
      </c>
      <c r="F420" s="313" t="s">
        <v>149</v>
      </c>
      <c r="G420" s="92">
        <v>14</v>
      </c>
      <c r="H420" s="80" t="e">
        <f>VLOOKUP(C420,#REF!,1,0)</f>
        <v>#REF!</v>
      </c>
      <c r="I420" s="80" t="e">
        <f>MATCH(C420,#REF!,0)</f>
        <v>#REF!</v>
      </c>
      <c r="J420" s="80" t="e">
        <f>INDEX(#REF!,$I420,10)</f>
        <v>#REF!</v>
      </c>
      <c r="K420" s="80"/>
      <c r="L420" s="315"/>
      <c r="M420" s="315"/>
      <c r="N420" s="246"/>
    </row>
    <row r="421" spans="1:14" s="297" customFormat="1" ht="20.100000000000001" customHeight="1" outlineLevel="1">
      <c r="A421" s="256"/>
      <c r="B421" s="305" t="s">
        <v>563</v>
      </c>
      <c r="C421" s="305" t="s">
        <v>699</v>
      </c>
      <c r="D421" s="305" t="s">
        <v>154</v>
      </c>
      <c r="E421" s="304" t="s">
        <v>749</v>
      </c>
      <c r="F421" s="313" t="s">
        <v>149</v>
      </c>
      <c r="G421" s="92">
        <v>2</v>
      </c>
      <c r="H421" s="80" t="e">
        <f>VLOOKUP(C421,#REF!,1,0)</f>
        <v>#REF!</v>
      </c>
      <c r="I421" s="80" t="e">
        <f>MATCH(C421,#REF!,0)</f>
        <v>#REF!</v>
      </c>
      <c r="J421" s="80" t="e">
        <f>INDEX(#REF!,$I421,10)</f>
        <v>#REF!</v>
      </c>
      <c r="K421" s="80"/>
      <c r="L421" s="315"/>
      <c r="M421" s="315"/>
      <c r="N421" s="246"/>
    </row>
    <row r="422" spans="1:14" s="297" customFormat="1" ht="20.100000000000001" customHeight="1" outlineLevel="1">
      <c r="A422" s="256"/>
      <c r="B422" s="305" t="s">
        <v>564</v>
      </c>
      <c r="C422" s="305" t="s">
        <v>699</v>
      </c>
      <c r="D422" s="305" t="s">
        <v>154</v>
      </c>
      <c r="E422" s="304" t="s">
        <v>761</v>
      </c>
      <c r="F422" s="313" t="s">
        <v>149</v>
      </c>
      <c r="G422" s="92">
        <v>1</v>
      </c>
      <c r="H422" s="80" t="e">
        <f>VLOOKUP(C422,#REF!,1,0)</f>
        <v>#REF!</v>
      </c>
      <c r="I422" s="80" t="e">
        <f>MATCH(C422,#REF!,0)</f>
        <v>#REF!</v>
      </c>
      <c r="J422" s="80" t="e">
        <f>INDEX(#REF!,$I422,10)</f>
        <v>#REF!</v>
      </c>
      <c r="K422" s="80"/>
      <c r="L422" s="315"/>
      <c r="M422" s="315"/>
      <c r="N422" s="246"/>
    </row>
    <row r="423" spans="1:14" s="297" customFormat="1" ht="20.100000000000001" customHeight="1" outlineLevel="1">
      <c r="A423" s="256"/>
      <c r="B423" s="305" t="s">
        <v>565</v>
      </c>
      <c r="C423" s="305" t="s">
        <v>699</v>
      </c>
      <c r="D423" s="305" t="s">
        <v>154</v>
      </c>
      <c r="E423" s="304" t="s">
        <v>762</v>
      </c>
      <c r="F423" s="313" t="s">
        <v>149</v>
      </c>
      <c r="G423" s="92">
        <v>20</v>
      </c>
      <c r="H423" s="80" t="e">
        <f>VLOOKUP(C423,#REF!,1,0)</f>
        <v>#REF!</v>
      </c>
      <c r="I423" s="80" t="e">
        <f>MATCH(C423,#REF!,0)</f>
        <v>#REF!</v>
      </c>
      <c r="J423" s="80" t="e">
        <f>INDEX(#REF!,$I423,10)</f>
        <v>#REF!</v>
      </c>
      <c r="K423" s="80"/>
      <c r="L423" s="315"/>
      <c r="M423" s="315"/>
      <c r="N423" s="246"/>
    </row>
    <row r="424" spans="1:14" s="297" customFormat="1" ht="20.100000000000001" customHeight="1" outlineLevel="1">
      <c r="A424" s="256"/>
      <c r="B424" s="305" t="s">
        <v>566</v>
      </c>
      <c r="C424" s="305" t="s">
        <v>700</v>
      </c>
      <c r="D424" s="305" t="s">
        <v>154</v>
      </c>
      <c r="E424" s="304" t="s">
        <v>737</v>
      </c>
      <c r="F424" s="313" t="s">
        <v>149</v>
      </c>
      <c r="G424" s="92">
        <v>3</v>
      </c>
      <c r="H424" s="80" t="e">
        <f>VLOOKUP(C424,#REF!,1,0)</f>
        <v>#REF!</v>
      </c>
      <c r="I424" s="80" t="e">
        <f>MATCH(C424,#REF!,0)</f>
        <v>#REF!</v>
      </c>
      <c r="J424" s="80" t="e">
        <f>INDEX(#REF!,$I424,10)</f>
        <v>#REF!</v>
      </c>
      <c r="K424" s="80"/>
      <c r="L424" s="315"/>
      <c r="M424" s="315"/>
      <c r="N424" s="246"/>
    </row>
    <row r="425" spans="1:14" s="297" customFormat="1" ht="20.100000000000001" customHeight="1" outlineLevel="1">
      <c r="A425" s="256"/>
      <c r="B425" s="305" t="s">
        <v>567</v>
      </c>
      <c r="C425" s="305" t="s">
        <v>701</v>
      </c>
      <c r="D425" s="305" t="s">
        <v>154</v>
      </c>
      <c r="E425" s="304" t="s">
        <v>738</v>
      </c>
      <c r="F425" s="313" t="s">
        <v>149</v>
      </c>
      <c r="G425" s="92">
        <v>1</v>
      </c>
      <c r="H425" s="80" t="e">
        <f>VLOOKUP(C425,#REF!,1,0)</f>
        <v>#REF!</v>
      </c>
      <c r="I425" s="80" t="e">
        <f>MATCH(C425,#REF!,0)</f>
        <v>#REF!</v>
      </c>
      <c r="J425" s="80" t="e">
        <f>INDEX(#REF!,$I425,10)</f>
        <v>#REF!</v>
      </c>
      <c r="K425" s="80"/>
      <c r="L425" s="315"/>
      <c r="M425" s="315"/>
      <c r="N425" s="246"/>
    </row>
    <row r="426" spans="1:14" s="297" customFormat="1" ht="20.100000000000001" customHeight="1" outlineLevel="1">
      <c r="A426" s="256"/>
      <c r="B426" s="305" t="s">
        <v>568</v>
      </c>
      <c r="C426" s="305" t="s">
        <v>701</v>
      </c>
      <c r="D426" s="305"/>
      <c r="E426" s="304" t="s">
        <v>763</v>
      </c>
      <c r="F426" s="313" t="s">
        <v>149</v>
      </c>
      <c r="G426" s="92">
        <v>1</v>
      </c>
      <c r="H426" s="80" t="e">
        <f>VLOOKUP(C426,#REF!,1,0)</f>
        <v>#REF!</v>
      </c>
      <c r="I426" s="80" t="e">
        <f>MATCH(C426,#REF!,0)</f>
        <v>#REF!</v>
      </c>
      <c r="J426" s="80" t="e">
        <f>INDEX(#REF!,$I426,10)</f>
        <v>#REF!</v>
      </c>
      <c r="K426" s="80"/>
      <c r="L426" s="315"/>
      <c r="M426" s="315"/>
      <c r="N426" s="246"/>
    </row>
    <row r="427" spans="1:14" s="297" customFormat="1" ht="20.100000000000001" customHeight="1" outlineLevel="1">
      <c r="A427" s="256"/>
      <c r="B427" s="305" t="s">
        <v>569</v>
      </c>
      <c r="C427" s="305" t="s">
        <v>701</v>
      </c>
      <c r="D427" s="305" t="s">
        <v>154</v>
      </c>
      <c r="E427" s="304" t="s">
        <v>739</v>
      </c>
      <c r="F427" s="313" t="s">
        <v>149</v>
      </c>
      <c r="G427" s="92">
        <v>3</v>
      </c>
      <c r="H427" s="80" t="e">
        <f>VLOOKUP(C427,#REF!,1,0)</f>
        <v>#REF!</v>
      </c>
      <c r="I427" s="80" t="e">
        <f>MATCH(C427,#REF!,0)</f>
        <v>#REF!</v>
      </c>
      <c r="J427" s="80" t="e">
        <f>INDEX(#REF!,$I427,10)</f>
        <v>#REF!</v>
      </c>
      <c r="K427" s="80"/>
      <c r="L427" s="315"/>
      <c r="M427" s="315"/>
      <c r="N427" s="246"/>
    </row>
    <row r="428" spans="1:14" s="297" customFormat="1" ht="20.100000000000001" customHeight="1" outlineLevel="1">
      <c r="A428" s="256"/>
      <c r="B428" s="305" t="s">
        <v>570</v>
      </c>
      <c r="C428" s="305" t="s">
        <v>702</v>
      </c>
      <c r="D428" s="305"/>
      <c r="E428" s="304" t="s">
        <v>764</v>
      </c>
      <c r="F428" s="313" t="s">
        <v>149</v>
      </c>
      <c r="G428" s="92">
        <v>1</v>
      </c>
      <c r="H428" s="80" t="e">
        <f>VLOOKUP(C428,#REF!,1,0)</f>
        <v>#REF!</v>
      </c>
      <c r="I428" s="80" t="e">
        <f>MATCH(C428,#REF!,0)</f>
        <v>#REF!</v>
      </c>
      <c r="J428" s="80" t="e">
        <f>INDEX(#REF!,$I428,10)</f>
        <v>#REF!</v>
      </c>
      <c r="K428" s="80"/>
      <c r="L428" s="315"/>
      <c r="M428" s="315"/>
      <c r="N428" s="246"/>
    </row>
    <row r="429" spans="1:14" s="297" customFormat="1" ht="20.100000000000001" customHeight="1" outlineLevel="1">
      <c r="A429" s="256"/>
      <c r="B429" s="305" t="s">
        <v>571</v>
      </c>
      <c r="C429" s="305" t="s">
        <v>5</v>
      </c>
      <c r="D429" s="305"/>
      <c r="E429" s="304" t="s">
        <v>740</v>
      </c>
      <c r="F429" s="313" t="s">
        <v>149</v>
      </c>
      <c r="G429" s="92">
        <v>33</v>
      </c>
      <c r="H429" s="80" t="e">
        <f>VLOOKUP(C429,#REF!,1,0)</f>
        <v>#REF!</v>
      </c>
      <c r="I429" s="80" t="e">
        <f>MATCH(C429,#REF!,0)</f>
        <v>#REF!</v>
      </c>
      <c r="J429" s="80" t="e">
        <f>INDEX(#REF!,$I429,10)</f>
        <v>#REF!</v>
      </c>
      <c r="K429" s="80"/>
      <c r="L429" s="315"/>
      <c r="M429" s="315"/>
      <c r="N429" s="246"/>
    </row>
    <row r="430" spans="1:14" s="297" customFormat="1" ht="20.100000000000001" customHeight="1" outlineLevel="1">
      <c r="A430" s="256"/>
      <c r="B430" s="305" t="s">
        <v>572</v>
      </c>
      <c r="C430" s="305" t="s">
        <v>5</v>
      </c>
      <c r="D430" s="305"/>
      <c r="E430" s="304" t="s">
        <v>741</v>
      </c>
      <c r="F430" s="313" t="s">
        <v>149</v>
      </c>
      <c r="G430" s="92">
        <v>1</v>
      </c>
      <c r="H430" s="80" t="e">
        <f>VLOOKUP(C430,#REF!,1,0)</f>
        <v>#REF!</v>
      </c>
      <c r="I430" s="80" t="e">
        <f>MATCH(C430,#REF!,0)</f>
        <v>#REF!</v>
      </c>
      <c r="J430" s="80" t="e">
        <f>INDEX(#REF!,$I430,10)</f>
        <v>#REF!</v>
      </c>
      <c r="K430" s="80"/>
      <c r="L430" s="315"/>
      <c r="M430" s="315"/>
      <c r="N430" s="246"/>
    </row>
    <row r="431" spans="1:14" s="297" customFormat="1" ht="20.100000000000001" customHeight="1" outlineLevel="1">
      <c r="A431" s="256"/>
      <c r="B431" s="90"/>
      <c r="C431" s="294"/>
      <c r="D431" s="294"/>
      <c r="E431" s="288" t="s">
        <v>61</v>
      </c>
      <c r="F431" s="312"/>
      <c r="G431" s="64"/>
      <c r="H431" s="80"/>
      <c r="I431" s="80"/>
      <c r="J431" s="80"/>
      <c r="K431" s="80"/>
      <c r="L431" s="315"/>
      <c r="M431" s="315"/>
      <c r="N431" s="246"/>
    </row>
    <row r="432" spans="1:14" s="297" customFormat="1" ht="20.100000000000001" customHeight="1" outlineLevel="1">
      <c r="A432" s="256"/>
      <c r="B432" s="305" t="s">
        <v>573</v>
      </c>
      <c r="C432" s="244">
        <v>72935</v>
      </c>
      <c r="D432" s="244" t="s">
        <v>154</v>
      </c>
      <c r="E432" s="286" t="s">
        <v>62</v>
      </c>
      <c r="F432" s="305" t="s">
        <v>167</v>
      </c>
      <c r="G432" s="218">
        <v>516</v>
      </c>
      <c r="H432" s="80" t="e">
        <f>VLOOKUP(C432,#REF!,1,0)</f>
        <v>#REF!</v>
      </c>
      <c r="I432" s="80" t="e">
        <f>MATCH(C432,#REF!,0)</f>
        <v>#REF!</v>
      </c>
      <c r="J432" s="80" t="e">
        <f>INDEX(#REF!,$I432,10)</f>
        <v>#REF!</v>
      </c>
      <c r="K432" s="80"/>
      <c r="L432" s="315"/>
      <c r="M432" s="315"/>
      <c r="N432" s="246"/>
    </row>
    <row r="433" spans="1:14" s="297" customFormat="1" ht="20.100000000000001" customHeight="1" outlineLevel="1">
      <c r="A433" s="256"/>
      <c r="B433" s="305" t="s">
        <v>574</v>
      </c>
      <c r="C433" s="244">
        <v>72936</v>
      </c>
      <c r="D433" s="244" t="s">
        <v>154</v>
      </c>
      <c r="E433" s="286" t="s">
        <v>259</v>
      </c>
      <c r="F433" s="305" t="s">
        <v>167</v>
      </c>
      <c r="G433" s="218">
        <v>1056</v>
      </c>
      <c r="H433" s="80" t="e">
        <f>VLOOKUP(C433,#REF!,1,0)</f>
        <v>#REF!</v>
      </c>
      <c r="I433" s="80" t="e">
        <f>MATCH(C433,#REF!,0)</f>
        <v>#REF!</v>
      </c>
      <c r="J433" s="80" t="e">
        <f>INDEX(#REF!,$I433,10)</f>
        <v>#REF!</v>
      </c>
      <c r="K433" s="80"/>
      <c r="L433" s="315"/>
      <c r="M433" s="315"/>
      <c r="N433" s="246"/>
    </row>
    <row r="434" spans="1:14" s="297" customFormat="1" ht="20.100000000000001" customHeight="1" outlineLevel="1">
      <c r="A434" s="256"/>
      <c r="B434" s="305" t="s">
        <v>575</v>
      </c>
      <c r="C434" s="244">
        <v>72936</v>
      </c>
      <c r="D434" s="244" t="s">
        <v>154</v>
      </c>
      <c r="E434" s="286" t="s">
        <v>729</v>
      </c>
      <c r="F434" s="305" t="s">
        <v>167</v>
      </c>
      <c r="G434" s="218">
        <v>84</v>
      </c>
      <c r="H434" s="80" t="e">
        <f>VLOOKUP(C434,#REF!,1,0)</f>
        <v>#REF!</v>
      </c>
      <c r="I434" s="80" t="e">
        <f>MATCH(C434,#REF!,0)</f>
        <v>#REF!</v>
      </c>
      <c r="J434" s="80" t="e">
        <f>INDEX(#REF!,$I434,10)</f>
        <v>#REF!</v>
      </c>
      <c r="K434" s="80"/>
      <c r="L434" s="315"/>
      <c r="M434" s="315"/>
      <c r="N434" s="246"/>
    </row>
    <row r="435" spans="1:14" s="297" customFormat="1" ht="20.100000000000001" customHeight="1" outlineLevel="1">
      <c r="A435" s="256"/>
      <c r="B435" s="305" t="s">
        <v>576</v>
      </c>
      <c r="C435" s="244">
        <v>55865</v>
      </c>
      <c r="D435" s="244" t="s">
        <v>154</v>
      </c>
      <c r="E435" s="286" t="s">
        <v>730</v>
      </c>
      <c r="F435" s="305" t="s">
        <v>167</v>
      </c>
      <c r="G435" s="218">
        <v>54</v>
      </c>
      <c r="H435" s="80" t="e">
        <f>VLOOKUP(C435,#REF!,1,0)</f>
        <v>#REF!</v>
      </c>
      <c r="I435" s="80" t="e">
        <f>MATCH(C435,#REF!,0)</f>
        <v>#REF!</v>
      </c>
      <c r="J435" s="80" t="e">
        <f>INDEX(#REF!,$I435,10)</f>
        <v>#REF!</v>
      </c>
      <c r="K435" s="80"/>
      <c r="L435" s="315"/>
      <c r="M435" s="315"/>
      <c r="N435" s="246"/>
    </row>
    <row r="436" spans="1:14" s="297" customFormat="1" ht="20.100000000000001" customHeight="1" outlineLevel="1">
      <c r="A436" s="256"/>
      <c r="B436" s="305" t="s">
        <v>577</v>
      </c>
      <c r="C436" s="244">
        <v>55866</v>
      </c>
      <c r="D436" s="244" t="s">
        <v>154</v>
      </c>
      <c r="E436" s="286" t="s">
        <v>260</v>
      </c>
      <c r="F436" s="305" t="s">
        <v>167</v>
      </c>
      <c r="G436" s="218">
        <v>12</v>
      </c>
      <c r="H436" s="80" t="e">
        <f>VLOOKUP(C436,#REF!,1,0)</f>
        <v>#REF!</v>
      </c>
      <c r="I436" s="80" t="e">
        <f>MATCH(C436,#REF!,0)</f>
        <v>#REF!</v>
      </c>
      <c r="J436" s="80" t="e">
        <f>INDEX(#REF!,$I436,10)</f>
        <v>#REF!</v>
      </c>
      <c r="K436" s="80"/>
      <c r="L436" s="315"/>
      <c r="M436" s="315"/>
      <c r="N436" s="246"/>
    </row>
    <row r="437" spans="1:14" s="297" customFormat="1" ht="20.100000000000001" customHeight="1" outlineLevel="1">
      <c r="A437" s="256"/>
      <c r="B437" s="305" t="s">
        <v>578</v>
      </c>
      <c r="C437" s="244">
        <v>55867</v>
      </c>
      <c r="D437" s="244" t="s">
        <v>154</v>
      </c>
      <c r="E437" s="286" t="s">
        <v>728</v>
      </c>
      <c r="F437" s="305"/>
      <c r="G437" s="218">
        <v>30</v>
      </c>
      <c r="H437" s="80" t="e">
        <f>VLOOKUP(C437,#REF!,1,0)</f>
        <v>#REF!</v>
      </c>
      <c r="I437" s="80" t="e">
        <f>MATCH(C437,#REF!,0)</f>
        <v>#REF!</v>
      </c>
      <c r="J437" s="80" t="e">
        <f>INDEX(#REF!,$I437,10)</f>
        <v>#REF!</v>
      </c>
      <c r="K437" s="80"/>
      <c r="L437" s="315"/>
      <c r="M437" s="315"/>
      <c r="N437" s="246"/>
    </row>
    <row r="438" spans="1:14" s="297" customFormat="1" ht="20.100000000000001" customHeight="1" outlineLevel="1">
      <c r="A438" s="256"/>
      <c r="B438" s="305" t="s">
        <v>579</v>
      </c>
      <c r="C438" s="244">
        <v>72311</v>
      </c>
      <c r="D438" s="244" t="s">
        <v>154</v>
      </c>
      <c r="E438" s="286" t="s">
        <v>261</v>
      </c>
      <c r="F438" s="305" t="s">
        <v>167</v>
      </c>
      <c r="G438" s="218">
        <v>6</v>
      </c>
      <c r="H438" s="80" t="e">
        <f>VLOOKUP(C438,#REF!,1,0)</f>
        <v>#REF!</v>
      </c>
      <c r="I438" s="80" t="e">
        <f>MATCH(C438,#REF!,0)</f>
        <v>#REF!</v>
      </c>
      <c r="J438" s="80" t="e">
        <f>INDEX(#REF!,$I438,10)</f>
        <v>#REF!</v>
      </c>
      <c r="K438" s="80"/>
      <c r="L438" s="315"/>
      <c r="M438" s="315"/>
      <c r="N438" s="246"/>
    </row>
    <row r="439" spans="1:14" s="297" customFormat="1" ht="20.100000000000001" customHeight="1" outlineLevel="1">
      <c r="A439" s="256"/>
      <c r="B439" s="305" t="s">
        <v>580</v>
      </c>
      <c r="C439" s="244" t="s">
        <v>5</v>
      </c>
      <c r="D439" s="244"/>
      <c r="E439" s="286" t="s">
        <v>320</v>
      </c>
      <c r="F439" s="305" t="s">
        <v>149</v>
      </c>
      <c r="G439" s="218">
        <v>1</v>
      </c>
      <c r="H439" s="80" t="e">
        <f>VLOOKUP(C439,#REF!,1,0)</f>
        <v>#REF!</v>
      </c>
      <c r="I439" s="80" t="e">
        <f>MATCH(C439,#REF!,0)</f>
        <v>#REF!</v>
      </c>
      <c r="J439" s="80" t="e">
        <f>INDEX(#REF!,$I439,10)</f>
        <v>#REF!</v>
      </c>
      <c r="K439" s="80"/>
      <c r="L439" s="315"/>
      <c r="M439" s="315"/>
      <c r="N439" s="246"/>
    </row>
    <row r="440" spans="1:14" s="297" customFormat="1" ht="20.100000000000001" customHeight="1" outlineLevel="1">
      <c r="A440" s="256"/>
      <c r="B440" s="305" t="s">
        <v>581</v>
      </c>
      <c r="C440" s="244" t="s">
        <v>5</v>
      </c>
      <c r="D440" s="244"/>
      <c r="E440" s="286" t="s">
        <v>321</v>
      </c>
      <c r="F440" s="305" t="s">
        <v>149</v>
      </c>
      <c r="G440" s="218">
        <v>1</v>
      </c>
      <c r="H440" s="80" t="e">
        <f>VLOOKUP(C440,#REF!,1,0)</f>
        <v>#REF!</v>
      </c>
      <c r="I440" s="80" t="e">
        <f>MATCH(C440,#REF!,0)</f>
        <v>#REF!</v>
      </c>
      <c r="J440" s="80" t="e">
        <f>INDEX(#REF!,$I440,10)</f>
        <v>#REF!</v>
      </c>
      <c r="K440" s="80"/>
      <c r="L440" s="315"/>
      <c r="M440" s="315"/>
      <c r="N440" s="246"/>
    </row>
    <row r="441" spans="1:14" s="297" customFormat="1" ht="20.100000000000001" customHeight="1" outlineLevel="1">
      <c r="A441" s="256"/>
      <c r="B441" s="305" t="s">
        <v>824</v>
      </c>
      <c r="C441" s="244">
        <v>83446</v>
      </c>
      <c r="D441" s="244" t="s">
        <v>154</v>
      </c>
      <c r="E441" s="286" t="s">
        <v>262</v>
      </c>
      <c r="F441" s="305" t="s">
        <v>149</v>
      </c>
      <c r="G441" s="218">
        <v>5</v>
      </c>
      <c r="H441" s="80" t="e">
        <f>VLOOKUP(C441,#REF!,1,0)</f>
        <v>#REF!</v>
      </c>
      <c r="I441" s="80" t="e">
        <f>MATCH(C441,#REF!,0)</f>
        <v>#REF!</v>
      </c>
      <c r="J441" s="80" t="e">
        <f>INDEX(#REF!,$I441,10)</f>
        <v>#REF!</v>
      </c>
      <c r="K441" s="80"/>
      <c r="L441" s="315"/>
      <c r="M441" s="315"/>
      <c r="N441" s="246"/>
    </row>
    <row r="442" spans="1:14" ht="20.100000000000001" customHeight="1" outlineLevel="1">
      <c r="A442" s="256"/>
      <c r="B442" s="294"/>
      <c r="C442" s="294"/>
      <c r="D442" s="294"/>
      <c r="E442" s="288" t="s">
        <v>64</v>
      </c>
      <c r="F442" s="296"/>
      <c r="G442" s="58"/>
      <c r="H442" s="80"/>
      <c r="I442" s="80"/>
      <c r="J442" s="80"/>
      <c r="K442" s="80"/>
      <c r="L442" s="282"/>
      <c r="M442" s="282"/>
    </row>
    <row r="443" spans="1:14" ht="38.25" outlineLevel="1">
      <c r="A443" s="256"/>
      <c r="B443" s="294"/>
      <c r="C443" s="294"/>
      <c r="D443" s="294"/>
      <c r="E443" s="286" t="s">
        <v>17</v>
      </c>
      <c r="F443" s="280"/>
      <c r="G443" s="221"/>
      <c r="H443" s="80"/>
      <c r="I443" s="80"/>
      <c r="J443" s="80"/>
      <c r="K443" s="80"/>
      <c r="L443" s="282"/>
      <c r="M443" s="282"/>
    </row>
    <row r="444" spans="1:14" s="297" customFormat="1" ht="20.100000000000001" customHeight="1" outlineLevel="1">
      <c r="A444" s="256"/>
      <c r="B444" s="305" t="s">
        <v>582</v>
      </c>
      <c r="C444" s="305" t="s">
        <v>416</v>
      </c>
      <c r="D444" s="305" t="s">
        <v>154</v>
      </c>
      <c r="E444" s="304" t="s">
        <v>65</v>
      </c>
      <c r="F444" s="305" t="s">
        <v>167</v>
      </c>
      <c r="G444" s="218">
        <v>4800</v>
      </c>
      <c r="H444" s="80" t="e">
        <f>VLOOKUP(C444,#REF!,1,0)</f>
        <v>#REF!</v>
      </c>
      <c r="I444" s="80" t="e">
        <f>MATCH(C444,#REF!,0)</f>
        <v>#REF!</v>
      </c>
      <c r="J444" s="80" t="e">
        <f>INDEX(#REF!,$I444,10)</f>
        <v>#REF!</v>
      </c>
      <c r="K444" s="80"/>
      <c r="L444" s="315"/>
      <c r="M444" s="315"/>
      <c r="N444" s="246"/>
    </row>
    <row r="445" spans="1:14" s="297" customFormat="1" ht="20.100000000000001" customHeight="1" outlineLevel="1">
      <c r="A445" s="256"/>
      <c r="B445" s="305" t="s">
        <v>583</v>
      </c>
      <c r="C445" s="305" t="s">
        <v>417</v>
      </c>
      <c r="D445" s="305" t="s">
        <v>154</v>
      </c>
      <c r="E445" s="304" t="s">
        <v>66</v>
      </c>
      <c r="F445" s="305" t="s">
        <v>167</v>
      </c>
      <c r="G445" s="218">
        <v>600</v>
      </c>
      <c r="H445" s="80" t="e">
        <f>VLOOKUP(C445,#REF!,1,0)</f>
        <v>#REF!</v>
      </c>
      <c r="I445" s="80" t="e">
        <f>MATCH(C445,#REF!,0)</f>
        <v>#REF!</v>
      </c>
      <c r="J445" s="80" t="e">
        <f>INDEX(#REF!,$I445,10)</f>
        <v>#REF!</v>
      </c>
      <c r="K445" s="80"/>
      <c r="L445" s="315"/>
      <c r="M445" s="315"/>
      <c r="N445" s="246"/>
    </row>
    <row r="446" spans="1:14" s="297" customFormat="1" ht="20.100000000000001" customHeight="1" outlineLevel="1">
      <c r="A446" s="256"/>
      <c r="B446" s="305" t="s">
        <v>584</v>
      </c>
      <c r="C446" s="305" t="s">
        <v>418</v>
      </c>
      <c r="D446" s="305" t="s">
        <v>154</v>
      </c>
      <c r="E446" s="304" t="s">
        <v>67</v>
      </c>
      <c r="F446" s="305" t="s">
        <v>167</v>
      </c>
      <c r="G446" s="218">
        <v>16</v>
      </c>
      <c r="H446" s="80" t="e">
        <f>VLOOKUP(C446,#REF!,1,0)</f>
        <v>#REF!</v>
      </c>
      <c r="I446" s="80" t="e">
        <f>MATCH(C446,#REF!,0)</f>
        <v>#REF!</v>
      </c>
      <c r="J446" s="80" t="e">
        <f>INDEX(#REF!,$I446,10)</f>
        <v>#REF!</v>
      </c>
      <c r="K446" s="80"/>
      <c r="L446" s="315"/>
      <c r="M446" s="315"/>
      <c r="N446" s="246"/>
    </row>
    <row r="447" spans="1:14" s="297" customFormat="1" ht="20.100000000000001" customHeight="1" outlineLevel="1">
      <c r="A447" s="256"/>
      <c r="B447" s="305" t="s">
        <v>585</v>
      </c>
      <c r="C447" s="305" t="s">
        <v>419</v>
      </c>
      <c r="D447" s="305" t="s">
        <v>154</v>
      </c>
      <c r="E447" s="286" t="s">
        <v>68</v>
      </c>
      <c r="F447" s="305" t="s">
        <v>167</v>
      </c>
      <c r="G447" s="218">
        <v>500</v>
      </c>
      <c r="H447" s="80" t="e">
        <f>VLOOKUP(C447,#REF!,1,0)</f>
        <v>#REF!</v>
      </c>
      <c r="I447" s="80" t="e">
        <f>MATCH(C447,#REF!,0)</f>
        <v>#REF!</v>
      </c>
      <c r="J447" s="80" t="e">
        <f>INDEX(#REF!,$I447,10)</f>
        <v>#REF!</v>
      </c>
      <c r="K447" s="80"/>
      <c r="L447" s="315"/>
      <c r="M447" s="315"/>
      <c r="N447" s="246"/>
    </row>
    <row r="448" spans="1:14" s="297" customFormat="1" ht="20.100000000000001" customHeight="1" outlineLevel="1">
      <c r="A448" s="256"/>
      <c r="B448" s="305" t="s">
        <v>586</v>
      </c>
      <c r="C448" s="305" t="s">
        <v>696</v>
      </c>
      <c r="D448" s="305" t="s">
        <v>154</v>
      </c>
      <c r="E448" s="286" t="s">
        <v>765</v>
      </c>
      <c r="F448" s="305" t="s">
        <v>167</v>
      </c>
      <c r="G448" s="218">
        <v>180</v>
      </c>
      <c r="H448" s="80" t="e">
        <f>VLOOKUP(C448,#REF!,1,0)</f>
        <v>#REF!</v>
      </c>
      <c r="I448" s="80" t="e">
        <f>MATCH(C448,#REF!,0)</f>
        <v>#REF!</v>
      </c>
      <c r="J448" s="80" t="e">
        <f>INDEX(#REF!,$I448,10)</f>
        <v>#REF!</v>
      </c>
      <c r="K448" s="80"/>
      <c r="L448" s="315"/>
      <c r="M448" s="315"/>
      <c r="N448" s="246"/>
    </row>
    <row r="449" spans="1:14" s="297" customFormat="1" ht="20.100000000000001" customHeight="1" outlineLevel="1">
      <c r="A449" s="256"/>
      <c r="B449" s="305" t="s">
        <v>587</v>
      </c>
      <c r="C449" s="305" t="s">
        <v>420</v>
      </c>
      <c r="D449" s="305" t="s">
        <v>154</v>
      </c>
      <c r="E449" s="304" t="s">
        <v>69</v>
      </c>
      <c r="F449" s="305" t="s">
        <v>167</v>
      </c>
      <c r="G449" s="218">
        <v>120</v>
      </c>
      <c r="H449" s="80" t="e">
        <f>VLOOKUP(C449,#REF!,1,0)</f>
        <v>#REF!</v>
      </c>
      <c r="I449" s="80" t="e">
        <f>MATCH(C449,#REF!,0)</f>
        <v>#REF!</v>
      </c>
      <c r="J449" s="80" t="e">
        <f>INDEX(#REF!,$I449,10)</f>
        <v>#REF!</v>
      </c>
      <c r="K449" s="80"/>
      <c r="L449" s="315"/>
      <c r="M449" s="315"/>
      <c r="N449" s="246"/>
    </row>
    <row r="450" spans="1:14" ht="20.100000000000001" customHeight="1" outlineLevel="1">
      <c r="A450" s="256"/>
      <c r="B450" s="294"/>
      <c r="C450" s="294"/>
      <c r="D450" s="294"/>
      <c r="E450" s="288" t="s">
        <v>71</v>
      </c>
      <c r="F450" s="296"/>
      <c r="G450" s="58"/>
      <c r="H450" s="80"/>
      <c r="I450" s="80"/>
      <c r="J450" s="80"/>
      <c r="K450" s="80"/>
      <c r="L450" s="282"/>
      <c r="M450" s="282"/>
    </row>
    <row r="451" spans="1:14" s="297" customFormat="1" ht="20.100000000000001" customHeight="1" outlineLevel="1">
      <c r="A451" s="256"/>
      <c r="B451" s="305" t="s">
        <v>750</v>
      </c>
      <c r="C451" s="305">
        <v>72339</v>
      </c>
      <c r="D451" s="305" t="s">
        <v>154</v>
      </c>
      <c r="E451" s="304" t="s">
        <v>72</v>
      </c>
      <c r="F451" s="305" t="s">
        <v>149</v>
      </c>
      <c r="G451" s="30">
        <v>173</v>
      </c>
      <c r="H451" s="80" t="e">
        <f>VLOOKUP(C451,#REF!,1,0)</f>
        <v>#REF!</v>
      </c>
      <c r="I451" s="80" t="e">
        <f>MATCH(C451,#REF!,0)</f>
        <v>#REF!</v>
      </c>
      <c r="J451" s="80" t="e">
        <f>INDEX(#REF!,$I451,10)</f>
        <v>#REF!</v>
      </c>
      <c r="K451" s="80"/>
      <c r="L451" s="315"/>
      <c r="M451" s="315"/>
      <c r="N451" s="246"/>
    </row>
    <row r="452" spans="1:14" s="297" customFormat="1" ht="20.100000000000001" customHeight="1" outlineLevel="1">
      <c r="A452" s="256"/>
      <c r="B452" s="305" t="s">
        <v>751</v>
      </c>
      <c r="C452" s="305">
        <v>72339</v>
      </c>
      <c r="D452" s="305" t="s">
        <v>154</v>
      </c>
      <c r="E452" s="304" t="s">
        <v>73</v>
      </c>
      <c r="F452" s="305" t="s">
        <v>149</v>
      </c>
      <c r="G452" s="30">
        <v>17</v>
      </c>
      <c r="H452" s="80" t="e">
        <f>VLOOKUP(C452,#REF!,1,0)</f>
        <v>#REF!</v>
      </c>
      <c r="I452" s="80" t="e">
        <f>MATCH(C452,#REF!,0)</f>
        <v>#REF!</v>
      </c>
      <c r="J452" s="80" t="e">
        <f>INDEX(#REF!,$I452,10)</f>
        <v>#REF!</v>
      </c>
      <c r="K452" s="80"/>
      <c r="L452" s="315"/>
      <c r="M452" s="315"/>
      <c r="N452" s="246"/>
    </row>
    <row r="453" spans="1:14" s="297" customFormat="1" ht="20.100000000000001" customHeight="1" outlineLevel="1">
      <c r="A453" s="256"/>
      <c r="B453" s="305" t="s">
        <v>752</v>
      </c>
      <c r="C453" s="305">
        <v>72331</v>
      </c>
      <c r="D453" s="305" t="s">
        <v>154</v>
      </c>
      <c r="E453" s="304" t="s">
        <v>74</v>
      </c>
      <c r="F453" s="305" t="s">
        <v>149</v>
      </c>
      <c r="G453" s="30">
        <v>68</v>
      </c>
      <c r="H453" s="80" t="e">
        <f>VLOOKUP(C453,#REF!,1,0)</f>
        <v>#REF!</v>
      </c>
      <c r="I453" s="80" t="e">
        <f>MATCH(C453,#REF!,0)</f>
        <v>#REF!</v>
      </c>
      <c r="J453" s="80" t="e">
        <f>INDEX(#REF!,$I453,10)</f>
        <v>#REF!</v>
      </c>
      <c r="K453" s="80"/>
      <c r="L453" s="315"/>
      <c r="M453" s="315"/>
      <c r="N453" s="246"/>
    </row>
    <row r="454" spans="1:14" s="297" customFormat="1" ht="20.100000000000001" customHeight="1" outlineLevel="1">
      <c r="A454" s="256"/>
      <c r="B454" s="305" t="s">
        <v>753</v>
      </c>
      <c r="C454" s="305">
        <v>72332</v>
      </c>
      <c r="D454" s="305" t="s">
        <v>154</v>
      </c>
      <c r="E454" s="304" t="s">
        <v>75</v>
      </c>
      <c r="F454" s="305" t="s">
        <v>149</v>
      </c>
      <c r="G454" s="30">
        <v>3</v>
      </c>
      <c r="H454" s="80" t="e">
        <f>VLOOKUP(C454,#REF!,1,0)</f>
        <v>#REF!</v>
      </c>
      <c r="I454" s="80" t="e">
        <f>MATCH(C454,#REF!,0)</f>
        <v>#REF!</v>
      </c>
      <c r="J454" s="80" t="e">
        <f>INDEX(#REF!,$I454,10)</f>
        <v>#REF!</v>
      </c>
      <c r="K454" s="80"/>
      <c r="L454" s="315"/>
      <c r="M454" s="315"/>
      <c r="N454" s="246"/>
    </row>
    <row r="455" spans="1:14" s="297" customFormat="1" ht="20.100000000000001" customHeight="1" outlineLevel="1">
      <c r="A455" s="256"/>
      <c r="B455" s="305" t="s">
        <v>754</v>
      </c>
      <c r="C455" s="305">
        <v>72333</v>
      </c>
      <c r="D455" s="305" t="s">
        <v>154</v>
      </c>
      <c r="E455" s="304" t="s">
        <v>263</v>
      </c>
      <c r="F455" s="305" t="s">
        <v>149</v>
      </c>
      <c r="G455" s="30">
        <v>2</v>
      </c>
      <c r="H455" s="80" t="e">
        <f>VLOOKUP(C455,#REF!,1,0)</f>
        <v>#REF!</v>
      </c>
      <c r="I455" s="80" t="e">
        <f>MATCH(C455,#REF!,0)</f>
        <v>#REF!</v>
      </c>
      <c r="J455" s="80" t="e">
        <f>INDEX(#REF!,$I455,10)</f>
        <v>#REF!</v>
      </c>
      <c r="K455" s="80"/>
      <c r="L455" s="315"/>
      <c r="M455" s="315"/>
      <c r="N455" s="246"/>
    </row>
    <row r="456" spans="1:14" s="297" customFormat="1" ht="20.100000000000001" customHeight="1" outlineLevel="1">
      <c r="A456" s="256"/>
      <c r="B456" s="305" t="s">
        <v>755</v>
      </c>
      <c r="C456" s="305">
        <v>72333</v>
      </c>
      <c r="D456" s="305" t="s">
        <v>154</v>
      </c>
      <c r="E456" s="304" t="s">
        <v>329</v>
      </c>
      <c r="F456" s="305" t="s">
        <v>149</v>
      </c>
      <c r="G456" s="218">
        <v>28</v>
      </c>
      <c r="H456" s="80" t="e">
        <f>VLOOKUP(C456,#REF!,1,0)</f>
        <v>#REF!</v>
      </c>
      <c r="I456" s="80" t="e">
        <f>MATCH(C456,#REF!,0)</f>
        <v>#REF!</v>
      </c>
      <c r="J456" s="80" t="e">
        <f>INDEX(#REF!,$I456,10)</f>
        <v>#REF!</v>
      </c>
      <c r="K456" s="80"/>
      <c r="L456" s="315"/>
      <c r="M456" s="315"/>
      <c r="N456" s="246"/>
    </row>
    <row r="457" spans="1:14" s="297" customFormat="1" ht="20.100000000000001" customHeight="1" outlineLevel="1">
      <c r="A457" s="256"/>
      <c r="B457" s="305" t="s">
        <v>756</v>
      </c>
      <c r="C457" s="305">
        <v>72333</v>
      </c>
      <c r="D457" s="244" t="s">
        <v>154</v>
      </c>
      <c r="E457" s="286" t="s">
        <v>330</v>
      </c>
      <c r="F457" s="305" t="s">
        <v>149</v>
      </c>
      <c r="G457" s="218">
        <v>1</v>
      </c>
      <c r="H457" s="80" t="e">
        <f>VLOOKUP(C457,#REF!,1,0)</f>
        <v>#REF!</v>
      </c>
      <c r="I457" s="80" t="e">
        <f>MATCH(C457,#REF!,0)</f>
        <v>#REF!</v>
      </c>
      <c r="J457" s="80" t="e">
        <f>INDEX(#REF!,$I457,10)</f>
        <v>#REF!</v>
      </c>
      <c r="K457" s="80"/>
      <c r="L457" s="315"/>
      <c r="M457" s="315"/>
      <c r="N457" s="246"/>
    </row>
    <row r="458" spans="1:14" s="297" customFormat="1" ht="20.100000000000001" customHeight="1" outlineLevel="1">
      <c r="A458" s="256"/>
      <c r="B458" s="305" t="s">
        <v>757</v>
      </c>
      <c r="C458" s="305" t="s">
        <v>423</v>
      </c>
      <c r="D458" s="305" t="s">
        <v>154</v>
      </c>
      <c r="E458" s="304" t="s">
        <v>76</v>
      </c>
      <c r="F458" s="305" t="s">
        <v>149</v>
      </c>
      <c r="G458" s="89">
        <v>108</v>
      </c>
      <c r="H458" s="80" t="e">
        <f>VLOOKUP(C458,#REF!,1,0)</f>
        <v>#REF!</v>
      </c>
      <c r="I458" s="80" t="e">
        <f>MATCH(C458,#REF!,0)</f>
        <v>#REF!</v>
      </c>
      <c r="J458" s="80" t="e">
        <f>INDEX(#REF!,$I458,10)</f>
        <v>#REF!</v>
      </c>
      <c r="K458" s="80"/>
      <c r="L458" s="315"/>
      <c r="M458" s="315"/>
      <c r="N458" s="246"/>
    </row>
    <row r="459" spans="1:14" s="297" customFormat="1" ht="20.100000000000001" customHeight="1" outlineLevel="1">
      <c r="A459" s="256"/>
      <c r="B459" s="305" t="s">
        <v>758</v>
      </c>
      <c r="C459" s="305" t="s">
        <v>422</v>
      </c>
      <c r="D459" s="305" t="s">
        <v>154</v>
      </c>
      <c r="E459" s="304" t="s">
        <v>77</v>
      </c>
      <c r="F459" s="305" t="s">
        <v>149</v>
      </c>
      <c r="G459" s="89">
        <v>21</v>
      </c>
      <c r="H459" s="80" t="e">
        <f>VLOOKUP(C459,#REF!,1,0)</f>
        <v>#REF!</v>
      </c>
      <c r="I459" s="80" t="e">
        <f>MATCH(C459,#REF!,0)</f>
        <v>#REF!</v>
      </c>
      <c r="J459" s="80" t="e">
        <f>INDEX(#REF!,$I459,10)</f>
        <v>#REF!</v>
      </c>
      <c r="K459" s="80"/>
      <c r="L459" s="315"/>
      <c r="M459" s="315"/>
      <c r="N459" s="246"/>
    </row>
    <row r="460" spans="1:14" s="297" customFormat="1" ht="20.100000000000001" customHeight="1" outlineLevel="1">
      <c r="A460" s="256"/>
      <c r="B460" s="305" t="s">
        <v>759</v>
      </c>
      <c r="C460" s="244" t="s">
        <v>425</v>
      </c>
      <c r="D460" s="244" t="s">
        <v>154</v>
      </c>
      <c r="E460" s="286" t="s">
        <v>80</v>
      </c>
      <c r="F460" s="305" t="s">
        <v>149</v>
      </c>
      <c r="G460" s="89">
        <v>6</v>
      </c>
      <c r="H460" s="80" t="e">
        <f>VLOOKUP(C460,#REF!,1,0)</f>
        <v>#REF!</v>
      </c>
      <c r="I460" s="80" t="e">
        <f>MATCH(C460,#REF!,0)</f>
        <v>#REF!</v>
      </c>
      <c r="J460" s="80" t="e">
        <f>INDEX(#REF!,$I460,10)</f>
        <v>#REF!</v>
      </c>
      <c r="K460" s="80"/>
      <c r="L460" s="315"/>
      <c r="M460" s="315"/>
      <c r="N460" s="246"/>
    </row>
    <row r="461" spans="1:14" s="297" customFormat="1" ht="20.100000000000001" customHeight="1" outlineLevel="1">
      <c r="A461" s="256"/>
      <c r="B461" s="305" t="s">
        <v>760</v>
      </c>
      <c r="C461" s="244" t="s">
        <v>5</v>
      </c>
      <c r="D461" s="244"/>
      <c r="E461" s="286" t="s">
        <v>78</v>
      </c>
      <c r="F461" s="305" t="s">
        <v>149</v>
      </c>
      <c r="G461" s="89">
        <v>5</v>
      </c>
      <c r="H461" s="80" t="e">
        <f>VLOOKUP(C461,#REF!,1,0)</f>
        <v>#REF!</v>
      </c>
      <c r="I461" s="80" t="e">
        <f>MATCH(C461,#REF!,0)</f>
        <v>#REF!</v>
      </c>
      <c r="J461" s="80" t="e">
        <f>INDEX(#REF!,$I461,10)</f>
        <v>#REF!</v>
      </c>
      <c r="K461" s="80"/>
      <c r="L461" s="315"/>
      <c r="M461" s="315"/>
      <c r="N461" s="246"/>
    </row>
    <row r="462" spans="1:14" s="297" customFormat="1" ht="20.100000000000001" customHeight="1" outlineLevel="1">
      <c r="A462" s="256"/>
      <c r="B462" s="305" t="s">
        <v>825</v>
      </c>
      <c r="C462" s="244" t="s">
        <v>685</v>
      </c>
      <c r="D462" s="244" t="s">
        <v>178</v>
      </c>
      <c r="E462" s="286" t="s">
        <v>79</v>
      </c>
      <c r="F462" s="305" t="s">
        <v>149</v>
      </c>
      <c r="G462" s="89">
        <v>6</v>
      </c>
      <c r="H462" s="80" t="e">
        <f>VLOOKUP(C462,#REF!,1,0)</f>
        <v>#REF!</v>
      </c>
      <c r="I462" s="80" t="e">
        <f>MATCH(C462,#REF!,0)</f>
        <v>#REF!</v>
      </c>
      <c r="J462" s="80" t="e">
        <f>INDEX(#REF!,$I462,10)</f>
        <v>#REF!</v>
      </c>
      <c r="K462" s="80"/>
      <c r="L462" s="315"/>
      <c r="M462" s="315"/>
      <c r="N462" s="246"/>
    </row>
    <row r="463" spans="1:14" s="297" customFormat="1" ht="20.100000000000001" customHeight="1" outlineLevel="1">
      <c r="A463" s="256"/>
      <c r="B463" s="305" t="s">
        <v>826</v>
      </c>
      <c r="C463" s="244" t="s">
        <v>685</v>
      </c>
      <c r="D463" s="244" t="s">
        <v>178</v>
      </c>
      <c r="E463" s="286" t="s">
        <v>733</v>
      </c>
      <c r="F463" s="305" t="s">
        <v>149</v>
      </c>
      <c r="G463" s="89">
        <v>2</v>
      </c>
      <c r="H463" s="80" t="e">
        <f>VLOOKUP(C463,#REF!,1,0)</f>
        <v>#REF!</v>
      </c>
      <c r="I463" s="80" t="e">
        <f>MATCH(C463,#REF!,0)</f>
        <v>#REF!</v>
      </c>
      <c r="J463" s="80" t="e">
        <f>INDEX(#REF!,$I463,10)</f>
        <v>#REF!</v>
      </c>
      <c r="K463" s="80"/>
      <c r="L463" s="315"/>
      <c r="M463" s="315"/>
      <c r="N463" s="246"/>
    </row>
    <row r="464" spans="1:14" s="297" customFormat="1" ht="20.100000000000001" customHeight="1" outlineLevel="1">
      <c r="A464" s="256"/>
      <c r="B464" s="305" t="s">
        <v>827</v>
      </c>
      <c r="C464" s="244" t="s">
        <v>424</v>
      </c>
      <c r="D464" s="244" t="s">
        <v>154</v>
      </c>
      <c r="E464" s="286" t="s">
        <v>81</v>
      </c>
      <c r="F464" s="305" t="s">
        <v>149</v>
      </c>
      <c r="G464" s="89">
        <v>26</v>
      </c>
      <c r="H464" s="80" t="e">
        <f>VLOOKUP(C464,#REF!,1,0)</f>
        <v>#REF!</v>
      </c>
      <c r="I464" s="80" t="e">
        <f>MATCH(C464,#REF!,0)</f>
        <v>#REF!</v>
      </c>
      <c r="J464" s="80" t="e">
        <f>INDEX(#REF!,$I464,10)</f>
        <v>#REF!</v>
      </c>
      <c r="K464" s="80"/>
      <c r="L464" s="315"/>
      <c r="M464" s="315"/>
      <c r="N464" s="246"/>
    </row>
    <row r="465" spans="1:14" s="297" customFormat="1" ht="20.100000000000001" customHeight="1" outlineLevel="1">
      <c r="A465" s="256"/>
      <c r="B465" s="305" t="s">
        <v>828</v>
      </c>
      <c r="C465" s="244">
        <v>83387</v>
      </c>
      <c r="D465" s="244" t="s">
        <v>154</v>
      </c>
      <c r="E465" s="286" t="s">
        <v>82</v>
      </c>
      <c r="F465" s="305" t="s">
        <v>149</v>
      </c>
      <c r="G465" s="221">
        <v>292</v>
      </c>
      <c r="H465" s="80" t="e">
        <f>VLOOKUP(C465,#REF!,1,0)</f>
        <v>#REF!</v>
      </c>
      <c r="I465" s="80" t="e">
        <f>MATCH(C465,#REF!,0)</f>
        <v>#REF!</v>
      </c>
      <c r="J465" s="80" t="e">
        <f>INDEX(#REF!,$I465,10)</f>
        <v>#REF!</v>
      </c>
      <c r="K465" s="80"/>
      <c r="L465" s="315"/>
      <c r="M465" s="315"/>
      <c r="N465" s="246"/>
    </row>
    <row r="466" spans="1:14" s="297" customFormat="1" ht="20.100000000000001" customHeight="1" outlineLevel="1">
      <c r="A466" s="256"/>
      <c r="B466" s="305" t="s">
        <v>829</v>
      </c>
      <c r="C466" s="244">
        <v>83438</v>
      </c>
      <c r="D466" s="244" t="s">
        <v>154</v>
      </c>
      <c r="E466" s="286" t="s">
        <v>83</v>
      </c>
      <c r="F466" s="305" t="s">
        <v>149</v>
      </c>
      <c r="G466" s="221">
        <v>165</v>
      </c>
      <c r="H466" s="80" t="e">
        <f>VLOOKUP(C466,#REF!,1,0)</f>
        <v>#REF!</v>
      </c>
      <c r="I466" s="80" t="e">
        <f>MATCH(C466,#REF!,0)</f>
        <v>#REF!</v>
      </c>
      <c r="J466" s="80" t="e">
        <f>INDEX(#REF!,$I466,10)</f>
        <v>#REF!</v>
      </c>
      <c r="K466" s="80"/>
      <c r="L466" s="315"/>
      <c r="M466" s="315"/>
      <c r="N466" s="246"/>
    </row>
    <row r="467" spans="1:14" s="297" customFormat="1" ht="20.100000000000001" customHeight="1" outlineLevel="1">
      <c r="A467" s="256"/>
      <c r="B467" s="411" t="s">
        <v>484</v>
      </c>
      <c r="C467" s="411"/>
      <c r="D467" s="411"/>
      <c r="E467" s="411"/>
      <c r="F467" s="411"/>
      <c r="G467" s="411"/>
      <c r="H467" s="411"/>
      <c r="I467" s="411"/>
      <c r="J467" s="411"/>
      <c r="K467" s="411"/>
      <c r="L467" s="288"/>
      <c r="M467" s="289">
        <f>SUM(M407:M466)</f>
        <v>0</v>
      </c>
      <c r="N467" s="246"/>
    </row>
    <row r="468" spans="1:14" s="297" customFormat="1" ht="20.100000000000001" customHeight="1">
      <c r="A468" s="256"/>
      <c r="B468" s="256"/>
      <c r="C468" s="256"/>
      <c r="D468" s="256"/>
      <c r="E468" s="279"/>
      <c r="F468" s="256"/>
      <c r="G468" s="53"/>
      <c r="H468" s="53"/>
      <c r="I468" s="53"/>
      <c r="J468" s="53"/>
      <c r="K468" s="52"/>
      <c r="L468" s="271"/>
      <c r="M468" s="271"/>
      <c r="N468" s="246"/>
    </row>
    <row r="469" spans="1:14" s="297" customFormat="1" ht="20.100000000000001" customHeight="1">
      <c r="A469" s="256"/>
      <c r="B469" s="43">
        <v>19</v>
      </c>
      <c r="C469" s="43"/>
      <c r="D469" s="43"/>
      <c r="E469" s="40" t="s">
        <v>588</v>
      </c>
      <c r="F469" s="322"/>
      <c r="G469" s="69"/>
      <c r="H469" s="69"/>
      <c r="I469" s="69"/>
      <c r="J469" s="69"/>
      <c r="K469" s="69"/>
      <c r="L469" s="317"/>
      <c r="M469" s="48">
        <f>M471</f>
        <v>0</v>
      </c>
      <c r="N469" s="246"/>
    </row>
    <row r="470" spans="1:14" s="297" customFormat="1" ht="20.100000000000001" customHeight="1" outlineLevel="1">
      <c r="A470" s="256"/>
      <c r="B470" s="313" t="s">
        <v>48</v>
      </c>
      <c r="C470" s="313" t="s">
        <v>465</v>
      </c>
      <c r="D470" s="313" t="s">
        <v>154</v>
      </c>
      <c r="E470" s="314" t="s">
        <v>831</v>
      </c>
      <c r="F470" s="313" t="s">
        <v>167</v>
      </c>
      <c r="G470" s="219">
        <v>95</v>
      </c>
      <c r="H470" s="80" t="e">
        <f>VLOOKUP(C470,#REF!,1,0)</f>
        <v>#REF!</v>
      </c>
      <c r="I470" s="80" t="e">
        <f>MATCH(C470,#REF!,0)</f>
        <v>#REF!</v>
      </c>
      <c r="J470" s="80" t="e">
        <f>INDEX(#REF!,$I470,10)</f>
        <v>#REF!</v>
      </c>
      <c r="K470" s="80"/>
      <c r="L470" s="282"/>
      <c r="M470" s="315"/>
      <c r="N470" s="246"/>
    </row>
    <row r="471" spans="1:14" s="297" customFormat="1" ht="20.100000000000001" customHeight="1" outlineLevel="1">
      <c r="A471" s="256"/>
      <c r="B471" s="411" t="s">
        <v>484</v>
      </c>
      <c r="C471" s="411"/>
      <c r="D471" s="411"/>
      <c r="E471" s="411"/>
      <c r="F471" s="411"/>
      <c r="G471" s="411"/>
      <c r="H471" s="411"/>
      <c r="I471" s="411"/>
      <c r="J471" s="411"/>
      <c r="K471" s="411"/>
      <c r="L471" s="288"/>
      <c r="M471" s="289">
        <f>SUM(M470)</f>
        <v>0</v>
      </c>
      <c r="N471" s="246"/>
    </row>
    <row r="472" spans="1:14" s="297" customFormat="1" ht="20.100000000000001" customHeight="1">
      <c r="A472" s="256"/>
      <c r="B472" s="256"/>
      <c r="C472" s="256"/>
      <c r="D472" s="256"/>
      <c r="E472" s="279"/>
      <c r="F472" s="256"/>
      <c r="G472" s="53"/>
      <c r="H472" s="53"/>
      <c r="I472" s="53"/>
      <c r="J472" s="53"/>
      <c r="K472" s="52"/>
      <c r="L472" s="271"/>
      <c r="M472" s="271"/>
      <c r="N472" s="246"/>
    </row>
    <row r="473" spans="1:14" s="297" customFormat="1" ht="20.100000000000001" customHeight="1">
      <c r="A473" s="256"/>
      <c r="B473" s="43">
        <v>20</v>
      </c>
      <c r="C473" s="43"/>
      <c r="D473" s="43"/>
      <c r="E473" s="40" t="s">
        <v>19</v>
      </c>
      <c r="F473" s="322"/>
      <c r="G473" s="69"/>
      <c r="H473" s="69"/>
      <c r="I473" s="69"/>
      <c r="J473" s="69"/>
      <c r="K473" s="69"/>
      <c r="L473" s="317"/>
      <c r="M473" s="48">
        <f>M509</f>
        <v>0</v>
      </c>
      <c r="N473" s="246"/>
    </row>
    <row r="474" spans="1:14" s="297" customFormat="1" ht="20.100000000000001" customHeight="1" outlineLevel="1">
      <c r="A474" s="256"/>
      <c r="B474" s="47"/>
      <c r="C474" s="262"/>
      <c r="D474" s="262"/>
      <c r="E474" s="288" t="s">
        <v>85</v>
      </c>
      <c r="F474" s="314"/>
      <c r="G474" s="67"/>
      <c r="H474" s="67"/>
      <c r="I474" s="67"/>
      <c r="J474" s="67"/>
      <c r="K474" s="67"/>
      <c r="L474" s="315"/>
      <c r="M474" s="315"/>
      <c r="N474" s="246"/>
    </row>
    <row r="475" spans="1:14" s="297" customFormat="1" ht="20.100000000000001" customHeight="1" outlineLevel="1">
      <c r="A475" s="256"/>
      <c r="B475" s="313" t="s">
        <v>50</v>
      </c>
      <c r="C475" s="244" t="s">
        <v>5</v>
      </c>
      <c r="D475" s="244"/>
      <c r="E475" s="281" t="s">
        <v>20</v>
      </c>
      <c r="F475" s="313" t="s">
        <v>21</v>
      </c>
      <c r="G475" s="219">
        <v>1</v>
      </c>
      <c r="H475" s="80" t="e">
        <f>VLOOKUP(C475,#REF!,1,0)</f>
        <v>#REF!</v>
      </c>
      <c r="I475" s="80" t="e">
        <f>MATCH(C475,#REF!,0)</f>
        <v>#REF!</v>
      </c>
      <c r="J475" s="80" t="e">
        <f>INDEX(#REF!,$I475,10)</f>
        <v>#REF!</v>
      </c>
      <c r="K475" s="80"/>
      <c r="L475" s="315"/>
      <c r="M475" s="315"/>
      <c r="N475" s="246"/>
    </row>
    <row r="476" spans="1:14" s="297" customFormat="1" ht="20.100000000000001" customHeight="1" outlineLevel="1">
      <c r="A476" s="256"/>
      <c r="B476" s="313" t="s">
        <v>12755</v>
      </c>
      <c r="C476" s="244" t="s">
        <v>5</v>
      </c>
      <c r="D476" s="244"/>
      <c r="E476" s="281" t="s">
        <v>86</v>
      </c>
      <c r="F476" s="313" t="s">
        <v>21</v>
      </c>
      <c r="G476" s="219">
        <v>2</v>
      </c>
      <c r="H476" s="80" t="e">
        <f>VLOOKUP(C476,#REF!,1,0)</f>
        <v>#REF!</v>
      </c>
      <c r="I476" s="80" t="e">
        <f>MATCH(C476,#REF!,0)</f>
        <v>#REF!</v>
      </c>
      <c r="J476" s="80" t="e">
        <f>INDEX(#REF!,$I476,10)</f>
        <v>#REF!</v>
      </c>
      <c r="K476" s="80"/>
      <c r="L476" s="315"/>
      <c r="M476" s="315"/>
      <c r="N476" s="246"/>
    </row>
    <row r="477" spans="1:14" ht="20.100000000000001" customHeight="1" outlineLevel="1">
      <c r="A477" s="256"/>
      <c r="B477" s="313" t="s">
        <v>12796</v>
      </c>
      <c r="C477" s="244" t="s">
        <v>5</v>
      </c>
      <c r="D477" s="244"/>
      <c r="E477" s="281" t="s">
        <v>87</v>
      </c>
      <c r="F477" s="280" t="s">
        <v>21</v>
      </c>
      <c r="G477" s="220">
        <v>1</v>
      </c>
      <c r="H477" s="80" t="e">
        <f>VLOOKUP(C477,#REF!,1,0)</f>
        <v>#REF!</v>
      </c>
      <c r="I477" s="80" t="e">
        <f>MATCH(C477,#REF!,0)</f>
        <v>#REF!</v>
      </c>
      <c r="J477" s="80" t="e">
        <f>INDEX(#REF!,$I477,10)</f>
        <v>#REF!</v>
      </c>
      <c r="K477" s="80"/>
      <c r="L477" s="282"/>
      <c r="M477" s="282"/>
    </row>
    <row r="478" spans="1:14" ht="20.100000000000001" customHeight="1" outlineLevel="1">
      <c r="A478" s="256"/>
      <c r="B478" s="313" t="s">
        <v>12825</v>
      </c>
      <c r="C478" s="244" t="s">
        <v>5</v>
      </c>
      <c r="D478" s="244"/>
      <c r="E478" s="281" t="s">
        <v>22</v>
      </c>
      <c r="F478" s="280" t="s">
        <v>21</v>
      </c>
      <c r="G478" s="220">
        <v>4</v>
      </c>
      <c r="H478" s="80" t="e">
        <f>VLOOKUP(C478,#REF!,1,0)</f>
        <v>#REF!</v>
      </c>
      <c r="I478" s="80" t="e">
        <f>MATCH(C478,#REF!,0)</f>
        <v>#REF!</v>
      </c>
      <c r="J478" s="80" t="e">
        <f>INDEX(#REF!,$I478,10)</f>
        <v>#REF!</v>
      </c>
      <c r="K478" s="80"/>
      <c r="L478" s="282"/>
      <c r="M478" s="282"/>
    </row>
    <row r="479" spans="1:14" ht="20.100000000000001" customHeight="1" outlineLevel="1">
      <c r="A479" s="256"/>
      <c r="B479" s="313" t="s">
        <v>12830</v>
      </c>
      <c r="C479" s="244" t="s">
        <v>5</v>
      </c>
      <c r="D479" s="244"/>
      <c r="E479" s="281" t="s">
        <v>23</v>
      </c>
      <c r="F479" s="280" t="s">
        <v>21</v>
      </c>
      <c r="G479" s="220">
        <v>4</v>
      </c>
      <c r="H479" s="80" t="e">
        <f>VLOOKUP(C479,#REF!,1,0)</f>
        <v>#REF!</v>
      </c>
      <c r="I479" s="80" t="e">
        <f>MATCH(C479,#REF!,0)</f>
        <v>#REF!</v>
      </c>
      <c r="J479" s="80" t="e">
        <f>INDEX(#REF!,$I479,10)</f>
        <v>#REF!</v>
      </c>
      <c r="K479" s="80"/>
      <c r="L479" s="282"/>
      <c r="M479" s="282"/>
    </row>
    <row r="480" spans="1:14" ht="20.100000000000001" customHeight="1" outlineLevel="1">
      <c r="A480" s="256"/>
      <c r="B480" s="313" t="s">
        <v>12835</v>
      </c>
      <c r="C480" s="244" t="s">
        <v>5</v>
      </c>
      <c r="D480" s="244"/>
      <c r="E480" s="281" t="s">
        <v>24</v>
      </c>
      <c r="F480" s="280" t="s">
        <v>21</v>
      </c>
      <c r="G480" s="220">
        <v>4</v>
      </c>
      <c r="H480" s="80" t="e">
        <f>VLOOKUP(C480,#REF!,1,0)</f>
        <v>#REF!</v>
      </c>
      <c r="I480" s="80" t="e">
        <f>MATCH(C480,#REF!,0)</f>
        <v>#REF!</v>
      </c>
      <c r="J480" s="80" t="e">
        <f>INDEX(#REF!,$I480,10)</f>
        <v>#REF!</v>
      </c>
      <c r="K480" s="80"/>
      <c r="L480" s="282"/>
      <c r="M480" s="282"/>
    </row>
    <row r="481" spans="1:14" ht="20.100000000000001" customHeight="1" outlineLevel="1">
      <c r="A481" s="256"/>
      <c r="B481" s="313" t="s">
        <v>12849</v>
      </c>
      <c r="C481" s="244" t="s">
        <v>5</v>
      </c>
      <c r="D481" s="244"/>
      <c r="E481" s="281" t="s">
        <v>25</v>
      </c>
      <c r="F481" s="280" t="s">
        <v>21</v>
      </c>
      <c r="G481" s="220">
        <v>2</v>
      </c>
      <c r="H481" s="80" t="e">
        <f>VLOOKUP(C481,#REF!,1,0)</f>
        <v>#REF!</v>
      </c>
      <c r="I481" s="80" t="e">
        <f>MATCH(C481,#REF!,0)</f>
        <v>#REF!</v>
      </c>
      <c r="J481" s="80" t="e">
        <f>INDEX(#REF!,$I481,10)</f>
        <v>#REF!</v>
      </c>
      <c r="K481" s="80"/>
      <c r="L481" s="282"/>
      <c r="M481" s="282"/>
    </row>
    <row r="482" spans="1:14" ht="20.100000000000001" customHeight="1" outlineLevel="1">
      <c r="A482" s="256"/>
      <c r="B482" s="313" t="s">
        <v>12855</v>
      </c>
      <c r="C482" s="244" t="s">
        <v>5</v>
      </c>
      <c r="D482" s="244"/>
      <c r="E482" s="281" t="s">
        <v>26</v>
      </c>
      <c r="F482" s="280" t="s">
        <v>21</v>
      </c>
      <c r="G482" s="220">
        <v>1</v>
      </c>
      <c r="H482" s="80" t="e">
        <f>VLOOKUP(C482,#REF!,1,0)</f>
        <v>#REF!</v>
      </c>
      <c r="I482" s="80" t="e">
        <f>MATCH(C482,#REF!,0)</f>
        <v>#REF!</v>
      </c>
      <c r="J482" s="80" t="e">
        <f>INDEX(#REF!,$I482,10)</f>
        <v>#REF!</v>
      </c>
      <c r="K482" s="80"/>
      <c r="L482" s="282"/>
      <c r="M482" s="282"/>
    </row>
    <row r="483" spans="1:14" ht="20.100000000000001" customHeight="1" outlineLevel="1">
      <c r="A483" s="256"/>
      <c r="B483" s="262"/>
      <c r="C483" s="262"/>
      <c r="D483" s="262"/>
      <c r="E483" s="288" t="s">
        <v>88</v>
      </c>
      <c r="F483" s="296"/>
      <c r="G483" s="58"/>
      <c r="H483" s="80"/>
      <c r="I483" s="80"/>
      <c r="J483" s="80"/>
      <c r="K483" s="80"/>
      <c r="L483" s="282"/>
      <c r="M483" s="282"/>
    </row>
    <row r="484" spans="1:14" s="297" customFormat="1" ht="20.100000000000001" customHeight="1" outlineLevel="1">
      <c r="A484" s="256"/>
      <c r="B484" s="280" t="s">
        <v>12878</v>
      </c>
      <c r="C484" s="244" t="s">
        <v>5</v>
      </c>
      <c r="D484" s="244"/>
      <c r="E484" s="286" t="s">
        <v>264</v>
      </c>
      <c r="F484" s="313" t="s">
        <v>167</v>
      </c>
      <c r="G484" s="219">
        <v>1000</v>
      </c>
      <c r="H484" s="80" t="e">
        <f>VLOOKUP(C484,#REF!,1,0)</f>
        <v>#REF!</v>
      </c>
      <c r="I484" s="80" t="e">
        <f>MATCH(C484,#REF!,0)</f>
        <v>#REF!</v>
      </c>
      <c r="J484" s="80" t="e">
        <f>INDEX(#REF!,$I484,10)</f>
        <v>#REF!</v>
      </c>
      <c r="K484" s="80"/>
      <c r="L484" s="315"/>
      <c r="M484" s="315"/>
      <c r="N484" s="246"/>
    </row>
    <row r="485" spans="1:14" s="297" customFormat="1" ht="20.100000000000001" customHeight="1" outlineLevel="1">
      <c r="A485" s="256"/>
      <c r="B485" s="280" t="s">
        <v>12889</v>
      </c>
      <c r="C485" s="244" t="s">
        <v>426</v>
      </c>
      <c r="D485" s="244" t="s">
        <v>154</v>
      </c>
      <c r="E485" s="286" t="s">
        <v>265</v>
      </c>
      <c r="F485" s="313" t="s">
        <v>167</v>
      </c>
      <c r="G485" s="219">
        <v>30</v>
      </c>
      <c r="H485" s="80" t="e">
        <f>VLOOKUP(C485,#REF!,1,0)</f>
        <v>#REF!</v>
      </c>
      <c r="I485" s="80" t="e">
        <f>MATCH(C485,#REF!,0)</f>
        <v>#REF!</v>
      </c>
      <c r="J485" s="80" t="e">
        <f>INDEX(#REF!,$I485,10)</f>
        <v>#REF!</v>
      </c>
      <c r="K485" s="80"/>
      <c r="L485" s="315"/>
      <c r="M485" s="315"/>
      <c r="N485" s="246"/>
    </row>
    <row r="486" spans="1:14" s="297" customFormat="1" ht="20.100000000000001" customHeight="1" outlineLevel="1">
      <c r="A486" s="256"/>
      <c r="B486" s="280" t="s">
        <v>22652</v>
      </c>
      <c r="C486" s="280" t="s">
        <v>683</v>
      </c>
      <c r="D486" s="280" t="s">
        <v>178</v>
      </c>
      <c r="E486" s="281" t="s">
        <v>89</v>
      </c>
      <c r="F486" s="313" t="s">
        <v>167</v>
      </c>
      <c r="G486" s="219">
        <v>110</v>
      </c>
      <c r="H486" s="80" t="e">
        <f>VLOOKUP(C486,#REF!,1,0)</f>
        <v>#REF!</v>
      </c>
      <c r="I486" s="80" t="e">
        <f>MATCH(C486,#REF!,0)</f>
        <v>#REF!</v>
      </c>
      <c r="J486" s="80" t="e">
        <f>INDEX(#REF!,$I486,10)</f>
        <v>#REF!</v>
      </c>
      <c r="K486" s="80"/>
      <c r="L486" s="315"/>
      <c r="M486" s="315"/>
      <c r="N486" s="246"/>
    </row>
    <row r="487" spans="1:14" s="297" customFormat="1" ht="20.100000000000001" customHeight="1" outlineLevel="1">
      <c r="A487" s="256"/>
      <c r="B487" s="262"/>
      <c r="C487" s="262"/>
      <c r="D487" s="262"/>
      <c r="E487" s="288" t="s">
        <v>90</v>
      </c>
      <c r="F487" s="296"/>
      <c r="G487" s="58"/>
      <c r="H487" s="80"/>
      <c r="I487" s="80"/>
      <c r="J487" s="80"/>
      <c r="K487" s="80"/>
      <c r="L487" s="315"/>
      <c r="M487" s="315"/>
      <c r="N487" s="246"/>
    </row>
    <row r="488" spans="1:14" s="297" customFormat="1" ht="20.100000000000001" customHeight="1" outlineLevel="1">
      <c r="A488" s="256"/>
      <c r="B488" s="313" t="s">
        <v>22653</v>
      </c>
      <c r="C488" s="280" t="s">
        <v>5</v>
      </c>
      <c r="D488" s="280"/>
      <c r="E488" s="286" t="s">
        <v>27</v>
      </c>
      <c r="F488" s="280" t="s">
        <v>21</v>
      </c>
      <c r="G488" s="220">
        <v>24</v>
      </c>
      <c r="H488" s="80" t="e">
        <f>VLOOKUP(C488,#REF!,1,0)</f>
        <v>#REF!</v>
      </c>
      <c r="I488" s="80" t="e">
        <f>MATCH(C488,#REF!,0)</f>
        <v>#REF!</v>
      </c>
      <c r="J488" s="80" t="e">
        <f>INDEX(#REF!,$I488,10)</f>
        <v>#REF!</v>
      </c>
      <c r="K488" s="80"/>
      <c r="L488" s="315"/>
      <c r="M488" s="315"/>
      <c r="N488" s="246"/>
    </row>
    <row r="489" spans="1:14" s="297" customFormat="1" ht="20.100000000000001" customHeight="1" outlineLevel="1">
      <c r="A489" s="256"/>
      <c r="B489" s="313" t="s">
        <v>22654</v>
      </c>
      <c r="C489" s="280" t="s">
        <v>5</v>
      </c>
      <c r="D489" s="280"/>
      <c r="E489" s="286" t="s">
        <v>29</v>
      </c>
      <c r="F489" s="280" t="s">
        <v>21</v>
      </c>
      <c r="G489" s="220">
        <v>15</v>
      </c>
      <c r="H489" s="80" t="e">
        <f>VLOOKUP(C489,#REF!,1,0)</f>
        <v>#REF!</v>
      </c>
      <c r="I489" s="80" t="e">
        <f>MATCH(C489,#REF!,0)</f>
        <v>#REF!</v>
      </c>
      <c r="J489" s="80" t="e">
        <f>INDEX(#REF!,$I489,10)</f>
        <v>#REF!</v>
      </c>
      <c r="K489" s="80"/>
      <c r="L489" s="315"/>
      <c r="M489" s="315"/>
      <c r="N489" s="246"/>
    </row>
    <row r="490" spans="1:14" s="297" customFormat="1" ht="20.100000000000001" customHeight="1" outlineLevel="1">
      <c r="A490" s="256"/>
      <c r="B490" s="313" t="s">
        <v>22655</v>
      </c>
      <c r="C490" s="280" t="s">
        <v>5</v>
      </c>
      <c r="D490" s="280"/>
      <c r="E490" s="286" t="s">
        <v>28</v>
      </c>
      <c r="F490" s="280" t="s">
        <v>21</v>
      </c>
      <c r="G490" s="220">
        <v>24</v>
      </c>
      <c r="H490" s="80" t="e">
        <f>VLOOKUP(C490,#REF!,1,0)</f>
        <v>#REF!</v>
      </c>
      <c r="I490" s="80" t="e">
        <f>MATCH(C490,#REF!,0)</f>
        <v>#REF!</v>
      </c>
      <c r="J490" s="80" t="e">
        <f>INDEX(#REF!,$I490,10)</f>
        <v>#REF!</v>
      </c>
      <c r="K490" s="80"/>
      <c r="L490" s="315"/>
      <c r="M490" s="315"/>
      <c r="N490" s="246"/>
    </row>
    <row r="491" spans="1:14" s="297" customFormat="1" ht="20.100000000000001" customHeight="1" outlineLevel="1">
      <c r="A491" s="256"/>
      <c r="B491" s="313" t="s">
        <v>22656</v>
      </c>
      <c r="C491" s="280" t="s">
        <v>5</v>
      </c>
      <c r="D491" s="280"/>
      <c r="E491" s="286" t="s">
        <v>91</v>
      </c>
      <c r="F491" s="280" t="s">
        <v>21</v>
      </c>
      <c r="G491" s="220">
        <v>24</v>
      </c>
      <c r="H491" s="80" t="e">
        <f>VLOOKUP(C491,#REF!,1,0)</f>
        <v>#REF!</v>
      </c>
      <c r="I491" s="80" t="e">
        <f>MATCH(C491,#REF!,0)</f>
        <v>#REF!</v>
      </c>
      <c r="J491" s="80" t="e">
        <f>INDEX(#REF!,$I491,10)</f>
        <v>#REF!</v>
      </c>
      <c r="K491" s="80"/>
      <c r="L491" s="315"/>
      <c r="M491" s="315"/>
      <c r="N491" s="246"/>
    </row>
    <row r="492" spans="1:14" s="297" customFormat="1" ht="20.100000000000001" customHeight="1" outlineLevel="1">
      <c r="A492" s="256"/>
      <c r="B492" s="47"/>
      <c r="C492" s="262"/>
      <c r="D492" s="262"/>
      <c r="E492" s="288" t="s">
        <v>92</v>
      </c>
      <c r="F492" s="296"/>
      <c r="G492" s="58"/>
      <c r="H492" s="80"/>
      <c r="I492" s="80"/>
      <c r="J492" s="80"/>
      <c r="K492" s="80"/>
      <c r="L492" s="315"/>
      <c r="M492" s="315"/>
      <c r="N492" s="246"/>
    </row>
    <row r="493" spans="1:14" s="297" customFormat="1" ht="20.100000000000001" customHeight="1" outlineLevel="1">
      <c r="A493" s="256"/>
      <c r="B493" s="313" t="s">
        <v>22657</v>
      </c>
      <c r="C493" s="280">
        <v>86178</v>
      </c>
      <c r="D493" s="280" t="s">
        <v>154</v>
      </c>
      <c r="E493" s="281" t="s">
        <v>30</v>
      </c>
      <c r="F493" s="280" t="s">
        <v>21</v>
      </c>
      <c r="G493" s="220">
        <v>29</v>
      </c>
      <c r="H493" s="80" t="e">
        <f>VLOOKUP(C493,#REF!,1,0)</f>
        <v>#REF!</v>
      </c>
      <c r="I493" s="80" t="e">
        <f>MATCH(C493,#REF!,0)</f>
        <v>#REF!</v>
      </c>
      <c r="J493" s="80" t="e">
        <f>INDEX(#REF!,$I493,10)</f>
        <v>#REF!</v>
      </c>
      <c r="K493" s="80"/>
      <c r="L493" s="315"/>
      <c r="M493" s="315"/>
      <c r="N493" s="246"/>
    </row>
    <row r="494" spans="1:14" s="297" customFormat="1" ht="20.100000000000001" customHeight="1" outlineLevel="1">
      <c r="A494" s="256"/>
      <c r="B494" s="313" t="s">
        <v>22658</v>
      </c>
      <c r="C494" s="280">
        <v>7533</v>
      </c>
      <c r="D494" s="280" t="s">
        <v>154</v>
      </c>
      <c r="E494" s="281" t="s">
        <v>31</v>
      </c>
      <c r="F494" s="280" t="s">
        <v>21</v>
      </c>
      <c r="G494" s="220">
        <v>4</v>
      </c>
      <c r="H494" s="80" t="e">
        <f>VLOOKUP(C494,#REF!,1,0)</f>
        <v>#REF!</v>
      </c>
      <c r="I494" s="80" t="e">
        <f>MATCH(C494,#REF!,0)</f>
        <v>#REF!</v>
      </c>
      <c r="J494" s="80" t="e">
        <f>INDEX(#REF!,$I494,10)</f>
        <v>#REF!</v>
      </c>
      <c r="K494" s="80"/>
      <c r="L494" s="315"/>
      <c r="M494" s="315"/>
      <c r="N494" s="246"/>
    </row>
    <row r="495" spans="1:14" s="297" customFormat="1" ht="20.100000000000001" customHeight="1" outlineLevel="1">
      <c r="A495" s="256"/>
      <c r="B495" s="47"/>
      <c r="C495" s="262"/>
      <c r="D495" s="262"/>
      <c r="E495" s="288" t="s">
        <v>93</v>
      </c>
      <c r="F495" s="296"/>
      <c r="G495" s="58"/>
      <c r="H495" s="80"/>
      <c r="I495" s="80"/>
      <c r="J495" s="80"/>
      <c r="K495" s="80"/>
      <c r="L495" s="315"/>
      <c r="M495" s="315"/>
      <c r="N495" s="246"/>
    </row>
    <row r="496" spans="1:14" s="297" customFormat="1" ht="30" customHeight="1" outlineLevel="1">
      <c r="A496" s="256"/>
      <c r="B496" s="313" t="s">
        <v>22659</v>
      </c>
      <c r="C496" s="280">
        <v>83449</v>
      </c>
      <c r="D496" s="280" t="s">
        <v>154</v>
      </c>
      <c r="E496" s="286" t="s">
        <v>94</v>
      </c>
      <c r="F496" s="280" t="s">
        <v>21</v>
      </c>
      <c r="G496" s="220">
        <v>4</v>
      </c>
      <c r="H496" s="80" t="e">
        <f>VLOOKUP(C496,#REF!,1,0)</f>
        <v>#REF!</v>
      </c>
      <c r="I496" s="80" t="e">
        <f>MATCH(C496,#REF!,0)</f>
        <v>#REF!</v>
      </c>
      <c r="J496" s="80" t="e">
        <f>INDEX(#REF!,$I496,10)</f>
        <v>#REF!</v>
      </c>
      <c r="K496" s="80"/>
      <c r="L496" s="282"/>
      <c r="M496" s="315"/>
      <c r="N496" s="246"/>
    </row>
    <row r="497" spans="1:14" s="297" customFormat="1" ht="20.100000000000001" customHeight="1" outlineLevel="1">
      <c r="A497" s="256"/>
      <c r="B497" s="313" t="s">
        <v>22660</v>
      </c>
      <c r="C497" s="280">
        <v>83443</v>
      </c>
      <c r="D497" s="280" t="s">
        <v>154</v>
      </c>
      <c r="E497" s="281" t="s">
        <v>95</v>
      </c>
      <c r="F497" s="280" t="s">
        <v>21</v>
      </c>
      <c r="G497" s="220">
        <v>4</v>
      </c>
      <c r="H497" s="80" t="e">
        <f>VLOOKUP(C497,#REF!,1,0)</f>
        <v>#REF!</v>
      </c>
      <c r="I497" s="80" t="e">
        <f>MATCH(C497,#REF!,0)</f>
        <v>#REF!</v>
      </c>
      <c r="J497" s="80" t="e">
        <f>INDEX(#REF!,$I497,10)</f>
        <v>#REF!</v>
      </c>
      <c r="K497" s="80"/>
      <c r="L497" s="282"/>
      <c r="M497" s="315"/>
      <c r="N497" s="246"/>
    </row>
    <row r="498" spans="1:14" s="297" customFormat="1" ht="20.100000000000001" customHeight="1" outlineLevel="1">
      <c r="A498" s="256"/>
      <c r="B498" s="313" t="s">
        <v>22661</v>
      </c>
      <c r="C498" s="280" t="s">
        <v>682</v>
      </c>
      <c r="D498" s="280" t="s">
        <v>178</v>
      </c>
      <c r="E498" s="281" t="s">
        <v>727</v>
      </c>
      <c r="F498" s="280" t="s">
        <v>21</v>
      </c>
      <c r="G498" s="220">
        <v>24</v>
      </c>
      <c r="H498" s="80" t="e">
        <f>VLOOKUP(C498,#REF!,1,0)</f>
        <v>#REF!</v>
      </c>
      <c r="I498" s="80" t="e">
        <f>MATCH(C498,#REF!,0)</f>
        <v>#REF!</v>
      </c>
      <c r="J498" s="80" t="e">
        <f>INDEX(#REF!,$I498,10)</f>
        <v>#REF!</v>
      </c>
      <c r="K498" s="80"/>
      <c r="L498" s="282"/>
      <c r="M498" s="315"/>
      <c r="N498" s="246"/>
    </row>
    <row r="499" spans="1:14" s="297" customFormat="1" ht="20.100000000000001" customHeight="1" outlineLevel="1">
      <c r="A499" s="256"/>
      <c r="B499" s="313" t="s">
        <v>22662</v>
      </c>
      <c r="C499" s="280">
        <v>83371</v>
      </c>
      <c r="D499" s="280" t="s">
        <v>154</v>
      </c>
      <c r="E499" s="281" t="s">
        <v>322</v>
      </c>
      <c r="F499" s="280" t="s">
        <v>21</v>
      </c>
      <c r="G499" s="220">
        <v>1</v>
      </c>
      <c r="H499" s="80" t="e">
        <f>VLOOKUP(C499,#REF!,1,0)</f>
        <v>#REF!</v>
      </c>
      <c r="I499" s="80" t="e">
        <f>MATCH(C499,#REF!,0)</f>
        <v>#REF!</v>
      </c>
      <c r="J499" s="80" t="e">
        <f>INDEX(#REF!,$I499,10)</f>
        <v>#REF!</v>
      </c>
      <c r="K499" s="80"/>
      <c r="L499" s="282"/>
      <c r="M499" s="315"/>
      <c r="N499" s="246"/>
    </row>
    <row r="500" spans="1:14" s="297" customFormat="1" ht="20.100000000000001" customHeight="1" outlineLevel="1">
      <c r="A500" s="256"/>
      <c r="B500" s="313" t="s">
        <v>22663</v>
      </c>
      <c r="C500" s="280">
        <v>83446</v>
      </c>
      <c r="D500" s="280" t="s">
        <v>154</v>
      </c>
      <c r="E500" s="281" t="s">
        <v>336</v>
      </c>
      <c r="F500" s="280" t="s">
        <v>21</v>
      </c>
      <c r="G500" s="220">
        <v>1</v>
      </c>
      <c r="H500" s="80" t="e">
        <f>VLOOKUP(C500,#REF!,1,0)</f>
        <v>#REF!</v>
      </c>
      <c r="I500" s="80" t="e">
        <f>MATCH(C500,#REF!,0)</f>
        <v>#REF!</v>
      </c>
      <c r="J500" s="80" t="e">
        <f>INDEX(#REF!,$I500,10)</f>
        <v>#REF!</v>
      </c>
      <c r="K500" s="80"/>
      <c r="L500" s="282"/>
      <c r="M500" s="315"/>
      <c r="N500" s="246"/>
    </row>
    <row r="501" spans="1:14" s="297" customFormat="1" ht="20.100000000000001" customHeight="1" outlineLevel="1">
      <c r="A501" s="256"/>
      <c r="B501" s="47"/>
      <c r="C501" s="262"/>
      <c r="D501" s="262"/>
      <c r="E501" s="293" t="s">
        <v>61</v>
      </c>
      <c r="F501" s="284"/>
      <c r="G501" s="55"/>
      <c r="H501" s="80"/>
      <c r="I501" s="80"/>
      <c r="J501" s="80"/>
      <c r="K501" s="80"/>
      <c r="L501" s="282"/>
      <c r="M501" s="315"/>
      <c r="N501" s="246"/>
    </row>
    <row r="502" spans="1:14" s="297" customFormat="1" ht="20.100000000000001" customHeight="1" outlineLevel="1">
      <c r="A502" s="256"/>
      <c r="B502" s="313" t="s">
        <v>22664</v>
      </c>
      <c r="C502" s="280">
        <v>72309</v>
      </c>
      <c r="D502" s="280" t="s">
        <v>154</v>
      </c>
      <c r="E502" s="286" t="s">
        <v>337</v>
      </c>
      <c r="F502" s="280" t="s">
        <v>167</v>
      </c>
      <c r="G502" s="220">
        <v>12</v>
      </c>
      <c r="H502" s="80" t="e">
        <f>VLOOKUP(C502,#REF!,1,0)</f>
        <v>#REF!</v>
      </c>
      <c r="I502" s="80" t="e">
        <f>MATCH(C502,#REF!,0)</f>
        <v>#REF!</v>
      </c>
      <c r="J502" s="80" t="e">
        <f>INDEX(#REF!,$I502,10)</f>
        <v>#REF!</v>
      </c>
      <c r="K502" s="80"/>
      <c r="L502" s="282"/>
      <c r="M502" s="315"/>
      <c r="N502" s="246"/>
    </row>
    <row r="503" spans="1:14" s="297" customFormat="1" ht="20.100000000000001" customHeight="1" outlineLevel="1">
      <c r="A503" s="256"/>
      <c r="B503" s="313" t="s">
        <v>22665</v>
      </c>
      <c r="C503" s="280" t="s">
        <v>681</v>
      </c>
      <c r="D503" s="280" t="s">
        <v>178</v>
      </c>
      <c r="E503" s="286" t="s">
        <v>266</v>
      </c>
      <c r="F503" s="280" t="s">
        <v>167</v>
      </c>
      <c r="G503" s="220">
        <v>59</v>
      </c>
      <c r="H503" s="80" t="e">
        <f>VLOOKUP(C503,#REF!,1,0)</f>
        <v>#REF!</v>
      </c>
      <c r="I503" s="80" t="e">
        <f>MATCH(C503,#REF!,0)</f>
        <v>#REF!</v>
      </c>
      <c r="J503" s="80" t="e">
        <f>INDEX(#REF!,$I503,10)</f>
        <v>#REF!</v>
      </c>
      <c r="K503" s="80"/>
      <c r="L503" s="315"/>
      <c r="M503" s="315"/>
      <c r="N503" s="246"/>
    </row>
    <row r="504" spans="1:14" s="297" customFormat="1" ht="20.100000000000001" customHeight="1" outlineLevel="1">
      <c r="A504" s="256"/>
      <c r="B504" s="313" t="s">
        <v>22666</v>
      </c>
      <c r="C504" s="280" t="s">
        <v>5</v>
      </c>
      <c r="D504" s="280" t="s">
        <v>6</v>
      </c>
      <c r="E504" s="286" t="s">
        <v>267</v>
      </c>
      <c r="F504" s="280" t="s">
        <v>149</v>
      </c>
      <c r="G504" s="220">
        <v>2</v>
      </c>
      <c r="H504" s="80" t="e">
        <f>VLOOKUP(C504,#REF!,1,0)</f>
        <v>#REF!</v>
      </c>
      <c r="I504" s="80" t="e">
        <f>MATCH(C504,#REF!,0)</f>
        <v>#REF!</v>
      </c>
      <c r="J504" s="80" t="e">
        <f>INDEX(#REF!,$I504,10)</f>
        <v>#REF!</v>
      </c>
      <c r="K504" s="80"/>
      <c r="L504" s="315"/>
      <c r="M504" s="315"/>
      <c r="N504" s="246"/>
    </row>
    <row r="505" spans="1:14" s="297" customFormat="1" ht="20.100000000000001" customHeight="1" outlineLevel="1">
      <c r="A505" s="256"/>
      <c r="B505" s="313" t="s">
        <v>22667</v>
      </c>
      <c r="C505" s="280" t="s">
        <v>5</v>
      </c>
      <c r="D505" s="280" t="s">
        <v>6</v>
      </c>
      <c r="E505" s="286" t="s">
        <v>268</v>
      </c>
      <c r="F505" s="280" t="s">
        <v>149</v>
      </c>
      <c r="G505" s="220">
        <v>1</v>
      </c>
      <c r="H505" s="80" t="e">
        <f>VLOOKUP(C505,#REF!,1,0)</f>
        <v>#REF!</v>
      </c>
      <c r="I505" s="80" t="e">
        <f>MATCH(C505,#REF!,0)</f>
        <v>#REF!</v>
      </c>
      <c r="J505" s="80" t="e">
        <f>INDEX(#REF!,$I505,10)</f>
        <v>#REF!</v>
      </c>
      <c r="K505" s="80"/>
      <c r="L505" s="315"/>
      <c r="M505" s="315"/>
      <c r="N505" s="246"/>
    </row>
    <row r="506" spans="1:14" s="297" customFormat="1" ht="20.100000000000001" customHeight="1" outlineLevel="1">
      <c r="A506" s="256"/>
      <c r="B506" s="313" t="s">
        <v>22668</v>
      </c>
      <c r="C506" s="280" t="s">
        <v>5</v>
      </c>
      <c r="D506" s="280" t="s">
        <v>6</v>
      </c>
      <c r="E506" s="286" t="s">
        <v>269</v>
      </c>
      <c r="F506" s="280" t="s">
        <v>149</v>
      </c>
      <c r="G506" s="220">
        <v>1</v>
      </c>
      <c r="H506" s="80" t="e">
        <f>VLOOKUP(C506,#REF!,1,0)</f>
        <v>#REF!</v>
      </c>
      <c r="I506" s="80" t="e">
        <f>MATCH(C506,#REF!,0)</f>
        <v>#REF!</v>
      </c>
      <c r="J506" s="80" t="e">
        <f>INDEX(#REF!,$I506,10)</f>
        <v>#REF!</v>
      </c>
      <c r="K506" s="80"/>
      <c r="L506" s="315"/>
      <c r="M506" s="315"/>
      <c r="N506" s="246"/>
    </row>
    <row r="507" spans="1:14" s="297" customFormat="1" ht="20.100000000000001" customHeight="1" outlineLevel="1">
      <c r="A507" s="256"/>
      <c r="B507" s="313" t="s">
        <v>22669</v>
      </c>
      <c r="C507" s="280" t="s">
        <v>5</v>
      </c>
      <c r="D507" s="280" t="s">
        <v>6</v>
      </c>
      <c r="E507" s="286" t="s">
        <v>270</v>
      </c>
      <c r="F507" s="280" t="s">
        <v>149</v>
      </c>
      <c r="G507" s="220">
        <v>2</v>
      </c>
      <c r="H507" s="80" t="e">
        <f>VLOOKUP(C507,#REF!,1,0)</f>
        <v>#REF!</v>
      </c>
      <c r="I507" s="80" t="e">
        <f>MATCH(C507,#REF!,0)</f>
        <v>#REF!</v>
      </c>
      <c r="J507" s="80" t="e">
        <f>INDEX(#REF!,$I507,10)</f>
        <v>#REF!</v>
      </c>
      <c r="K507" s="80"/>
      <c r="L507" s="315"/>
      <c r="M507" s="315"/>
      <c r="N507" s="246"/>
    </row>
    <row r="508" spans="1:14" s="297" customFormat="1" ht="20.100000000000001" customHeight="1" outlineLevel="1">
      <c r="A508" s="256"/>
      <c r="B508" s="313" t="s">
        <v>22670</v>
      </c>
      <c r="C508" s="280" t="s">
        <v>5</v>
      </c>
      <c r="D508" s="280" t="s">
        <v>6</v>
      </c>
      <c r="E508" s="286" t="s">
        <v>271</v>
      </c>
      <c r="F508" s="280" t="s">
        <v>149</v>
      </c>
      <c r="G508" s="220">
        <v>1</v>
      </c>
      <c r="H508" s="80" t="e">
        <f>VLOOKUP(C508,#REF!,1,0)</f>
        <v>#REF!</v>
      </c>
      <c r="I508" s="80" t="e">
        <f>MATCH(C508,#REF!,0)</f>
        <v>#REF!</v>
      </c>
      <c r="J508" s="80" t="e">
        <f>INDEX(#REF!,$I508,10)</f>
        <v>#REF!</v>
      </c>
      <c r="K508" s="80"/>
      <c r="L508" s="315"/>
      <c r="M508" s="315"/>
      <c r="N508" s="246"/>
    </row>
    <row r="509" spans="1:14" s="297" customFormat="1" ht="20.100000000000001" customHeight="1" outlineLevel="1">
      <c r="A509" s="256"/>
      <c r="B509" s="411" t="s">
        <v>484</v>
      </c>
      <c r="C509" s="411"/>
      <c r="D509" s="411"/>
      <c r="E509" s="411"/>
      <c r="F509" s="411"/>
      <c r="G509" s="411"/>
      <c r="H509" s="411"/>
      <c r="I509" s="411"/>
      <c r="J509" s="411"/>
      <c r="K509" s="411"/>
      <c r="L509" s="288"/>
      <c r="M509" s="289">
        <f>SUM(M475:M508)</f>
        <v>0</v>
      </c>
      <c r="N509" s="246"/>
    </row>
    <row r="510" spans="1:14" ht="20.100000000000001" customHeight="1">
      <c r="A510" s="256"/>
      <c r="B510" s="256"/>
      <c r="C510" s="256"/>
      <c r="D510" s="256"/>
      <c r="E510" s="279"/>
      <c r="F510" s="256"/>
      <c r="G510" s="53"/>
      <c r="H510" s="53"/>
      <c r="I510" s="53"/>
      <c r="J510" s="53"/>
      <c r="K510" s="52"/>
      <c r="L510" s="271"/>
      <c r="M510" s="271"/>
    </row>
    <row r="511" spans="1:14" ht="20.100000000000001" customHeight="1">
      <c r="A511" s="256"/>
      <c r="B511" s="43">
        <v>21</v>
      </c>
      <c r="C511" s="43"/>
      <c r="D511" s="43"/>
      <c r="E511" s="42" t="s">
        <v>482</v>
      </c>
      <c r="F511" s="43"/>
      <c r="G511" s="217"/>
      <c r="H511" s="217"/>
      <c r="I511" s="217"/>
      <c r="J511" s="217"/>
      <c r="K511" s="65"/>
      <c r="L511" s="38"/>
      <c r="M511" s="48">
        <f>M521</f>
        <v>0</v>
      </c>
    </row>
    <row r="512" spans="1:14" ht="20.100000000000001" customHeight="1" outlineLevel="1" collapsed="1">
      <c r="A512" s="256"/>
      <c r="B512" s="280" t="s">
        <v>52</v>
      </c>
      <c r="C512" s="280" t="s">
        <v>5</v>
      </c>
      <c r="D512" s="280"/>
      <c r="E512" s="281" t="s">
        <v>597</v>
      </c>
      <c r="F512" s="280" t="s">
        <v>149</v>
      </c>
      <c r="G512" s="220">
        <v>1</v>
      </c>
      <c r="H512" s="80" t="e">
        <f>VLOOKUP(C512,#REF!,1,0)</f>
        <v>#REF!</v>
      </c>
      <c r="I512" s="80" t="e">
        <f>MATCH(C512,#REF!,0)</f>
        <v>#REF!</v>
      </c>
      <c r="J512" s="80" t="e">
        <f>INDEX(#REF!,$I512,10)</f>
        <v>#REF!</v>
      </c>
      <c r="K512" s="80"/>
      <c r="L512" s="323"/>
      <c r="M512" s="55"/>
    </row>
    <row r="513" spans="1:14" ht="20.100000000000001" customHeight="1" outlineLevel="1">
      <c r="A513" s="256"/>
      <c r="B513" s="280" t="s">
        <v>323</v>
      </c>
      <c r="C513" s="280" t="s">
        <v>5</v>
      </c>
      <c r="D513" s="280"/>
      <c r="E513" s="281" t="s">
        <v>598</v>
      </c>
      <c r="F513" s="280" t="s">
        <v>149</v>
      </c>
      <c r="G513" s="220">
        <v>1</v>
      </c>
      <c r="H513" s="80" t="e">
        <f>VLOOKUP(C513,#REF!,1,0)</f>
        <v>#REF!</v>
      </c>
      <c r="I513" s="80" t="e">
        <f>MATCH(C513,#REF!,0)</f>
        <v>#REF!</v>
      </c>
      <c r="J513" s="80" t="e">
        <f>INDEX(#REF!,$I513,10)</f>
        <v>#REF!</v>
      </c>
      <c r="K513" s="80"/>
      <c r="L513" s="323"/>
      <c r="M513" s="55"/>
    </row>
    <row r="514" spans="1:14" ht="20.100000000000001" customHeight="1" outlineLevel="1">
      <c r="A514" s="256"/>
      <c r="B514" s="280" t="s">
        <v>324</v>
      </c>
      <c r="C514" s="280" t="s">
        <v>5</v>
      </c>
      <c r="D514" s="280"/>
      <c r="E514" s="281" t="s">
        <v>665</v>
      </c>
      <c r="F514" s="280" t="s">
        <v>666</v>
      </c>
      <c r="G514" s="220">
        <v>6</v>
      </c>
      <c r="H514" s="80" t="e">
        <f>VLOOKUP(C514,#REF!,1,0)</f>
        <v>#REF!</v>
      </c>
      <c r="I514" s="80" t="e">
        <f>MATCH(C514,#REF!,0)</f>
        <v>#REF!</v>
      </c>
      <c r="J514" s="80" t="e">
        <f>INDEX(#REF!,$I514,10)</f>
        <v>#REF!</v>
      </c>
      <c r="K514" s="80"/>
      <c r="L514" s="323"/>
      <c r="M514" s="55"/>
    </row>
    <row r="515" spans="1:14" ht="20.100000000000001" customHeight="1" outlineLevel="1">
      <c r="A515" s="256"/>
      <c r="B515" s="280" t="s">
        <v>325</v>
      </c>
      <c r="C515" s="280" t="s">
        <v>5</v>
      </c>
      <c r="D515" s="280"/>
      <c r="E515" s="281" t="s">
        <v>667</v>
      </c>
      <c r="F515" s="280" t="s">
        <v>149</v>
      </c>
      <c r="G515" s="220">
        <v>2</v>
      </c>
      <c r="H515" s="80" t="e">
        <f>VLOOKUP(C515,#REF!,1,0)</f>
        <v>#REF!</v>
      </c>
      <c r="I515" s="80" t="e">
        <f>MATCH(C515,#REF!,0)</f>
        <v>#REF!</v>
      </c>
      <c r="J515" s="80" t="e">
        <f>INDEX(#REF!,$I515,10)</f>
        <v>#REF!</v>
      </c>
      <c r="K515" s="80"/>
      <c r="L515" s="323"/>
      <c r="M515" s="55"/>
    </row>
    <row r="516" spans="1:14" ht="20.100000000000001" customHeight="1" outlineLevel="1">
      <c r="A516" s="256"/>
      <c r="B516" s="280" t="s">
        <v>326</v>
      </c>
      <c r="C516" s="280" t="s">
        <v>5</v>
      </c>
      <c r="D516" s="280"/>
      <c r="E516" s="281" t="s">
        <v>669</v>
      </c>
      <c r="F516" s="280" t="s">
        <v>149</v>
      </c>
      <c r="G516" s="220">
        <v>2.0499999999999998</v>
      </c>
      <c r="H516" s="80" t="e">
        <f>VLOOKUP(C516,#REF!,1,0)</f>
        <v>#REF!</v>
      </c>
      <c r="I516" s="80" t="e">
        <f>MATCH(C516,#REF!,0)</f>
        <v>#REF!</v>
      </c>
      <c r="J516" s="80" t="e">
        <f>INDEX(#REF!,$I516,10)</f>
        <v>#REF!</v>
      </c>
      <c r="K516" s="80"/>
      <c r="L516" s="323"/>
      <c r="M516" s="55"/>
    </row>
    <row r="517" spans="1:14" ht="20.100000000000001" customHeight="1" outlineLevel="1">
      <c r="A517" s="256"/>
      <c r="B517" s="280" t="s">
        <v>327</v>
      </c>
      <c r="C517" s="280" t="s">
        <v>5</v>
      </c>
      <c r="D517" s="280"/>
      <c r="E517" s="281" t="s">
        <v>668</v>
      </c>
      <c r="F517" s="280" t="s">
        <v>167</v>
      </c>
      <c r="G517" s="220">
        <v>2.75</v>
      </c>
      <c r="H517" s="80" t="e">
        <f>VLOOKUP(C517,#REF!,1,0)</f>
        <v>#REF!</v>
      </c>
      <c r="I517" s="80" t="e">
        <f>MATCH(C517,#REF!,0)</f>
        <v>#REF!</v>
      </c>
      <c r="J517" s="80" t="e">
        <f>INDEX(#REF!,$I517,10)</f>
        <v>#REF!</v>
      </c>
      <c r="K517" s="80"/>
      <c r="L517" s="323"/>
      <c r="M517" s="55"/>
    </row>
    <row r="518" spans="1:14" ht="20.100000000000001" customHeight="1" outlineLevel="1">
      <c r="A518" s="256"/>
      <c r="B518" s="280" t="s">
        <v>672</v>
      </c>
      <c r="C518" s="280" t="s">
        <v>5</v>
      </c>
      <c r="D518" s="280"/>
      <c r="E518" s="281" t="s">
        <v>670</v>
      </c>
      <c r="F518" s="280" t="s">
        <v>167</v>
      </c>
      <c r="G518" s="220">
        <v>2</v>
      </c>
      <c r="H518" s="80" t="e">
        <f>VLOOKUP(C518,#REF!,1,0)</f>
        <v>#REF!</v>
      </c>
      <c r="I518" s="80" t="e">
        <f>MATCH(C518,#REF!,0)</f>
        <v>#REF!</v>
      </c>
      <c r="J518" s="80" t="e">
        <f>INDEX(#REF!,$I518,10)</f>
        <v>#REF!</v>
      </c>
      <c r="K518" s="80"/>
      <c r="L518" s="323"/>
      <c r="M518" s="55"/>
    </row>
    <row r="519" spans="1:14" ht="20.100000000000001" customHeight="1" outlineLevel="1">
      <c r="A519" s="256"/>
      <c r="B519" s="280" t="s">
        <v>673</v>
      </c>
      <c r="C519" s="280" t="s">
        <v>5</v>
      </c>
      <c r="D519" s="280"/>
      <c r="E519" s="281" t="s">
        <v>671</v>
      </c>
      <c r="F519" s="280" t="s">
        <v>149</v>
      </c>
      <c r="G519" s="220">
        <v>1</v>
      </c>
      <c r="H519" s="80" t="e">
        <f>VLOOKUP(C519,#REF!,1,0)</f>
        <v>#REF!</v>
      </c>
      <c r="I519" s="80" t="e">
        <f>MATCH(C519,#REF!,0)</f>
        <v>#REF!</v>
      </c>
      <c r="J519" s="80" t="e">
        <f>INDEX(#REF!,$I519,10)</f>
        <v>#REF!</v>
      </c>
      <c r="K519" s="80"/>
      <c r="L519" s="323"/>
      <c r="M519" s="55"/>
    </row>
    <row r="520" spans="1:14" ht="20.100000000000001" customHeight="1" outlineLevel="1">
      <c r="A520" s="256"/>
      <c r="B520" s="280" t="s">
        <v>674</v>
      </c>
      <c r="C520" s="280" t="s">
        <v>5</v>
      </c>
      <c r="D520" s="262"/>
      <c r="E520" s="284" t="s">
        <v>599</v>
      </c>
      <c r="F520" s="280" t="s">
        <v>149</v>
      </c>
      <c r="G520" s="55">
        <v>1</v>
      </c>
      <c r="H520" s="80" t="e">
        <f>VLOOKUP(C520,#REF!,1,0)</f>
        <v>#REF!</v>
      </c>
      <c r="I520" s="80" t="e">
        <f>MATCH(C520,#REF!,0)</f>
        <v>#REF!</v>
      </c>
      <c r="J520" s="80" t="e">
        <f>INDEX(#REF!,$I520,10)</f>
        <v>#REF!</v>
      </c>
      <c r="K520" s="80"/>
      <c r="L520" s="323"/>
      <c r="M520" s="55"/>
    </row>
    <row r="521" spans="1:14" ht="20.100000000000001" customHeight="1" outlineLevel="1">
      <c r="A521" s="256"/>
      <c r="B521" s="411" t="s">
        <v>484</v>
      </c>
      <c r="C521" s="411"/>
      <c r="D521" s="411"/>
      <c r="E521" s="411"/>
      <c r="F521" s="411"/>
      <c r="G521" s="411"/>
      <c r="H521" s="411"/>
      <c r="I521" s="411"/>
      <c r="J521" s="411"/>
      <c r="K521" s="411"/>
      <c r="L521" s="288"/>
      <c r="M521" s="289">
        <f>SUM(M512:M520)</f>
        <v>0</v>
      </c>
    </row>
    <row r="522" spans="1:14" ht="20.100000000000001" customHeight="1">
      <c r="A522" s="256"/>
      <c r="B522" s="256"/>
      <c r="C522" s="256"/>
      <c r="D522" s="256"/>
      <c r="E522" s="279"/>
      <c r="F522" s="256"/>
      <c r="G522" s="53"/>
      <c r="H522" s="53"/>
      <c r="I522" s="53"/>
      <c r="J522" s="53"/>
      <c r="K522" s="52"/>
      <c r="L522" s="271"/>
      <c r="M522" s="271"/>
    </row>
    <row r="523" spans="1:14" ht="20.100000000000001" customHeight="1" collapsed="1">
      <c r="A523" s="256"/>
      <c r="B523" s="44">
        <v>22</v>
      </c>
      <c r="C523" s="44"/>
      <c r="D523" s="44"/>
      <c r="E523" s="18" t="s">
        <v>49</v>
      </c>
      <c r="F523" s="18"/>
      <c r="G523" s="57"/>
      <c r="H523" s="57"/>
      <c r="I523" s="57"/>
      <c r="J523" s="57"/>
      <c r="K523" s="57"/>
      <c r="L523" s="18"/>
      <c r="M523" s="19">
        <f>M536</f>
        <v>0</v>
      </c>
    </row>
    <row r="524" spans="1:14" s="297" customFormat="1" ht="20.100000000000001" customHeight="1" outlineLevel="1">
      <c r="A524" s="256"/>
      <c r="B524" s="280" t="s">
        <v>362</v>
      </c>
      <c r="C524" s="280">
        <v>68070</v>
      </c>
      <c r="D524" s="280" t="s">
        <v>154</v>
      </c>
      <c r="E524" s="286" t="s">
        <v>132</v>
      </c>
      <c r="F524" s="313" t="s">
        <v>167</v>
      </c>
      <c r="G524" s="64">
        <v>3</v>
      </c>
      <c r="H524" s="80" t="e">
        <f>VLOOKUP(C524,#REF!,1,0)</f>
        <v>#REF!</v>
      </c>
      <c r="I524" s="80" t="e">
        <f>MATCH(C524,#REF!,0)</f>
        <v>#REF!</v>
      </c>
      <c r="J524" s="80" t="e">
        <f>INDEX(#REF!,$I524,10)</f>
        <v>#REF!</v>
      </c>
      <c r="K524" s="80"/>
      <c r="L524" s="315"/>
      <c r="M524" s="315"/>
      <c r="N524" s="246"/>
    </row>
    <row r="525" spans="1:14" s="297" customFormat="1" ht="20.100000000000001" customHeight="1" outlineLevel="1">
      <c r="A525" s="256"/>
      <c r="B525" s="280" t="s">
        <v>363</v>
      </c>
      <c r="C525" s="280" t="s">
        <v>5</v>
      </c>
      <c r="D525" s="320"/>
      <c r="E525" s="284" t="s">
        <v>304</v>
      </c>
      <c r="F525" s="324" t="s">
        <v>167</v>
      </c>
      <c r="G525" s="64">
        <v>90</v>
      </c>
      <c r="H525" s="80" t="e">
        <f>VLOOKUP(C525,#REF!,1,0)</f>
        <v>#REF!</v>
      </c>
      <c r="I525" s="80" t="e">
        <f>MATCH(C525,#REF!,0)</f>
        <v>#REF!</v>
      </c>
      <c r="J525" s="80" t="e">
        <f>INDEX(#REF!,$I525,10)</f>
        <v>#REF!</v>
      </c>
      <c r="K525" s="80"/>
      <c r="L525" s="315"/>
      <c r="M525" s="315"/>
      <c r="N525" s="246"/>
    </row>
    <row r="526" spans="1:14" s="297" customFormat="1" ht="20.100000000000001" customHeight="1" outlineLevel="1">
      <c r="A526" s="256"/>
      <c r="B526" s="280" t="s">
        <v>365</v>
      </c>
      <c r="C526" s="280" t="s">
        <v>5</v>
      </c>
      <c r="D526" s="320"/>
      <c r="E526" s="284" t="s">
        <v>286</v>
      </c>
      <c r="F526" s="313" t="s">
        <v>149</v>
      </c>
      <c r="G526" s="64">
        <v>26</v>
      </c>
      <c r="H526" s="80" t="e">
        <f>VLOOKUP(C526,#REF!,1,0)</f>
        <v>#REF!</v>
      </c>
      <c r="I526" s="80" t="e">
        <f>MATCH(C526,#REF!,0)</f>
        <v>#REF!</v>
      </c>
      <c r="J526" s="80" t="e">
        <f>INDEX(#REF!,$I526,10)</f>
        <v>#REF!</v>
      </c>
      <c r="K526" s="80"/>
      <c r="L526" s="315"/>
      <c r="M526" s="315"/>
      <c r="N526" s="246"/>
    </row>
    <row r="527" spans="1:14" s="297" customFormat="1" ht="20.100000000000001" customHeight="1" outlineLevel="1">
      <c r="A527" s="256"/>
      <c r="B527" s="280" t="s">
        <v>389</v>
      </c>
      <c r="C527" s="280" t="s">
        <v>5</v>
      </c>
      <c r="D527" s="320"/>
      <c r="E527" s="284" t="s">
        <v>134</v>
      </c>
      <c r="F527" s="313" t="s">
        <v>149</v>
      </c>
      <c r="G527" s="64">
        <v>5</v>
      </c>
      <c r="H527" s="80" t="e">
        <f>VLOOKUP(C527,#REF!,1,0)</f>
        <v>#REF!</v>
      </c>
      <c r="I527" s="80" t="e">
        <f>MATCH(C527,#REF!,0)</f>
        <v>#REF!</v>
      </c>
      <c r="J527" s="80" t="e">
        <f>INDEX(#REF!,$I527,10)</f>
        <v>#REF!</v>
      </c>
      <c r="K527" s="80"/>
      <c r="L527" s="315"/>
      <c r="M527" s="315"/>
      <c r="N527" s="246"/>
    </row>
    <row r="528" spans="1:14" s="297" customFormat="1" ht="20.100000000000001" customHeight="1" outlineLevel="1">
      <c r="A528" s="256"/>
      <c r="B528" s="280" t="s">
        <v>390</v>
      </c>
      <c r="C528" s="280" t="s">
        <v>5</v>
      </c>
      <c r="D528" s="320"/>
      <c r="E528" s="284" t="s">
        <v>135</v>
      </c>
      <c r="F528" s="313" t="s">
        <v>149</v>
      </c>
      <c r="G528" s="64">
        <v>1</v>
      </c>
      <c r="H528" s="80" t="e">
        <f>VLOOKUP(C528,#REF!,1,0)</f>
        <v>#REF!</v>
      </c>
      <c r="I528" s="80" t="e">
        <f>MATCH(C528,#REF!,0)</f>
        <v>#REF!</v>
      </c>
      <c r="J528" s="80" t="e">
        <f>INDEX(#REF!,$I528,10)</f>
        <v>#REF!</v>
      </c>
      <c r="K528" s="80"/>
      <c r="L528" s="315"/>
      <c r="M528" s="315"/>
      <c r="N528" s="246"/>
    </row>
    <row r="529" spans="1:14" s="297" customFormat="1" ht="30" customHeight="1" outlineLevel="1">
      <c r="A529" s="256"/>
      <c r="B529" s="280" t="s">
        <v>589</v>
      </c>
      <c r="C529" s="280" t="s">
        <v>5</v>
      </c>
      <c r="D529" s="320"/>
      <c r="E529" s="286" t="s">
        <v>287</v>
      </c>
      <c r="F529" s="313" t="s">
        <v>149</v>
      </c>
      <c r="G529" s="64">
        <v>1</v>
      </c>
      <c r="H529" s="80" t="e">
        <f>VLOOKUP(C529,#REF!,1,0)</f>
        <v>#REF!</v>
      </c>
      <c r="I529" s="80" t="e">
        <f>MATCH(C529,#REF!,0)</f>
        <v>#REF!</v>
      </c>
      <c r="J529" s="80" t="e">
        <f>INDEX(#REF!,$I529,10)</f>
        <v>#REF!</v>
      </c>
      <c r="K529" s="80"/>
      <c r="L529" s="315"/>
      <c r="M529" s="315"/>
      <c r="N529" s="246"/>
    </row>
    <row r="530" spans="1:14" s="297" customFormat="1" ht="20.100000000000001" customHeight="1" outlineLevel="1">
      <c r="A530" s="256"/>
      <c r="B530" s="280" t="s">
        <v>590</v>
      </c>
      <c r="C530" s="313">
        <v>68069</v>
      </c>
      <c r="D530" s="313" t="s">
        <v>154</v>
      </c>
      <c r="E530" s="312" t="s">
        <v>136</v>
      </c>
      <c r="F530" s="313" t="s">
        <v>149</v>
      </c>
      <c r="G530" s="64">
        <v>13</v>
      </c>
      <c r="H530" s="80" t="e">
        <f>VLOOKUP(C530,#REF!,1,0)</f>
        <v>#REF!</v>
      </c>
      <c r="I530" s="80" t="e">
        <f>MATCH(C530,#REF!,0)</f>
        <v>#REF!</v>
      </c>
      <c r="J530" s="80" t="e">
        <f>INDEX(#REF!,$I530,10)</f>
        <v>#REF!</v>
      </c>
      <c r="K530" s="80"/>
      <c r="L530" s="315"/>
      <c r="M530" s="315"/>
      <c r="N530" s="246"/>
    </row>
    <row r="531" spans="1:14" s="297" customFormat="1" ht="20.100000000000001" customHeight="1" outlineLevel="1">
      <c r="A531" s="256"/>
      <c r="B531" s="280" t="s">
        <v>591</v>
      </c>
      <c r="C531" s="313">
        <v>72927</v>
      </c>
      <c r="D531" s="313" t="s">
        <v>154</v>
      </c>
      <c r="E531" s="312" t="s">
        <v>288</v>
      </c>
      <c r="F531" s="324" t="s">
        <v>167</v>
      </c>
      <c r="G531" s="64">
        <v>20</v>
      </c>
      <c r="H531" s="80" t="e">
        <f>VLOOKUP(C531,#REF!,1,0)</f>
        <v>#REF!</v>
      </c>
      <c r="I531" s="80" t="e">
        <f>MATCH(C531,#REF!,0)</f>
        <v>#REF!</v>
      </c>
      <c r="J531" s="80" t="e">
        <f>INDEX(#REF!,$I531,10)</f>
        <v>#REF!</v>
      </c>
      <c r="K531" s="80"/>
      <c r="L531" s="315"/>
      <c r="M531" s="315"/>
      <c r="N531" s="246"/>
    </row>
    <row r="532" spans="1:14" s="297" customFormat="1" ht="20.100000000000001" customHeight="1" outlineLevel="1">
      <c r="A532" s="256"/>
      <c r="B532" s="280" t="s">
        <v>592</v>
      </c>
      <c r="C532" s="313">
        <v>72929</v>
      </c>
      <c r="D532" s="313" t="s">
        <v>154</v>
      </c>
      <c r="E532" s="312" t="s">
        <v>133</v>
      </c>
      <c r="F532" s="324" t="s">
        <v>167</v>
      </c>
      <c r="G532" s="64">
        <v>500</v>
      </c>
      <c r="H532" s="80" t="e">
        <f>VLOOKUP(C532,#REF!,1,0)</f>
        <v>#REF!</v>
      </c>
      <c r="I532" s="80" t="e">
        <f>MATCH(C532,#REF!,0)</f>
        <v>#REF!</v>
      </c>
      <c r="J532" s="80" t="e">
        <f>INDEX(#REF!,$I532,10)</f>
        <v>#REF!</v>
      </c>
      <c r="K532" s="80"/>
      <c r="L532" s="315"/>
      <c r="M532" s="315"/>
      <c r="N532" s="246"/>
    </row>
    <row r="533" spans="1:14" s="297" customFormat="1" ht="20.100000000000001" customHeight="1" outlineLevel="1">
      <c r="A533" s="256"/>
      <c r="B533" s="280" t="s">
        <v>22671</v>
      </c>
      <c r="C533" s="313">
        <v>72930</v>
      </c>
      <c r="D533" s="313" t="s">
        <v>154</v>
      </c>
      <c r="E533" s="312" t="s">
        <v>137</v>
      </c>
      <c r="F533" s="324" t="s">
        <v>167</v>
      </c>
      <c r="G533" s="64">
        <v>380</v>
      </c>
      <c r="H533" s="80" t="e">
        <f>VLOOKUP(C533,#REF!,1,0)</f>
        <v>#REF!</v>
      </c>
      <c r="I533" s="80" t="e">
        <f>MATCH(C533,#REF!,0)</f>
        <v>#REF!</v>
      </c>
      <c r="J533" s="80" t="e">
        <f>INDEX(#REF!,$I533,10)</f>
        <v>#REF!</v>
      </c>
      <c r="K533" s="80"/>
      <c r="L533" s="315"/>
      <c r="M533" s="315"/>
      <c r="N533" s="246"/>
    </row>
    <row r="534" spans="1:14" s="297" customFormat="1" ht="30" customHeight="1" outlineLevel="1">
      <c r="A534" s="256"/>
      <c r="B534" s="280" t="s">
        <v>22672</v>
      </c>
      <c r="C534" s="313">
        <v>83370</v>
      </c>
      <c r="D534" s="313" t="s">
        <v>154</v>
      </c>
      <c r="E534" s="304" t="s">
        <v>51</v>
      </c>
      <c r="F534" s="313" t="s">
        <v>149</v>
      </c>
      <c r="G534" s="55">
        <v>4</v>
      </c>
      <c r="H534" s="80" t="e">
        <f>VLOOKUP(C534,#REF!,1,0)</f>
        <v>#REF!</v>
      </c>
      <c r="I534" s="80" t="e">
        <f>MATCH(C534,#REF!,0)</f>
        <v>#REF!</v>
      </c>
      <c r="J534" s="80" t="e">
        <f>INDEX(#REF!,$I534,10)</f>
        <v>#REF!</v>
      </c>
      <c r="K534" s="80"/>
      <c r="L534" s="315"/>
      <c r="M534" s="315"/>
      <c r="N534" s="246"/>
    </row>
    <row r="535" spans="1:14" s="297" customFormat="1" ht="20.100000000000001" customHeight="1" outlineLevel="1">
      <c r="A535" s="256"/>
      <c r="B535" s="280" t="s">
        <v>22673</v>
      </c>
      <c r="C535" s="313">
        <v>72263</v>
      </c>
      <c r="D535" s="313" t="s">
        <v>154</v>
      </c>
      <c r="E535" s="312" t="s">
        <v>138</v>
      </c>
      <c r="F535" s="313" t="s">
        <v>149</v>
      </c>
      <c r="G535" s="64">
        <v>17</v>
      </c>
      <c r="H535" s="80" t="e">
        <f>VLOOKUP(C535,#REF!,1,0)</f>
        <v>#REF!</v>
      </c>
      <c r="I535" s="80" t="e">
        <f>MATCH(C535,#REF!,0)</f>
        <v>#REF!</v>
      </c>
      <c r="J535" s="80" t="e">
        <f>INDEX(#REF!,$I535,10)</f>
        <v>#REF!</v>
      </c>
      <c r="K535" s="80"/>
      <c r="L535" s="315"/>
      <c r="M535" s="315"/>
      <c r="N535" s="246"/>
    </row>
    <row r="536" spans="1:14" ht="20.100000000000001" customHeight="1" outlineLevel="1">
      <c r="A536" s="256"/>
      <c r="B536" s="411" t="s">
        <v>489</v>
      </c>
      <c r="C536" s="411"/>
      <c r="D536" s="411"/>
      <c r="E536" s="411"/>
      <c r="F536" s="411"/>
      <c r="G536" s="411"/>
      <c r="H536" s="411"/>
      <c r="I536" s="411"/>
      <c r="J536" s="411"/>
      <c r="K536" s="411"/>
      <c r="L536" s="288"/>
      <c r="M536" s="289">
        <f>SUM(M524:M535)</f>
        <v>0</v>
      </c>
    </row>
    <row r="537" spans="1:14" ht="20.100000000000001" customHeight="1">
      <c r="A537" s="256"/>
      <c r="B537" s="256"/>
      <c r="C537" s="256"/>
      <c r="D537" s="256"/>
      <c r="E537" s="279"/>
      <c r="F537" s="256"/>
      <c r="G537" s="53"/>
      <c r="H537" s="53"/>
      <c r="I537" s="53"/>
      <c r="J537" s="53"/>
      <c r="K537" s="52"/>
      <c r="L537" s="271"/>
      <c r="M537" s="271"/>
    </row>
    <row r="538" spans="1:14" ht="20.100000000000001" customHeight="1">
      <c r="A538" s="256"/>
      <c r="B538" s="44">
        <v>23</v>
      </c>
      <c r="C538" s="44"/>
      <c r="D538" s="44"/>
      <c r="E538" s="18" t="s">
        <v>479</v>
      </c>
      <c r="F538" s="18"/>
      <c r="G538" s="57"/>
      <c r="H538" s="57"/>
      <c r="I538" s="57"/>
      <c r="J538" s="57"/>
      <c r="K538" s="57"/>
      <c r="L538" s="18"/>
      <c r="M538" s="19">
        <f>M556</f>
        <v>0</v>
      </c>
    </row>
    <row r="539" spans="1:14" ht="30" customHeight="1" outlineLevel="1">
      <c r="A539" s="256"/>
      <c r="B539" s="244" t="s">
        <v>367</v>
      </c>
      <c r="C539" s="320" t="s">
        <v>686</v>
      </c>
      <c r="D539" s="320" t="s">
        <v>178</v>
      </c>
      <c r="E539" s="286" t="s">
        <v>724</v>
      </c>
      <c r="F539" s="280" t="s">
        <v>149</v>
      </c>
      <c r="G539" s="63">
        <v>1</v>
      </c>
      <c r="H539" s="80" t="e">
        <f>VLOOKUP(C539,#REF!,1,0)</f>
        <v>#REF!</v>
      </c>
      <c r="I539" s="80" t="e">
        <f>MATCH(C539,#REF!,0)</f>
        <v>#REF!</v>
      </c>
      <c r="J539" s="80" t="e">
        <f>INDEX(#REF!,$I539,10)</f>
        <v>#REF!</v>
      </c>
      <c r="K539" s="80"/>
      <c r="L539" s="282"/>
      <c r="M539" s="282"/>
    </row>
    <row r="540" spans="1:14" ht="20.100000000000001" customHeight="1" outlineLevel="1">
      <c r="A540" s="256"/>
      <c r="B540" s="244" t="s">
        <v>593</v>
      </c>
      <c r="C540" s="280" t="s">
        <v>830</v>
      </c>
      <c r="D540" s="280" t="s">
        <v>178</v>
      </c>
      <c r="E540" s="281" t="s">
        <v>129</v>
      </c>
      <c r="F540" s="280" t="s">
        <v>155</v>
      </c>
      <c r="G540" s="220">
        <v>49.69</v>
      </c>
      <c r="H540" s="80" t="e">
        <f>VLOOKUP(C540,#REF!,1,0)</f>
        <v>#REF!</v>
      </c>
      <c r="I540" s="80" t="e">
        <f>MATCH(C540,#REF!,0)</f>
        <v>#REF!</v>
      </c>
      <c r="J540" s="80" t="e">
        <f>INDEX(#REF!,$I540,10)</f>
        <v>#REF!</v>
      </c>
      <c r="K540" s="80"/>
      <c r="L540" s="282"/>
      <c r="M540" s="282"/>
    </row>
    <row r="541" spans="1:14" ht="27.75" customHeight="1" outlineLevel="1">
      <c r="A541" s="256"/>
      <c r="B541" s="244" t="s">
        <v>594</v>
      </c>
      <c r="C541" s="280" t="s">
        <v>830</v>
      </c>
      <c r="D541" s="280" t="s">
        <v>178</v>
      </c>
      <c r="E541" s="286" t="s">
        <v>644</v>
      </c>
      <c r="F541" s="280" t="s">
        <v>155</v>
      </c>
      <c r="G541" s="220">
        <v>23.97</v>
      </c>
      <c r="H541" s="80" t="e">
        <f>VLOOKUP(C541,#REF!,1,0)</f>
        <v>#REF!</v>
      </c>
      <c r="I541" s="80" t="e">
        <f>MATCH(C541,#REF!,0)</f>
        <v>#REF!</v>
      </c>
      <c r="J541" s="80" t="e">
        <f>INDEX(#REF!,$I541,10)</f>
        <v>#REF!</v>
      </c>
      <c r="K541" s="80"/>
      <c r="L541" s="282"/>
      <c r="M541" s="282"/>
    </row>
    <row r="542" spans="1:14" s="295" customFormat="1" ht="20.100000000000001" customHeight="1" outlineLevel="1">
      <c r="A542" s="256"/>
      <c r="B542" s="244" t="s">
        <v>725</v>
      </c>
      <c r="C542" s="280" t="s">
        <v>645</v>
      </c>
      <c r="D542" s="280" t="s">
        <v>178</v>
      </c>
      <c r="E542" s="325" t="s">
        <v>646</v>
      </c>
      <c r="F542" s="320" t="s">
        <v>155</v>
      </c>
      <c r="G542" s="326">
        <v>65.05</v>
      </c>
      <c r="H542" s="80" t="e">
        <f>VLOOKUP(C542,#REF!,1,0)</f>
        <v>#REF!</v>
      </c>
      <c r="I542" s="80" t="e">
        <f>MATCH(C542,#REF!,0)</f>
        <v>#REF!</v>
      </c>
      <c r="J542" s="80" t="e">
        <f>INDEX(#REF!,$I542,10)</f>
        <v>#REF!</v>
      </c>
      <c r="K542" s="80"/>
      <c r="L542" s="300"/>
      <c r="M542" s="282"/>
      <c r="N542" s="246"/>
    </row>
    <row r="543" spans="1:14" s="295" customFormat="1" ht="20.100000000000001" customHeight="1" outlineLevel="1">
      <c r="A543" s="256"/>
      <c r="B543" s="244" t="s">
        <v>726</v>
      </c>
      <c r="C543" s="320" t="s">
        <v>832</v>
      </c>
      <c r="D543" s="320" t="s">
        <v>178</v>
      </c>
      <c r="E543" s="325" t="s">
        <v>360</v>
      </c>
      <c r="F543" s="320" t="s">
        <v>167</v>
      </c>
      <c r="G543" s="220">
        <v>4.3899999999999997</v>
      </c>
      <c r="H543" s="80" t="e">
        <f>VLOOKUP(C543,#REF!,1,0)</f>
        <v>#REF!</v>
      </c>
      <c r="I543" s="80" t="e">
        <f>MATCH(C543,#REF!,0)</f>
        <v>#REF!</v>
      </c>
      <c r="J543" s="80" t="e">
        <f>INDEX(#REF!,$I543,10)</f>
        <v>#REF!</v>
      </c>
      <c r="K543" s="80"/>
      <c r="L543" s="300"/>
      <c r="M543" s="282"/>
      <c r="N543" s="311"/>
    </row>
    <row r="544" spans="1:14" s="295" customFormat="1" ht="20.100000000000001" customHeight="1" outlineLevel="1">
      <c r="A544" s="256"/>
      <c r="B544" s="244" t="s">
        <v>595</v>
      </c>
      <c r="C544" s="320" t="s">
        <v>832</v>
      </c>
      <c r="D544" s="320" t="s">
        <v>178</v>
      </c>
      <c r="E544" s="325" t="s">
        <v>361</v>
      </c>
      <c r="F544" s="320" t="s">
        <v>167</v>
      </c>
      <c r="G544" s="220">
        <v>4.5199999999999996</v>
      </c>
      <c r="H544" s="80" t="e">
        <f>VLOOKUP(C544,#REF!,1,0)</f>
        <v>#REF!</v>
      </c>
      <c r="I544" s="80" t="e">
        <f>MATCH(C544,#REF!,0)</f>
        <v>#REF!</v>
      </c>
      <c r="J544" s="80" t="e">
        <f>INDEX(#REF!,$I544,10)</f>
        <v>#REF!</v>
      </c>
      <c r="K544" s="80"/>
      <c r="L544" s="300"/>
      <c r="M544" s="282"/>
      <c r="N544" s="311"/>
    </row>
    <row r="545" spans="1:14" s="295" customFormat="1" ht="20.100000000000001" customHeight="1" outlineLevel="1">
      <c r="A545" s="256"/>
      <c r="B545" s="244" t="s">
        <v>596</v>
      </c>
      <c r="C545" s="244" t="s">
        <v>679</v>
      </c>
      <c r="D545" s="244" t="s">
        <v>178</v>
      </c>
      <c r="E545" s="286" t="s">
        <v>22674</v>
      </c>
      <c r="F545" s="244" t="s">
        <v>167</v>
      </c>
      <c r="G545" s="56">
        <v>114.6</v>
      </c>
      <c r="H545" s="80" t="e">
        <f>VLOOKUP(C545,#REF!,1,0)</f>
        <v>#REF!</v>
      </c>
      <c r="I545" s="80" t="e">
        <f>MATCH(C545,#REF!,0)</f>
        <v>#REF!</v>
      </c>
      <c r="J545" s="80" t="e">
        <f>INDEX(#REF!,$I545,10)</f>
        <v>#REF!</v>
      </c>
      <c r="K545" s="80"/>
      <c r="L545" s="282"/>
      <c r="M545" s="282"/>
      <c r="N545" s="246"/>
    </row>
    <row r="546" spans="1:14" s="295" customFormat="1" ht="20.100000000000001" customHeight="1" outlineLevel="1">
      <c r="A546" s="256"/>
      <c r="B546" s="262"/>
      <c r="C546" s="262"/>
      <c r="D546" s="262"/>
      <c r="E546" s="293" t="s">
        <v>833</v>
      </c>
      <c r="F546" s="293"/>
      <c r="G546" s="96"/>
      <c r="H546" s="80"/>
      <c r="I546" s="80"/>
      <c r="J546" s="80"/>
      <c r="K546" s="80"/>
      <c r="L546" s="282"/>
      <c r="M546" s="282"/>
      <c r="N546" s="246"/>
    </row>
    <row r="547" spans="1:14" s="295" customFormat="1" ht="20.100000000000001" customHeight="1" outlineLevel="1">
      <c r="A547" s="256"/>
      <c r="B547" s="280" t="s">
        <v>852</v>
      </c>
      <c r="C547" s="280" t="s">
        <v>5</v>
      </c>
      <c r="D547" s="280"/>
      <c r="E547" s="327" t="s">
        <v>848</v>
      </c>
      <c r="F547" s="244" t="s">
        <v>149</v>
      </c>
      <c r="G547" s="98">
        <v>2</v>
      </c>
      <c r="H547" s="80" t="e">
        <f>VLOOKUP(C547,#REF!,1,0)</f>
        <v>#REF!</v>
      </c>
      <c r="I547" s="80" t="e">
        <f>MATCH(C547,#REF!,0)</f>
        <v>#REF!</v>
      </c>
      <c r="J547" s="80" t="e">
        <f>INDEX(#REF!,$I547,10)</f>
        <v>#REF!</v>
      </c>
      <c r="K547" s="80"/>
      <c r="L547" s="282"/>
      <c r="M547" s="282"/>
      <c r="N547" s="246"/>
    </row>
    <row r="548" spans="1:14" s="295" customFormat="1" ht="20.100000000000001" customHeight="1" outlineLevel="1">
      <c r="A548" s="256"/>
      <c r="B548" s="280" t="s">
        <v>859</v>
      </c>
      <c r="C548" s="280" t="s">
        <v>5</v>
      </c>
      <c r="D548" s="280"/>
      <c r="E548" s="327" t="s">
        <v>858</v>
      </c>
      <c r="F548" s="244" t="s">
        <v>149</v>
      </c>
      <c r="G548" s="98">
        <v>1</v>
      </c>
      <c r="H548" s="80" t="e">
        <f>VLOOKUP(C548,#REF!,1,0)</f>
        <v>#REF!</v>
      </c>
      <c r="I548" s="80" t="e">
        <f>MATCH(C548,#REF!,0)</f>
        <v>#REF!</v>
      </c>
      <c r="J548" s="80" t="e">
        <f>INDEX(#REF!,$I548,10)</f>
        <v>#REF!</v>
      </c>
      <c r="K548" s="80"/>
      <c r="L548" s="282"/>
      <c r="M548" s="282"/>
      <c r="N548" s="246"/>
    </row>
    <row r="549" spans="1:14" s="295" customFormat="1" ht="20.100000000000001" customHeight="1" outlineLevel="1">
      <c r="A549" s="256"/>
      <c r="B549" s="280" t="s">
        <v>860</v>
      </c>
      <c r="C549" s="280" t="s">
        <v>5</v>
      </c>
      <c r="D549" s="280"/>
      <c r="E549" s="327" t="s">
        <v>856</v>
      </c>
      <c r="F549" s="244" t="s">
        <v>149</v>
      </c>
      <c r="G549" s="98">
        <v>1</v>
      </c>
      <c r="H549" s="80" t="e">
        <f>VLOOKUP(C549,#REF!,1,0)</f>
        <v>#REF!</v>
      </c>
      <c r="I549" s="80" t="e">
        <f>MATCH(C549,#REF!,0)</f>
        <v>#REF!</v>
      </c>
      <c r="J549" s="80" t="e">
        <f>INDEX(#REF!,$I549,10)</f>
        <v>#REF!</v>
      </c>
      <c r="K549" s="80"/>
      <c r="L549" s="282"/>
      <c r="M549" s="282"/>
      <c r="N549" s="246"/>
    </row>
    <row r="550" spans="1:14" s="295" customFormat="1" ht="20.100000000000001" customHeight="1" outlineLevel="1">
      <c r="A550" s="256"/>
      <c r="B550" s="280" t="s">
        <v>861</v>
      </c>
      <c r="C550" s="280" t="s">
        <v>5</v>
      </c>
      <c r="D550" s="280"/>
      <c r="E550" s="327" t="s">
        <v>849</v>
      </c>
      <c r="F550" s="244" t="s">
        <v>149</v>
      </c>
      <c r="G550" s="98">
        <v>1</v>
      </c>
      <c r="H550" s="80" t="e">
        <f>VLOOKUP(C550,#REF!,1,0)</f>
        <v>#REF!</v>
      </c>
      <c r="I550" s="80" t="e">
        <f>MATCH(C550,#REF!,0)</f>
        <v>#REF!</v>
      </c>
      <c r="J550" s="80" t="e">
        <f>INDEX(#REF!,$I550,10)</f>
        <v>#REF!</v>
      </c>
      <c r="K550" s="80"/>
      <c r="L550" s="282"/>
      <c r="M550" s="282"/>
      <c r="N550" s="246"/>
    </row>
    <row r="551" spans="1:14" s="295" customFormat="1" ht="20.100000000000001" customHeight="1" outlineLevel="1">
      <c r="A551" s="256"/>
      <c r="B551" s="280" t="s">
        <v>22675</v>
      </c>
      <c r="C551" s="280" t="s">
        <v>5</v>
      </c>
      <c r="D551" s="280"/>
      <c r="E551" s="327" t="s">
        <v>857</v>
      </c>
      <c r="F551" s="244" t="s">
        <v>149</v>
      </c>
      <c r="G551" s="98">
        <v>2</v>
      </c>
      <c r="H551" s="80" t="e">
        <f>VLOOKUP(C551,#REF!,1,0)</f>
        <v>#REF!</v>
      </c>
      <c r="I551" s="80" t="e">
        <f>MATCH(C551,#REF!,0)</f>
        <v>#REF!</v>
      </c>
      <c r="J551" s="80" t="e">
        <f>INDEX(#REF!,$I551,10)</f>
        <v>#REF!</v>
      </c>
      <c r="K551" s="80"/>
      <c r="L551" s="282"/>
      <c r="M551" s="282"/>
      <c r="N551" s="246"/>
    </row>
    <row r="552" spans="1:14" s="295" customFormat="1" ht="20.100000000000001" customHeight="1" outlineLevel="1">
      <c r="A552" s="256"/>
      <c r="B552" s="280" t="s">
        <v>22676</v>
      </c>
      <c r="C552" s="328">
        <v>73665</v>
      </c>
      <c r="D552" s="280" t="s">
        <v>154</v>
      </c>
      <c r="E552" s="329" t="s">
        <v>850</v>
      </c>
      <c r="F552" s="244" t="s">
        <v>167</v>
      </c>
      <c r="G552" s="81">
        <v>13.4</v>
      </c>
      <c r="H552" s="80" t="e">
        <f>VLOOKUP(C552,#REF!,1,0)</f>
        <v>#REF!</v>
      </c>
      <c r="I552" s="80" t="e">
        <f>MATCH(C552,#REF!,0)</f>
        <v>#REF!</v>
      </c>
      <c r="J552" s="80" t="e">
        <f>INDEX(#REF!,$I552,10)</f>
        <v>#REF!</v>
      </c>
      <c r="K552" s="80"/>
      <c r="L552" s="282"/>
      <c r="M552" s="282"/>
      <c r="N552" s="246"/>
    </row>
    <row r="553" spans="1:14" s="295" customFormat="1" ht="20.100000000000001" customHeight="1" outlineLevel="1">
      <c r="A553" s="256"/>
      <c r="B553" s="280" t="s">
        <v>22677</v>
      </c>
      <c r="C553" s="303" t="s">
        <v>690</v>
      </c>
      <c r="D553" s="280" t="s">
        <v>154</v>
      </c>
      <c r="E553" s="329" t="s">
        <v>851</v>
      </c>
      <c r="F553" s="280" t="s">
        <v>167</v>
      </c>
      <c r="G553" s="81">
        <v>7.97</v>
      </c>
      <c r="H553" s="80" t="e">
        <f>VLOOKUP(C553,#REF!,1,0)</f>
        <v>#REF!</v>
      </c>
      <c r="I553" s="80" t="e">
        <f>MATCH(C553,#REF!,0)</f>
        <v>#REF!</v>
      </c>
      <c r="J553" s="80" t="e">
        <f>INDEX(#REF!,$I553,10)</f>
        <v>#REF!</v>
      </c>
      <c r="K553" s="80"/>
      <c r="L553" s="282"/>
      <c r="M553" s="282"/>
      <c r="N553" s="246"/>
    </row>
    <row r="554" spans="1:14" s="295" customFormat="1" ht="30" customHeight="1" outlineLevel="1">
      <c r="A554" s="256"/>
      <c r="B554" s="280" t="s">
        <v>22678</v>
      </c>
      <c r="C554" s="303" t="s">
        <v>5</v>
      </c>
      <c r="D554" s="244"/>
      <c r="E554" s="329" t="s">
        <v>853</v>
      </c>
      <c r="F554" s="244" t="s">
        <v>164</v>
      </c>
      <c r="G554" s="81">
        <v>2560</v>
      </c>
      <c r="H554" s="80" t="e">
        <f>VLOOKUP(C554,#REF!,1,0)</f>
        <v>#REF!</v>
      </c>
      <c r="I554" s="80" t="e">
        <f>MATCH(C554,#REF!,0)</f>
        <v>#REF!</v>
      </c>
      <c r="J554" s="80" t="e">
        <f>INDEX(#REF!,$I554,10)</f>
        <v>#REF!</v>
      </c>
      <c r="K554" s="80"/>
      <c r="L554" s="282"/>
      <c r="M554" s="282"/>
      <c r="N554" s="246"/>
    </row>
    <row r="555" spans="1:14" s="295" customFormat="1" ht="20.100000000000001" customHeight="1" outlineLevel="1">
      <c r="A555" s="256"/>
      <c r="B555" s="280" t="s">
        <v>22679</v>
      </c>
      <c r="C555" s="303" t="s">
        <v>5</v>
      </c>
      <c r="D555" s="244"/>
      <c r="E555" s="327" t="s">
        <v>854</v>
      </c>
      <c r="F555" s="244" t="s">
        <v>149</v>
      </c>
      <c r="G555" s="81">
        <v>1</v>
      </c>
      <c r="H555" s="80" t="e">
        <f>VLOOKUP(C555,#REF!,1,0)</f>
        <v>#REF!</v>
      </c>
      <c r="I555" s="80" t="e">
        <f>MATCH(C555,#REF!,0)</f>
        <v>#REF!</v>
      </c>
      <c r="J555" s="80" t="e">
        <f>INDEX(#REF!,$I555,10)</f>
        <v>#REF!</v>
      </c>
      <c r="K555" s="81"/>
      <c r="L555" s="282"/>
      <c r="M555" s="282"/>
      <c r="N555" s="246"/>
    </row>
    <row r="556" spans="1:14" ht="20.100000000000001" customHeight="1" outlineLevel="1">
      <c r="A556" s="256"/>
      <c r="B556" s="411" t="s">
        <v>489</v>
      </c>
      <c r="C556" s="411"/>
      <c r="D556" s="411"/>
      <c r="E556" s="411"/>
      <c r="F556" s="411"/>
      <c r="G556" s="411"/>
      <c r="H556" s="411"/>
      <c r="I556" s="411"/>
      <c r="J556" s="411"/>
      <c r="K556" s="411"/>
      <c r="L556" s="288"/>
      <c r="M556" s="289">
        <f>SUM(M539:M555)</f>
        <v>0</v>
      </c>
    </row>
    <row r="557" spans="1:14" ht="20.100000000000001" customHeight="1">
      <c r="A557" s="256"/>
      <c r="B557" s="256"/>
      <c r="C557" s="256"/>
      <c r="D557" s="256"/>
      <c r="E557" s="279"/>
      <c r="F557" s="256"/>
      <c r="G557" s="53"/>
      <c r="H557" s="53"/>
      <c r="I557" s="53"/>
      <c r="J557" s="53"/>
      <c r="K557" s="52"/>
      <c r="L557" s="271"/>
      <c r="M557" s="271"/>
    </row>
    <row r="558" spans="1:14" ht="20.100000000000001" customHeight="1">
      <c r="A558" s="256"/>
      <c r="B558" s="44">
        <v>24</v>
      </c>
      <c r="C558" s="44"/>
      <c r="D558" s="44"/>
      <c r="E558" s="18" t="s">
        <v>53</v>
      </c>
      <c r="F558" s="18"/>
      <c r="G558" s="57"/>
      <c r="H558" s="57"/>
      <c r="I558" s="57"/>
      <c r="J558" s="57"/>
      <c r="K558" s="57"/>
      <c r="L558" s="18"/>
      <c r="M558" s="19">
        <f>M560</f>
        <v>0</v>
      </c>
    </row>
    <row r="559" spans="1:14" ht="20.100000000000001" customHeight="1" outlineLevel="1">
      <c r="A559" s="256"/>
      <c r="B559" s="244" t="s">
        <v>368</v>
      </c>
      <c r="C559" s="244">
        <v>9537</v>
      </c>
      <c r="D559" s="244" t="s">
        <v>154</v>
      </c>
      <c r="E559" s="330" t="s">
        <v>54</v>
      </c>
      <c r="F559" s="244" t="s">
        <v>155</v>
      </c>
      <c r="G559" s="56">
        <v>1323.58</v>
      </c>
      <c r="H559" s="80" t="e">
        <f>VLOOKUP(C559,#REF!,1,0)</f>
        <v>#REF!</v>
      </c>
      <c r="I559" s="80" t="e">
        <f>MATCH(C559,#REF!,0)</f>
        <v>#REF!</v>
      </c>
      <c r="J559" s="80" t="e">
        <f>INDEX(#REF!,$I559,10)</f>
        <v>#REF!</v>
      </c>
      <c r="K559" s="80"/>
      <c r="L559" s="282"/>
      <c r="M559" s="282"/>
    </row>
    <row r="560" spans="1:14" ht="20.100000000000001" customHeight="1" outlineLevel="1">
      <c r="A560" s="256"/>
      <c r="B560" s="411" t="s">
        <v>489</v>
      </c>
      <c r="C560" s="411"/>
      <c r="D560" s="411"/>
      <c r="E560" s="411"/>
      <c r="F560" s="411"/>
      <c r="G560" s="411"/>
      <c r="H560" s="411"/>
      <c r="I560" s="411"/>
      <c r="J560" s="411"/>
      <c r="K560" s="411"/>
      <c r="L560" s="288"/>
      <c r="M560" s="289">
        <f>SUM(M559)</f>
        <v>0</v>
      </c>
    </row>
    <row r="561" spans="1:14" ht="20.100000000000001" customHeight="1">
      <c r="A561" s="256"/>
      <c r="B561" s="256"/>
      <c r="C561" s="256"/>
      <c r="D561" s="256"/>
      <c r="E561" s="279"/>
      <c r="F561" s="256"/>
      <c r="G561" s="53"/>
      <c r="H561" s="53"/>
      <c r="I561" s="53"/>
      <c r="J561" s="53"/>
      <c r="K561" s="52"/>
      <c r="L561" s="271"/>
      <c r="M561" s="271"/>
      <c r="N561" s="287"/>
    </row>
    <row r="562" spans="1:14" ht="20.100000000000001" customHeight="1">
      <c r="A562" s="256"/>
      <c r="B562" s="433" t="s">
        <v>139</v>
      </c>
      <c r="C562" s="433"/>
      <c r="D562" s="433"/>
      <c r="E562" s="433"/>
      <c r="F562" s="433"/>
      <c r="G562" s="433"/>
      <c r="H562" s="433"/>
      <c r="I562" s="433"/>
      <c r="J562" s="433"/>
      <c r="K562" s="433"/>
      <c r="L562" s="331"/>
      <c r="M562" s="19">
        <f>M14+M26+M41+M69+M94+M107+M155+M166+M174+M188+M213+M230+M266+M285+M304+M333+M344+M405+M469+M473+M511+M523++M538+M558</f>
        <v>0</v>
      </c>
      <c r="N562" s="49"/>
    </row>
    <row r="563" spans="1:14" ht="20.100000000000001" customHeight="1" collapsed="1">
      <c r="D563" s="332"/>
      <c r="E563" s="279"/>
      <c r="F563" s="256"/>
      <c r="G563" s="53"/>
      <c r="H563" s="53"/>
      <c r="I563" s="53"/>
      <c r="J563" s="53"/>
      <c r="K563" s="52"/>
    </row>
    <row r="564" spans="1:14" ht="20.100000000000001" customHeight="1" thickBot="1">
      <c r="D564" s="332"/>
      <c r="E564" s="279"/>
      <c r="F564" s="256"/>
      <c r="G564" s="53"/>
      <c r="H564" s="53"/>
      <c r="I564" s="53"/>
      <c r="J564" s="53"/>
      <c r="K564" s="52"/>
      <c r="L564" s="269"/>
      <c r="M564" s="333"/>
    </row>
    <row r="565" spans="1:14" s="49" customFormat="1">
      <c r="A565" s="258"/>
      <c r="B565" s="434" t="s">
        <v>472</v>
      </c>
      <c r="C565" s="435"/>
      <c r="D565" s="435"/>
      <c r="E565" s="435"/>
      <c r="F565" s="435"/>
      <c r="G565" s="436"/>
      <c r="H565" s="334"/>
      <c r="I565" s="334"/>
      <c r="J565" s="334"/>
      <c r="K565" s="52"/>
      <c r="L565" s="271"/>
    </row>
    <row r="566" spans="1:14" ht="52.5" customHeight="1">
      <c r="B566" s="437"/>
      <c r="C566" s="438"/>
      <c r="D566" s="438"/>
      <c r="E566" s="438"/>
      <c r="F566" s="438"/>
      <c r="G566" s="439"/>
      <c r="H566" s="334"/>
      <c r="I566" s="334"/>
      <c r="J566" s="334"/>
      <c r="M566" s="333"/>
    </row>
    <row r="567" spans="1:14" ht="14.25">
      <c r="B567" s="426" t="s">
        <v>393</v>
      </c>
      <c r="C567" s="427"/>
      <c r="D567" s="427"/>
      <c r="E567" s="427"/>
      <c r="F567" s="427"/>
      <c r="G567" s="428"/>
      <c r="H567" s="335"/>
      <c r="I567" s="335"/>
      <c r="J567" s="335"/>
    </row>
    <row r="568" spans="1:14" ht="14.25">
      <c r="B568" s="429"/>
      <c r="C568" s="427"/>
      <c r="D568" s="427"/>
      <c r="E568" s="427"/>
      <c r="F568" s="427"/>
      <c r="G568" s="428"/>
      <c r="H568" s="335"/>
      <c r="I568" s="335"/>
      <c r="J568" s="335"/>
    </row>
    <row r="569" spans="1:14">
      <c r="B569" s="430" t="s">
        <v>394</v>
      </c>
      <c r="C569" s="431"/>
      <c r="D569" s="431"/>
      <c r="E569" s="431"/>
      <c r="F569" s="431"/>
      <c r="G569" s="432"/>
      <c r="H569" s="336"/>
      <c r="I569" s="336"/>
      <c r="J569" s="336"/>
    </row>
    <row r="570" spans="1:14" ht="13.5" thickBot="1">
      <c r="B570" s="337"/>
      <c r="C570" s="338"/>
      <c r="D570" s="338"/>
      <c r="E570" s="339"/>
      <c r="F570" s="340"/>
      <c r="G570" s="51"/>
      <c r="H570" s="77"/>
      <c r="I570" s="77"/>
      <c r="J570" s="77"/>
    </row>
    <row r="571" spans="1:14">
      <c r="E571" s="341"/>
    </row>
    <row r="572" spans="1:14">
      <c r="E572" s="341"/>
    </row>
  </sheetData>
  <mergeCells count="32">
    <mergeCell ref="B567:G568"/>
    <mergeCell ref="B569:G569"/>
    <mergeCell ref="B521:K521"/>
    <mergeCell ref="B536:K536"/>
    <mergeCell ref="B556:K556"/>
    <mergeCell ref="B560:K560"/>
    <mergeCell ref="B562:K562"/>
    <mergeCell ref="B565:G566"/>
    <mergeCell ref="B509:K509"/>
    <mergeCell ref="B186:K186"/>
    <mergeCell ref="B211:K211"/>
    <mergeCell ref="B228:K228"/>
    <mergeCell ref="B264:K264"/>
    <mergeCell ref="B283:K283"/>
    <mergeCell ref="B302:K302"/>
    <mergeCell ref="B331:K331"/>
    <mergeCell ref="B342:K342"/>
    <mergeCell ref="B403:K403"/>
    <mergeCell ref="B467:K467"/>
    <mergeCell ref="B471:K471"/>
    <mergeCell ref="B172:K172"/>
    <mergeCell ref="A1:M3"/>
    <mergeCell ref="G6:K6"/>
    <mergeCell ref="A8:M8"/>
    <mergeCell ref="H12:J12"/>
    <mergeCell ref="B24:K24"/>
    <mergeCell ref="B39:K39"/>
    <mergeCell ref="B67:K67"/>
    <mergeCell ref="B92:K92"/>
    <mergeCell ref="B105:K105"/>
    <mergeCell ref="B153:K153"/>
    <mergeCell ref="B164:K164"/>
  </mergeCells>
  <conditionalFormatting sqref="G542 G558:L558 G538:L538 G524:G535 G502:G508 G496:G500 G488:G491 G493:G494 G484:G486 G475:G482 G432:G441 G273:G282 G268:G271 G255:G256 G222 G184:G185 G104 G125 G123 G108:L108 G60 G54 G12:H12 L24 G202 G443:G446 K12:L12 L54 L60 L104 L123 L184:L185 G334:G341 G539 L539 G559 L559 G345:G348 G449:G466 G399:G402 G407:G417 L222:L227 G248:G252 G546:G551">
    <cfRule type="cellIs" dxfId="27" priority="28" stopIfTrue="1" operator="equal">
      <formula>0</formula>
    </cfRule>
  </conditionalFormatting>
  <conditionalFormatting sqref="L39">
    <cfRule type="cellIs" dxfId="26" priority="27" stopIfTrue="1" operator="equal">
      <formula>0</formula>
    </cfRule>
  </conditionalFormatting>
  <conditionalFormatting sqref="L67">
    <cfRule type="cellIs" dxfId="25" priority="26" stopIfTrue="1" operator="equal">
      <formula>0</formula>
    </cfRule>
  </conditionalFormatting>
  <conditionalFormatting sqref="L92">
    <cfRule type="cellIs" dxfId="24" priority="25" stopIfTrue="1" operator="equal">
      <formula>0</formula>
    </cfRule>
  </conditionalFormatting>
  <conditionalFormatting sqref="L105">
    <cfRule type="cellIs" dxfId="23" priority="24" stopIfTrue="1" operator="equal">
      <formula>0</formula>
    </cfRule>
  </conditionalFormatting>
  <conditionalFormatting sqref="L153">
    <cfRule type="cellIs" dxfId="22" priority="23" stopIfTrue="1" operator="equal">
      <formula>0</formula>
    </cfRule>
  </conditionalFormatting>
  <conditionalFormatting sqref="L164">
    <cfRule type="cellIs" dxfId="21" priority="22" stopIfTrue="1" operator="equal">
      <formula>0</formula>
    </cfRule>
  </conditionalFormatting>
  <conditionalFormatting sqref="L172">
    <cfRule type="cellIs" dxfId="20" priority="21" stopIfTrue="1" operator="equal">
      <formula>0</formula>
    </cfRule>
  </conditionalFormatting>
  <conditionalFormatting sqref="L186">
    <cfRule type="cellIs" dxfId="19" priority="20" stopIfTrue="1" operator="equal">
      <formula>0</formula>
    </cfRule>
  </conditionalFormatting>
  <conditionalFormatting sqref="L211">
    <cfRule type="cellIs" dxfId="18" priority="19" stopIfTrue="1" operator="equal">
      <formula>0</formula>
    </cfRule>
  </conditionalFormatting>
  <conditionalFormatting sqref="L228">
    <cfRule type="cellIs" dxfId="17" priority="18" stopIfTrue="1" operator="equal">
      <formula>0</formula>
    </cfRule>
  </conditionalFormatting>
  <conditionalFormatting sqref="L264">
    <cfRule type="cellIs" dxfId="16" priority="17" stopIfTrue="1" operator="equal">
      <formula>0</formula>
    </cfRule>
  </conditionalFormatting>
  <conditionalFormatting sqref="L283">
    <cfRule type="cellIs" dxfId="15" priority="16" stopIfTrue="1" operator="equal">
      <formula>0</formula>
    </cfRule>
  </conditionalFormatting>
  <conditionalFormatting sqref="L302">
    <cfRule type="cellIs" dxfId="14" priority="15" stopIfTrue="1" operator="equal">
      <formula>0</formula>
    </cfRule>
  </conditionalFormatting>
  <conditionalFormatting sqref="L331">
    <cfRule type="cellIs" dxfId="13" priority="14" stopIfTrue="1" operator="equal">
      <formula>0</formula>
    </cfRule>
  </conditionalFormatting>
  <conditionalFormatting sqref="L403">
    <cfRule type="cellIs" dxfId="12" priority="13" stopIfTrue="1" operator="equal">
      <formula>0</formula>
    </cfRule>
  </conditionalFormatting>
  <conditionalFormatting sqref="L467">
    <cfRule type="cellIs" dxfId="11" priority="12" stopIfTrue="1" operator="equal">
      <formula>0</formula>
    </cfRule>
  </conditionalFormatting>
  <conditionalFormatting sqref="L471">
    <cfRule type="cellIs" dxfId="10" priority="11" stopIfTrue="1" operator="equal">
      <formula>0</formula>
    </cfRule>
  </conditionalFormatting>
  <conditionalFormatting sqref="L509">
    <cfRule type="cellIs" dxfId="9" priority="10" stopIfTrue="1" operator="equal">
      <formula>0</formula>
    </cfRule>
  </conditionalFormatting>
  <conditionalFormatting sqref="L521">
    <cfRule type="cellIs" dxfId="8" priority="9" stopIfTrue="1" operator="equal">
      <formula>0</formula>
    </cfRule>
  </conditionalFormatting>
  <conditionalFormatting sqref="L536">
    <cfRule type="cellIs" dxfId="7" priority="8" stopIfTrue="1" operator="equal">
      <formula>0</formula>
    </cfRule>
  </conditionalFormatting>
  <conditionalFormatting sqref="L556">
    <cfRule type="cellIs" dxfId="6" priority="7" stopIfTrue="1" operator="equal">
      <formula>0</formula>
    </cfRule>
  </conditionalFormatting>
  <conditionalFormatting sqref="L560">
    <cfRule type="cellIs" dxfId="5" priority="6" stopIfTrue="1" operator="equal">
      <formula>0</formula>
    </cfRule>
  </conditionalFormatting>
  <conditionalFormatting sqref="L342">
    <cfRule type="cellIs" dxfId="4" priority="5" stopIfTrue="1" operator="equal">
      <formula>0</formula>
    </cfRule>
  </conditionalFormatting>
  <conditionalFormatting sqref="G418:G426 G428:G430">
    <cfRule type="cellIs" dxfId="3" priority="4" stopIfTrue="1" operator="equal">
      <formula>0</formula>
    </cfRule>
  </conditionalFormatting>
  <conditionalFormatting sqref="G427">
    <cfRule type="cellIs" dxfId="2" priority="3" stopIfTrue="1" operator="equal">
      <formula>0</formula>
    </cfRule>
  </conditionalFormatting>
  <conditionalFormatting sqref="G447:G448">
    <cfRule type="cellIs" dxfId="1" priority="2" stopIfTrue="1" operator="equal">
      <formula>0</formula>
    </cfRule>
  </conditionalFormatting>
  <conditionalFormatting sqref="G349:G398">
    <cfRule type="cellIs" dxfId="0" priority="1" stopIfTrue="1" operator="equal">
      <formula>0</formula>
    </cfRule>
  </conditionalFormatting>
  <printOptions horizontalCentered="1"/>
  <pageMargins left="0.27559055118110237" right="0.35433070866141736" top="1.1811023622047245" bottom="0.31496062992125984" header="0.35433070866141736" footer="0.19685039370078741"/>
  <pageSetup paperSize="9" scale="53" fitToHeight="0" orientation="portrait" r:id="rId1"/>
  <headerFooter alignWithMargins="0">
    <oddHeader xml:space="preserve">&amp;CMinistério da Educação
Fundo Nacional de Desenvolvimento da Educação
Coordenação Geral de Infra-Estrutura - CGEST
&amp;"Arial,Negrito"Planilha Orçamentária - Projeto Padrão Tipo B&amp;"Arial,Normal"
</oddHeader>
    <oddFooter>Página &amp;P de &amp;N</oddFooter>
  </headerFooter>
  <rowBreaks count="2" manualBreakCount="2">
    <brk id="412" max="12" man="1"/>
    <brk id="46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8"/>
  <sheetViews>
    <sheetView showGridLines="0" tabSelected="1" view="pageBreakPreview" topLeftCell="C40" zoomScale="40" zoomScaleNormal="55" zoomScaleSheetLayoutView="40" workbookViewId="0">
      <selection activeCell="F189" sqref="F189"/>
    </sheetView>
  </sheetViews>
  <sheetFormatPr defaultRowHeight="14.25"/>
  <cols>
    <col min="1" max="1" width="13.5" style="173" customWidth="1"/>
    <col min="2" max="2" width="69.5" style="173" customWidth="1"/>
    <col min="3" max="3" width="27.625" style="173" customWidth="1"/>
    <col min="4" max="4" width="12.25" style="173" customWidth="1"/>
    <col min="5" max="5" width="15.75" style="173" bestFit="1" customWidth="1"/>
    <col min="6" max="6" width="10.125" style="173" bestFit="1" customWidth="1"/>
    <col min="7" max="7" width="15.125" style="173" bestFit="1" customWidth="1"/>
    <col min="8" max="8" width="14.375" style="173" customWidth="1"/>
    <col min="9" max="9" width="18.75" style="173" customWidth="1"/>
    <col min="10" max="10" width="13.125" style="173" customWidth="1"/>
    <col min="11" max="11" width="24.125" style="173" customWidth="1"/>
    <col min="12" max="12" width="12.625" style="173" customWidth="1"/>
    <col min="13" max="13" width="22" style="173" customWidth="1"/>
    <col min="14" max="14" width="15" style="173" customWidth="1"/>
    <col min="15" max="15" width="18.5" style="173" customWidth="1"/>
    <col min="16" max="16" width="11.5" style="173" bestFit="1" customWidth="1"/>
    <col min="17" max="17" width="19.125" style="173" customWidth="1"/>
    <col min="18" max="18" width="11.5" style="173" bestFit="1" customWidth="1"/>
    <col min="19" max="19" width="18" style="173" customWidth="1"/>
    <col min="20" max="20" width="12.625" style="173" bestFit="1" customWidth="1"/>
    <col min="21" max="21" width="23.875" style="173" customWidth="1"/>
    <col min="22" max="22" width="12.625" style="173" customWidth="1"/>
    <col min="23" max="23" width="22.375" style="173" customWidth="1"/>
    <col min="24" max="24" width="12.625" style="173" customWidth="1"/>
    <col min="25" max="25" width="21.125" style="173" customWidth="1"/>
    <col min="26" max="26" width="12.625" style="173" customWidth="1"/>
    <col min="27" max="27" width="19.875" style="173" customWidth="1"/>
    <col min="28" max="28" width="12.625" style="173" customWidth="1"/>
    <col min="29" max="29" width="21.75" style="173" customWidth="1"/>
    <col min="30" max="30" width="11" style="173" bestFit="1" customWidth="1"/>
    <col min="31" max="16384" width="9" style="173"/>
  </cols>
  <sheetData>
    <row r="1" spans="1:30" ht="34.5">
      <c r="A1" s="466" t="s">
        <v>1118</v>
      </c>
      <c r="B1" s="466"/>
      <c r="C1" s="466"/>
      <c r="D1" s="466"/>
      <c r="E1" s="466"/>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row>
    <row r="2" spans="1:30" ht="34.5">
      <c r="A2" s="466" t="s">
        <v>1119</v>
      </c>
      <c r="B2" s="466"/>
      <c r="C2" s="466"/>
      <c r="D2" s="466"/>
      <c r="E2" s="466"/>
      <c r="F2" s="466"/>
      <c r="G2" s="466"/>
      <c r="H2" s="466"/>
      <c r="I2" s="466"/>
      <c r="J2" s="466"/>
      <c r="K2" s="466"/>
      <c r="L2" s="466"/>
      <c r="M2" s="466"/>
      <c r="N2" s="466"/>
      <c r="O2" s="466"/>
      <c r="P2" s="466"/>
      <c r="Q2" s="466"/>
      <c r="R2" s="466"/>
      <c r="S2" s="466"/>
      <c r="T2" s="466"/>
      <c r="U2" s="466"/>
      <c r="V2" s="466"/>
      <c r="W2" s="466"/>
      <c r="X2" s="466"/>
      <c r="Y2" s="466"/>
      <c r="Z2" s="466"/>
      <c r="AA2" s="466"/>
      <c r="AB2" s="466"/>
      <c r="AC2" s="466"/>
      <c r="AD2" s="466"/>
    </row>
    <row r="3" spans="1:30" ht="18" customHeight="1">
      <c r="A3" s="174" t="s">
        <v>1120</v>
      </c>
      <c r="B3" s="446" t="str">
        <f>'PLANILHA AJUSTADA'!B7:D7</f>
        <v>CONSTRUÇÃO DE ESCOLA DE EDUCAÇÃO INFANTIL TIPO B</v>
      </c>
      <c r="C3" s="447"/>
      <c r="D3" s="447"/>
      <c r="E3" s="447"/>
      <c r="F3" s="447"/>
      <c r="G3" s="447"/>
      <c r="H3" s="447"/>
      <c r="I3" s="447"/>
      <c r="J3" s="447"/>
      <c r="K3" s="447"/>
      <c r="L3" s="447"/>
      <c r="M3" s="447"/>
      <c r="N3" s="447"/>
      <c r="O3" s="447"/>
      <c r="P3" s="447"/>
      <c r="Q3" s="447"/>
      <c r="R3" s="448"/>
      <c r="S3" s="467" t="s">
        <v>872</v>
      </c>
      <c r="T3" s="468"/>
      <c r="U3" s="200"/>
      <c r="V3" s="200"/>
      <c r="W3" s="200"/>
      <c r="X3" s="200"/>
      <c r="Y3" s="200"/>
      <c r="Z3" s="200"/>
      <c r="AA3" s="200"/>
      <c r="AB3" s="200"/>
      <c r="AC3" s="453" t="s">
        <v>1121</v>
      </c>
      <c r="AD3" s="454"/>
    </row>
    <row r="4" spans="1:30" ht="18">
      <c r="A4" s="174" t="s">
        <v>1122</v>
      </c>
      <c r="B4" s="446" t="str">
        <f>'PLANILHA AJUSTADA'!B8:D8</f>
        <v>Rua Rui Barbosa, S/N, Jardim Popular, São José dos Quatro Marcos-MT</v>
      </c>
      <c r="C4" s="447"/>
      <c r="D4" s="447"/>
      <c r="E4" s="447"/>
      <c r="F4" s="447"/>
      <c r="G4" s="447"/>
      <c r="H4" s="447"/>
      <c r="I4" s="447"/>
      <c r="J4" s="447"/>
      <c r="K4" s="447"/>
      <c r="L4" s="447"/>
      <c r="M4" s="447"/>
      <c r="N4" s="447"/>
      <c r="O4" s="447"/>
      <c r="P4" s="447"/>
      <c r="Q4" s="447"/>
      <c r="R4" s="448"/>
      <c r="S4" s="469"/>
      <c r="T4" s="470"/>
      <c r="U4" s="201"/>
      <c r="V4" s="201"/>
      <c r="W4" s="201"/>
      <c r="X4" s="201"/>
      <c r="Y4" s="201"/>
      <c r="Z4" s="201"/>
      <c r="AA4" s="201"/>
      <c r="AB4" s="201"/>
      <c r="AC4" s="455"/>
      <c r="AD4" s="456"/>
    </row>
    <row r="5" spans="1:30" ht="18">
      <c r="A5" s="174" t="s">
        <v>1123</v>
      </c>
      <c r="B5" s="446" t="s">
        <v>1149</v>
      </c>
      <c r="C5" s="447"/>
      <c r="D5" s="447"/>
      <c r="E5" s="447"/>
      <c r="F5" s="447"/>
      <c r="G5" s="447"/>
      <c r="H5" s="447"/>
      <c r="I5" s="447"/>
      <c r="J5" s="447"/>
      <c r="K5" s="447"/>
      <c r="L5" s="447"/>
      <c r="M5" s="447"/>
      <c r="N5" s="447"/>
      <c r="O5" s="447"/>
      <c r="P5" s="447"/>
      <c r="Q5" s="447"/>
      <c r="R5" s="448"/>
      <c r="S5" s="449">
        <v>0.24959999999999999</v>
      </c>
      <c r="T5" s="450"/>
      <c r="U5" s="202"/>
      <c r="V5" s="202"/>
      <c r="W5" s="202"/>
      <c r="X5" s="202"/>
      <c r="Y5" s="202"/>
      <c r="Z5" s="202"/>
      <c r="AA5" s="202"/>
      <c r="AB5" s="202"/>
      <c r="AC5" s="453" t="str">
        <f>'[1]Orçamento Sintético (3)'!K7</f>
        <v>SINAPI - 01/2024 NÃO DESONERADO</v>
      </c>
      <c r="AD5" s="454"/>
    </row>
    <row r="6" spans="1:30" ht="19.5" customHeight="1">
      <c r="A6" s="174" t="s">
        <v>1148</v>
      </c>
      <c r="B6" s="457" t="str">
        <f>'PLANILHA AJUSTADA'!B6:D6</f>
        <v>ID 20106</v>
      </c>
      <c r="C6" s="458"/>
      <c r="D6" s="458"/>
      <c r="E6" s="458"/>
      <c r="F6" s="458"/>
      <c r="G6" s="458"/>
      <c r="H6" s="458"/>
      <c r="I6" s="458"/>
      <c r="J6" s="458"/>
      <c r="K6" s="458"/>
      <c r="L6" s="458"/>
      <c r="M6" s="458"/>
      <c r="N6" s="458"/>
      <c r="O6" s="458"/>
      <c r="P6" s="458"/>
      <c r="Q6" s="458"/>
      <c r="R6" s="459"/>
      <c r="S6" s="451"/>
      <c r="T6" s="452"/>
      <c r="U6" s="203"/>
      <c r="V6" s="203"/>
      <c r="W6" s="203"/>
      <c r="X6" s="203"/>
      <c r="Y6" s="203"/>
      <c r="Z6" s="203"/>
      <c r="AA6" s="203"/>
      <c r="AB6" s="203"/>
      <c r="AC6" s="455"/>
      <c r="AD6" s="456"/>
    </row>
    <row r="7" spans="1:30" ht="18">
      <c r="A7" s="460" t="s">
        <v>1124</v>
      </c>
      <c r="B7" s="460"/>
      <c r="C7" s="460"/>
      <c r="D7" s="460"/>
      <c r="E7" s="460"/>
      <c r="F7" s="460"/>
      <c r="G7" s="460"/>
      <c r="H7" s="460"/>
      <c r="I7" s="460"/>
      <c r="J7" s="460"/>
      <c r="K7" s="460"/>
      <c r="L7" s="460"/>
      <c r="M7" s="460"/>
      <c r="N7" s="460"/>
      <c r="O7" s="460"/>
      <c r="P7" s="460"/>
      <c r="Q7" s="460"/>
      <c r="R7" s="460"/>
      <c r="S7" s="460"/>
      <c r="T7" s="460"/>
      <c r="U7" s="460"/>
      <c r="V7" s="460"/>
      <c r="W7" s="460"/>
      <c r="X7" s="460"/>
      <c r="Y7" s="460"/>
      <c r="Z7" s="460"/>
      <c r="AA7" s="460"/>
      <c r="AB7" s="460"/>
      <c r="AC7" s="460"/>
      <c r="AD7" s="460"/>
    </row>
    <row r="8" spans="1:30" ht="18">
      <c r="A8" s="444" t="s">
        <v>141</v>
      </c>
      <c r="B8" s="462" t="s">
        <v>1125</v>
      </c>
      <c r="C8" s="462" t="s">
        <v>1126</v>
      </c>
      <c r="D8" s="462"/>
      <c r="E8" s="463" t="s">
        <v>1127</v>
      </c>
      <c r="F8" s="464"/>
      <c r="G8" s="464"/>
      <c r="H8" s="464"/>
      <c r="I8" s="464"/>
      <c r="J8" s="464"/>
      <c r="K8" s="464"/>
      <c r="L8" s="464"/>
      <c r="M8" s="464"/>
      <c r="N8" s="464"/>
      <c r="O8" s="464"/>
      <c r="P8" s="464"/>
      <c r="Q8" s="464"/>
      <c r="R8" s="464"/>
      <c r="S8" s="464"/>
      <c r="T8" s="464"/>
      <c r="U8" s="464"/>
      <c r="V8" s="464"/>
      <c r="W8" s="464"/>
      <c r="X8" s="464"/>
      <c r="Y8" s="464"/>
      <c r="Z8" s="464"/>
      <c r="AA8" s="464"/>
      <c r="AB8" s="464"/>
      <c r="AC8" s="464"/>
      <c r="AD8" s="465"/>
    </row>
    <row r="9" spans="1:30" ht="18">
      <c r="A9" s="444"/>
      <c r="B9" s="462"/>
      <c r="C9" s="462"/>
      <c r="D9" s="462"/>
      <c r="E9" s="442" t="s">
        <v>1128</v>
      </c>
      <c r="F9" s="443"/>
      <c r="G9" s="442" t="s">
        <v>1129</v>
      </c>
      <c r="H9" s="443"/>
      <c r="I9" s="442" t="s">
        <v>1130</v>
      </c>
      <c r="J9" s="443"/>
      <c r="K9" s="442" t="s">
        <v>1131</v>
      </c>
      <c r="L9" s="443"/>
      <c r="M9" s="442" t="s">
        <v>1132</v>
      </c>
      <c r="N9" s="443"/>
      <c r="O9" s="442" t="s">
        <v>1133</v>
      </c>
      <c r="P9" s="443"/>
      <c r="Q9" s="442" t="s">
        <v>1134</v>
      </c>
      <c r="R9" s="443"/>
      <c r="S9" s="442" t="s">
        <v>1135</v>
      </c>
      <c r="T9" s="443"/>
      <c r="U9" s="442" t="s">
        <v>1144</v>
      </c>
      <c r="V9" s="443"/>
      <c r="W9" s="442" t="s">
        <v>1145</v>
      </c>
      <c r="X9" s="443"/>
      <c r="Y9" s="442" t="s">
        <v>1146</v>
      </c>
      <c r="Z9" s="443"/>
      <c r="AA9" s="442" t="s">
        <v>1147</v>
      </c>
      <c r="AB9" s="443"/>
      <c r="AC9" s="444" t="s">
        <v>1136</v>
      </c>
      <c r="AD9" s="444"/>
    </row>
    <row r="10" spans="1:30" ht="18" customHeight="1">
      <c r="A10" s="461"/>
      <c r="B10" s="461"/>
      <c r="C10" s="175" t="s">
        <v>1137</v>
      </c>
      <c r="D10" s="176" t="s">
        <v>1138</v>
      </c>
      <c r="E10" s="175" t="s">
        <v>1137</v>
      </c>
      <c r="F10" s="222" t="s">
        <v>1138</v>
      </c>
      <c r="G10" s="175" t="s">
        <v>1137</v>
      </c>
      <c r="H10" s="222" t="s">
        <v>1138</v>
      </c>
      <c r="I10" s="175" t="s">
        <v>1137</v>
      </c>
      <c r="J10" s="176" t="s">
        <v>1138</v>
      </c>
      <c r="K10" s="177" t="s">
        <v>1139</v>
      </c>
      <c r="L10" s="178" t="s">
        <v>1138</v>
      </c>
      <c r="M10" s="177" t="s">
        <v>1139</v>
      </c>
      <c r="N10" s="178" t="s">
        <v>1138</v>
      </c>
      <c r="O10" s="177" t="s">
        <v>1139</v>
      </c>
      <c r="P10" s="178" t="s">
        <v>1138</v>
      </c>
      <c r="Q10" s="177" t="s">
        <v>1139</v>
      </c>
      <c r="R10" s="178" t="s">
        <v>1138</v>
      </c>
      <c r="S10" s="177" t="s">
        <v>1139</v>
      </c>
      <c r="T10" s="178" t="s">
        <v>1138</v>
      </c>
      <c r="U10" s="177" t="s">
        <v>1139</v>
      </c>
      <c r="V10" s="178" t="s">
        <v>1138</v>
      </c>
      <c r="W10" s="177" t="s">
        <v>1139</v>
      </c>
      <c r="X10" s="178" t="s">
        <v>1138</v>
      </c>
      <c r="Y10" s="177" t="s">
        <v>1139</v>
      </c>
      <c r="Z10" s="178" t="s">
        <v>1138</v>
      </c>
      <c r="AA10" s="177" t="s">
        <v>1139</v>
      </c>
      <c r="AB10" s="178" t="s">
        <v>1138</v>
      </c>
      <c r="AC10" s="177" t="s">
        <v>1139</v>
      </c>
      <c r="AD10" s="178" t="s">
        <v>1138</v>
      </c>
    </row>
    <row r="11" spans="1:30" ht="18">
      <c r="A11" s="179"/>
      <c r="B11" s="180"/>
      <c r="C11" s="181"/>
      <c r="D11" s="182"/>
      <c r="E11" s="183"/>
      <c r="F11" s="223"/>
      <c r="G11" s="183"/>
      <c r="H11" s="223"/>
      <c r="I11" s="183"/>
      <c r="J11" s="179"/>
      <c r="K11" s="183"/>
      <c r="L11" s="184"/>
      <c r="M11" s="183"/>
      <c r="N11" s="179"/>
      <c r="O11" s="183"/>
      <c r="P11" s="179"/>
      <c r="Q11" s="183"/>
      <c r="R11" s="179"/>
      <c r="S11" s="183"/>
      <c r="T11" s="179"/>
      <c r="U11" s="179"/>
      <c r="V11" s="179"/>
      <c r="W11" s="179"/>
      <c r="X11" s="179"/>
      <c r="Y11" s="179"/>
      <c r="Z11" s="179"/>
      <c r="AA11" s="179"/>
      <c r="AB11" s="179"/>
      <c r="AC11" s="181"/>
      <c r="AD11" s="185"/>
    </row>
    <row r="12" spans="1:30" ht="18">
      <c r="A12" s="179">
        <f>'PLANILHA AJUSTADA'!A13</f>
        <v>1</v>
      </c>
      <c r="B12" s="198" t="str">
        <f>'PLANILHA AJUSTADA'!D13</f>
        <v xml:space="preserve">SERVIÇOS PRELIMINARES </v>
      </c>
      <c r="C12" s="199">
        <f>'PLANILHA AJUSTADA'!O13</f>
        <v>55468.729999999996</v>
      </c>
      <c r="D12" s="182">
        <f>C12/$C$61</f>
        <v>2.397041447711213E-2</v>
      </c>
      <c r="E12" s="181">
        <f>F12*$C12</f>
        <v>55468.729999999996</v>
      </c>
      <c r="F12" s="187">
        <v>1</v>
      </c>
      <c r="G12" s="181">
        <f>H12*$C12</f>
        <v>0</v>
      </c>
      <c r="H12" s="187">
        <v>0</v>
      </c>
      <c r="I12" s="181">
        <f>J12*$C12</f>
        <v>0</v>
      </c>
      <c r="J12" s="187">
        <v>0</v>
      </c>
      <c r="K12" s="181">
        <f>L12*$C12</f>
        <v>0</v>
      </c>
      <c r="L12" s="187"/>
      <c r="M12" s="181">
        <f>N12*$C12</f>
        <v>0</v>
      </c>
      <c r="N12" s="187"/>
      <c r="O12" s="181">
        <f>P12*$C12</f>
        <v>0</v>
      </c>
      <c r="P12" s="187"/>
      <c r="Q12" s="181">
        <f>R12*$C12</f>
        <v>0</v>
      </c>
      <c r="R12" s="187"/>
      <c r="S12" s="181">
        <f>T12*$C12</f>
        <v>0</v>
      </c>
      <c r="T12" s="187"/>
      <c r="U12" s="181">
        <f>V12*$C12</f>
        <v>0</v>
      </c>
      <c r="V12" s="187"/>
      <c r="W12" s="181">
        <f>X12*$C12</f>
        <v>0</v>
      </c>
      <c r="X12" s="187"/>
      <c r="Y12" s="181">
        <f>Z12*$C12</f>
        <v>0</v>
      </c>
      <c r="Z12" s="187"/>
      <c r="AA12" s="181">
        <f>AB12*$C12</f>
        <v>0</v>
      </c>
      <c r="AB12" s="187"/>
      <c r="AC12" s="181">
        <f>SUM(E12+G12+I12,K12,M12,O12,Q12,S12,U12,W12,Y12,AA12)</f>
        <v>55468.729999999996</v>
      </c>
      <c r="AD12" s="352">
        <f>SUM(F12+H12+J12,L12,N12,P12,R12,T12,V12,X12,Z12,AB12)</f>
        <v>1</v>
      </c>
    </row>
    <row r="13" spans="1:30" ht="18">
      <c r="A13" s="179"/>
      <c r="B13" s="197"/>
      <c r="C13" s="199"/>
      <c r="D13" s="182"/>
      <c r="E13" s="181"/>
      <c r="F13" s="186"/>
      <c r="G13" s="181"/>
      <c r="H13" s="186"/>
      <c r="I13" s="181"/>
      <c r="J13" s="186"/>
      <c r="K13" s="181"/>
      <c r="L13" s="182"/>
      <c r="M13" s="181"/>
      <c r="N13" s="182"/>
      <c r="O13" s="181"/>
      <c r="P13" s="182"/>
      <c r="Q13" s="181"/>
      <c r="R13" s="186"/>
      <c r="S13" s="181"/>
      <c r="T13" s="186"/>
      <c r="U13" s="186"/>
      <c r="V13" s="186"/>
      <c r="W13" s="186"/>
      <c r="X13" s="186"/>
      <c r="Y13" s="186"/>
      <c r="Z13" s="186"/>
      <c r="AA13" s="186"/>
      <c r="AB13" s="186"/>
      <c r="AC13" s="181"/>
      <c r="AD13" s="185"/>
    </row>
    <row r="14" spans="1:30" ht="18">
      <c r="A14" s="179">
        <f>'PLANILHA AJUSTADA'!A24</f>
        <v>2</v>
      </c>
      <c r="B14" s="197" t="str">
        <f>'PLANILHA AJUSTADA'!D24</f>
        <v>DEMOLIÇÃO/REMOÇÃO</v>
      </c>
      <c r="C14" s="199">
        <f>'PLANILHA AJUSTADA'!O24</f>
        <v>5491.1008000000002</v>
      </c>
      <c r="D14" s="182">
        <f>C14/$C$61</f>
        <v>2.3729398908466448E-3</v>
      </c>
      <c r="E14" s="181">
        <f>F14*$C14</f>
        <v>5491.1008000000002</v>
      </c>
      <c r="F14" s="187">
        <v>1</v>
      </c>
      <c r="G14" s="181">
        <f>H14*$C14</f>
        <v>0</v>
      </c>
      <c r="H14" s="187">
        <v>0</v>
      </c>
      <c r="I14" s="181">
        <f>J14*$C14</f>
        <v>0</v>
      </c>
      <c r="J14" s="187">
        <v>0</v>
      </c>
      <c r="K14" s="181">
        <f>L14*$C14</f>
        <v>0</v>
      </c>
      <c r="L14" s="187"/>
      <c r="M14" s="181">
        <f>N14*$C14</f>
        <v>0</v>
      </c>
      <c r="N14" s="187"/>
      <c r="O14" s="181">
        <f>P14*$C14</f>
        <v>0</v>
      </c>
      <c r="P14" s="187"/>
      <c r="Q14" s="181">
        <f>R14*$C14</f>
        <v>0</v>
      </c>
      <c r="R14" s="187"/>
      <c r="S14" s="181">
        <f>T14*$C14</f>
        <v>0</v>
      </c>
      <c r="T14" s="187"/>
      <c r="U14" s="181">
        <f>V14*$C14</f>
        <v>0</v>
      </c>
      <c r="V14" s="187"/>
      <c r="W14" s="181">
        <f>X14*$C14</f>
        <v>0</v>
      </c>
      <c r="X14" s="187"/>
      <c r="Y14" s="181">
        <f>Z14*$C14</f>
        <v>0</v>
      </c>
      <c r="Z14" s="187"/>
      <c r="AA14" s="181">
        <f>AB14*$C14</f>
        <v>0</v>
      </c>
      <c r="AB14" s="187"/>
      <c r="AC14" s="181">
        <f>SUM(E14+G14+I14,K14,M14,O14,Q14,S14,U14,W14,Y14,AA14)</f>
        <v>5491.1008000000002</v>
      </c>
      <c r="AD14" s="352">
        <f>SUM(F14+H14+J14,L14,N14,P14,R14,T14,V14,X14,Z14,AB14)</f>
        <v>1</v>
      </c>
    </row>
    <row r="15" spans="1:30" ht="18">
      <c r="A15" s="179"/>
      <c r="B15" s="197"/>
      <c r="C15" s="199"/>
      <c r="D15" s="182"/>
      <c r="E15" s="181"/>
      <c r="F15" s="186"/>
      <c r="G15" s="181"/>
      <c r="H15" s="186"/>
      <c r="I15" s="181"/>
      <c r="J15" s="186"/>
      <c r="K15" s="181"/>
      <c r="L15" s="182"/>
      <c r="M15" s="181"/>
      <c r="N15" s="182"/>
      <c r="O15" s="181"/>
      <c r="P15" s="182"/>
      <c r="Q15" s="181"/>
      <c r="R15" s="186"/>
      <c r="S15" s="181"/>
      <c r="T15" s="186"/>
      <c r="U15" s="186"/>
      <c r="V15" s="186"/>
      <c r="W15" s="186"/>
      <c r="X15" s="186"/>
      <c r="Y15" s="186"/>
      <c r="Z15" s="186"/>
      <c r="AA15" s="186"/>
      <c r="AB15" s="186"/>
      <c r="AC15" s="181"/>
      <c r="AD15" s="185"/>
    </row>
    <row r="16" spans="1:30" ht="18">
      <c r="A16" s="179">
        <f>'PLANILHA AJUSTADA'!A30</f>
        <v>3</v>
      </c>
      <c r="B16" s="197" t="str">
        <f>'PLANILHA AJUSTADA'!D30</f>
        <v>MOVIMENTO DE TERRAS PARA FUNDAÇÕES</v>
      </c>
      <c r="C16" s="199">
        <f>'PLANILHA AJUSTADA'!O30</f>
        <v>9847.5709599999991</v>
      </c>
      <c r="D16" s="182">
        <f>C16/$C$61</f>
        <v>4.2555572753148127E-3</v>
      </c>
      <c r="E16" s="181">
        <f>F16*$C16</f>
        <v>0</v>
      </c>
      <c r="F16" s="187">
        <v>0</v>
      </c>
      <c r="G16" s="181">
        <f>H16*$C16</f>
        <v>9847.5709599999991</v>
      </c>
      <c r="H16" s="187">
        <v>1</v>
      </c>
      <c r="I16" s="181">
        <f>J16*$C16</f>
        <v>0</v>
      </c>
      <c r="J16" s="187">
        <v>0</v>
      </c>
      <c r="K16" s="181">
        <f>L16*$C16</f>
        <v>0</v>
      </c>
      <c r="L16" s="187"/>
      <c r="M16" s="181">
        <f>N16*$C16</f>
        <v>0</v>
      </c>
      <c r="N16" s="187"/>
      <c r="O16" s="181">
        <f>P16*$C16</f>
        <v>0</v>
      </c>
      <c r="P16" s="187"/>
      <c r="Q16" s="181">
        <f>R16*$C16</f>
        <v>0</v>
      </c>
      <c r="R16" s="187"/>
      <c r="S16" s="181">
        <f>T16*$C16</f>
        <v>0</v>
      </c>
      <c r="T16" s="187"/>
      <c r="U16" s="181">
        <f>V16*$C16</f>
        <v>0</v>
      </c>
      <c r="V16" s="187"/>
      <c r="W16" s="181">
        <f>X16*$C16</f>
        <v>0</v>
      </c>
      <c r="X16" s="187"/>
      <c r="Y16" s="181">
        <f>Z16*$C16</f>
        <v>0</v>
      </c>
      <c r="Z16" s="187"/>
      <c r="AA16" s="181">
        <f>AB16*$C16</f>
        <v>0</v>
      </c>
      <c r="AB16" s="187"/>
      <c r="AC16" s="181">
        <f>SUM(E16+G16+I16,K16,M16,O16,Q16,S16,U16,W16,Y16,AA16)</f>
        <v>9847.5709599999991</v>
      </c>
      <c r="AD16" s="352">
        <f>SUM(F16+H16+J16,L16,N16,P16,R16,T16,V16,X16,Z16,AB16)</f>
        <v>1</v>
      </c>
    </row>
    <row r="17" spans="1:30" ht="18">
      <c r="A17" s="179"/>
      <c r="B17" s="197"/>
      <c r="C17" s="199"/>
      <c r="D17" s="182"/>
      <c r="E17" s="181"/>
      <c r="F17" s="186"/>
      <c r="G17" s="181"/>
      <c r="H17" s="186"/>
      <c r="I17" s="181"/>
      <c r="J17" s="186"/>
      <c r="K17" s="181"/>
      <c r="L17" s="182"/>
      <c r="M17" s="181"/>
      <c r="N17" s="182"/>
      <c r="O17" s="181"/>
      <c r="P17" s="182"/>
      <c r="Q17" s="181"/>
      <c r="R17" s="186"/>
      <c r="S17" s="181"/>
      <c r="T17" s="186"/>
      <c r="U17" s="186"/>
      <c r="V17" s="186"/>
      <c r="W17" s="186"/>
      <c r="X17" s="186"/>
      <c r="Y17" s="186"/>
      <c r="Z17" s="186"/>
      <c r="AA17" s="186"/>
      <c r="AB17" s="186"/>
      <c r="AC17" s="181"/>
      <c r="AD17" s="185"/>
    </row>
    <row r="18" spans="1:30" ht="18">
      <c r="A18" s="179">
        <f>'PLANILHA AJUSTADA'!A45</f>
        <v>4</v>
      </c>
      <c r="B18" s="197" t="str">
        <f>'PLANILHA AJUSTADA'!D45</f>
        <v>FUNDAÇÕES</v>
      </c>
      <c r="C18" s="199">
        <f>'PLANILHA AJUSTADA'!O45</f>
        <v>81566.72123636365</v>
      </c>
      <c r="D18" s="182">
        <f>C18/$C$61</f>
        <v>3.5248474511219222E-2</v>
      </c>
      <c r="E18" s="181">
        <f>F18*$C18</f>
        <v>0</v>
      </c>
      <c r="F18" s="187">
        <v>0</v>
      </c>
      <c r="G18" s="181">
        <f>H18*$C18</f>
        <v>81566.72123636365</v>
      </c>
      <c r="H18" s="187">
        <v>1</v>
      </c>
      <c r="I18" s="181">
        <f>J18*$C18</f>
        <v>0</v>
      </c>
      <c r="J18" s="187">
        <v>0</v>
      </c>
      <c r="K18" s="181">
        <f>L18*$C18</f>
        <v>0</v>
      </c>
      <c r="L18" s="187"/>
      <c r="M18" s="181">
        <f>N18*$C18</f>
        <v>0</v>
      </c>
      <c r="N18" s="187"/>
      <c r="O18" s="181">
        <f>P18*$C18</f>
        <v>0</v>
      </c>
      <c r="P18" s="187"/>
      <c r="Q18" s="181">
        <f>R18*$C18</f>
        <v>0</v>
      </c>
      <c r="R18" s="187"/>
      <c r="S18" s="181">
        <f>T18*$C18</f>
        <v>0</v>
      </c>
      <c r="T18" s="187"/>
      <c r="U18" s="181">
        <f>V18*$C18</f>
        <v>0</v>
      </c>
      <c r="V18" s="187"/>
      <c r="W18" s="181">
        <f>X18*$C18</f>
        <v>0</v>
      </c>
      <c r="X18" s="187"/>
      <c r="Y18" s="181">
        <f>Z18*$C18</f>
        <v>0</v>
      </c>
      <c r="Z18" s="187"/>
      <c r="AA18" s="181">
        <f>AB18*$C18</f>
        <v>0</v>
      </c>
      <c r="AB18" s="187"/>
      <c r="AC18" s="181">
        <f>SUM(E18+G18+I18,K18,M18,O18,Q18,S18,U18,W18,Y18,AA18)</f>
        <v>81566.72123636365</v>
      </c>
      <c r="AD18" s="352">
        <f>SUM(F18+H18+J18,L18,N18,P18,R18,T18,V18,X18,Z18,AB18)</f>
        <v>1</v>
      </c>
    </row>
    <row r="19" spans="1:30" ht="18">
      <c r="A19" s="176"/>
      <c r="B19" s="197"/>
      <c r="C19" s="199"/>
      <c r="D19" s="182"/>
      <c r="E19" s="181"/>
      <c r="F19" s="186"/>
      <c r="G19" s="181"/>
      <c r="H19" s="186"/>
      <c r="I19" s="181"/>
      <c r="J19" s="186"/>
      <c r="K19" s="181"/>
      <c r="L19" s="182"/>
      <c r="M19" s="181"/>
      <c r="N19" s="182"/>
      <c r="O19" s="181"/>
      <c r="P19" s="182"/>
      <c r="Q19" s="181"/>
      <c r="R19" s="186"/>
      <c r="S19" s="181"/>
      <c r="T19" s="186"/>
      <c r="U19" s="186"/>
      <c r="V19" s="186"/>
      <c r="W19" s="186"/>
      <c r="X19" s="186"/>
      <c r="Y19" s="186"/>
      <c r="Z19" s="186"/>
      <c r="AA19" s="186"/>
      <c r="AB19" s="186"/>
      <c r="AC19" s="181"/>
      <c r="AD19" s="185"/>
    </row>
    <row r="20" spans="1:30" ht="18">
      <c r="A20" s="176">
        <f>'PLANILHA AJUSTADA'!A73</f>
        <v>5</v>
      </c>
      <c r="B20" s="197" t="str">
        <f>'PLANILHA AJUSTADA'!D73</f>
        <v xml:space="preserve">SUPERESTRUTURA </v>
      </c>
      <c r="C20" s="199">
        <f>'PLANILHA AJUSTADA'!O73</f>
        <v>230364.06449999995</v>
      </c>
      <c r="D20" s="182">
        <f>C20/$C$61</f>
        <v>9.9550180916296305E-2</v>
      </c>
      <c r="E20" s="181">
        <f>F20*$C20</f>
        <v>0</v>
      </c>
      <c r="F20" s="187"/>
      <c r="G20" s="181">
        <f>H20*$C20</f>
        <v>0</v>
      </c>
      <c r="H20" s="187"/>
      <c r="I20" s="181">
        <f>J20*$C20</f>
        <v>0</v>
      </c>
      <c r="J20" s="187"/>
      <c r="K20" s="181">
        <f>L20*$C20</f>
        <v>230364.06449999995</v>
      </c>
      <c r="L20" s="187">
        <v>1</v>
      </c>
      <c r="M20" s="181">
        <f>N20*$C20</f>
        <v>0</v>
      </c>
      <c r="N20" s="187"/>
      <c r="O20" s="181">
        <f>P20*$C20</f>
        <v>0</v>
      </c>
      <c r="P20" s="187"/>
      <c r="Q20" s="181">
        <f>R20*$C20</f>
        <v>0</v>
      </c>
      <c r="R20" s="187"/>
      <c r="S20" s="181">
        <f>T20*$C20</f>
        <v>0</v>
      </c>
      <c r="T20" s="187"/>
      <c r="U20" s="181">
        <f>V20*$C20</f>
        <v>0</v>
      </c>
      <c r="V20" s="187"/>
      <c r="W20" s="181">
        <f>X20*$C20</f>
        <v>0</v>
      </c>
      <c r="X20" s="187"/>
      <c r="Y20" s="181">
        <f>Z20*$C20</f>
        <v>0</v>
      </c>
      <c r="Z20" s="187"/>
      <c r="AA20" s="181">
        <f>AB20*$C20</f>
        <v>0</v>
      </c>
      <c r="AB20" s="187"/>
      <c r="AC20" s="181">
        <f>SUM(I20,K20,M20,O20,Q20,S20,U20,W20,Y20,AA20)</f>
        <v>230364.06449999995</v>
      </c>
      <c r="AD20" s="185">
        <f>SUM(J20,L20,N20,P20,R20,T20,V20,X20,Z20,AB20)</f>
        <v>1</v>
      </c>
    </row>
    <row r="21" spans="1:30" ht="20.25" customHeight="1">
      <c r="A21" s="176"/>
      <c r="B21" s="197"/>
      <c r="C21" s="199"/>
      <c r="D21" s="182"/>
      <c r="E21" s="181"/>
      <c r="F21" s="182"/>
      <c r="G21" s="181"/>
      <c r="H21" s="182"/>
      <c r="I21" s="181"/>
      <c r="J21" s="182"/>
      <c r="K21" s="181"/>
      <c r="L21" s="182"/>
      <c r="M21" s="181"/>
      <c r="N21" s="182"/>
      <c r="O21" s="181"/>
      <c r="P21" s="182"/>
      <c r="Q21" s="181"/>
      <c r="R21" s="182"/>
      <c r="S21" s="181"/>
      <c r="T21" s="182"/>
      <c r="U21" s="182"/>
      <c r="V21" s="182"/>
      <c r="W21" s="182"/>
      <c r="X21" s="182"/>
      <c r="Y21" s="182"/>
      <c r="Z21" s="182"/>
      <c r="AA21" s="182"/>
      <c r="AB21" s="182"/>
      <c r="AC21" s="181"/>
      <c r="AD21" s="185"/>
    </row>
    <row r="22" spans="1:30" ht="36">
      <c r="A22" s="176">
        <f>'PLANILHA AJUSTADA'!A102</f>
        <v>6</v>
      </c>
      <c r="B22" s="197" t="str">
        <f>'PLANILHA AJUSTADA'!D102</f>
        <v>SISTEMA DE VEDAÇÃO VERTICAL INTERNO E EXTERNO (PAREDES)</v>
      </c>
      <c r="C22" s="198">
        <f>'PLANILHA AJUSTADA'!O102</f>
        <v>103359.74040000001</v>
      </c>
      <c r="D22" s="182">
        <f>C22/$C$61</f>
        <v>4.4666171690513054E-2</v>
      </c>
      <c r="E22" s="181">
        <f>F22*$C22</f>
        <v>0</v>
      </c>
      <c r="F22" s="187"/>
      <c r="G22" s="181">
        <f>H22*$C22</f>
        <v>0</v>
      </c>
      <c r="H22" s="187"/>
      <c r="I22" s="181">
        <f>J22*$C22</f>
        <v>0</v>
      </c>
      <c r="J22" s="187"/>
      <c r="K22" s="181">
        <f>L22*$C22</f>
        <v>103359.74040000001</v>
      </c>
      <c r="L22" s="187">
        <v>1</v>
      </c>
      <c r="M22" s="181">
        <f>N22*$C22</f>
        <v>0</v>
      </c>
      <c r="N22" s="187"/>
      <c r="O22" s="181">
        <f>P22*$C22</f>
        <v>0</v>
      </c>
      <c r="P22" s="187"/>
      <c r="Q22" s="181">
        <f>R22*$C22</f>
        <v>0</v>
      </c>
      <c r="R22" s="187"/>
      <c r="S22" s="181">
        <f>T22*$C22</f>
        <v>0</v>
      </c>
      <c r="T22" s="187"/>
      <c r="U22" s="181">
        <f>V22*$C22</f>
        <v>0</v>
      </c>
      <c r="V22" s="187"/>
      <c r="W22" s="181">
        <f>X22*$C22</f>
        <v>0</v>
      </c>
      <c r="X22" s="187"/>
      <c r="Y22" s="181">
        <f>Z22*$C22</f>
        <v>0</v>
      </c>
      <c r="Z22" s="187"/>
      <c r="AA22" s="181">
        <f>AB22*$C22</f>
        <v>0</v>
      </c>
      <c r="AB22" s="187"/>
      <c r="AC22" s="181">
        <f>SUM(I22,K22,M22,O22,Q22,S22,U22,W22,Y22,AA22)</f>
        <v>103359.74040000001</v>
      </c>
      <c r="AD22" s="185">
        <f>SUM(J22,L22,N22,P22,R22,T22,V22,X22,Z22,AB22)</f>
        <v>1</v>
      </c>
    </row>
    <row r="23" spans="1:30" ht="18">
      <c r="A23" s="179"/>
      <c r="B23" s="197"/>
      <c r="C23" s="197"/>
      <c r="D23" s="182"/>
      <c r="E23" s="181"/>
      <c r="F23" s="182"/>
      <c r="G23" s="181"/>
      <c r="H23" s="182"/>
      <c r="I23" s="181"/>
      <c r="J23" s="182"/>
      <c r="K23" s="181"/>
      <c r="L23" s="182"/>
      <c r="M23" s="181"/>
      <c r="N23" s="182"/>
      <c r="O23" s="181"/>
      <c r="P23" s="182"/>
      <c r="Q23" s="181"/>
      <c r="R23" s="182"/>
      <c r="S23" s="181"/>
      <c r="T23" s="182"/>
      <c r="U23" s="182"/>
      <c r="V23" s="182"/>
      <c r="W23" s="182"/>
      <c r="X23" s="182"/>
      <c r="Y23" s="182"/>
      <c r="Z23" s="182"/>
      <c r="AA23" s="182"/>
      <c r="AB23" s="182"/>
      <c r="AC23" s="181"/>
      <c r="AD23" s="185"/>
    </row>
    <row r="24" spans="1:30" ht="18">
      <c r="A24" s="176">
        <f>'PLANILHA AJUSTADA'!A115</f>
        <v>7</v>
      </c>
      <c r="B24" s="197" t="str">
        <f>'PLANILHA AJUSTADA'!D115</f>
        <v xml:space="preserve">ESQUADRIAS </v>
      </c>
      <c r="C24" s="198">
        <f>'PLANILHA AJUSTADA'!O115</f>
        <v>234852.03750000001</v>
      </c>
      <c r="D24" s="182">
        <f>C24/$C$61</f>
        <v>0.10148962631142414</v>
      </c>
      <c r="E24" s="181">
        <f>F24*$C24</f>
        <v>0</v>
      </c>
      <c r="F24" s="187"/>
      <c r="G24" s="181">
        <f>H24*$C24</f>
        <v>0</v>
      </c>
      <c r="H24" s="187"/>
      <c r="I24" s="181">
        <f>J24*$C24</f>
        <v>0</v>
      </c>
      <c r="J24" s="187"/>
      <c r="K24" s="181">
        <f>L24*$C24</f>
        <v>0</v>
      </c>
      <c r="L24" s="187"/>
      <c r="M24" s="181">
        <f>N24*$C24</f>
        <v>234852.03750000001</v>
      </c>
      <c r="N24" s="187">
        <v>1</v>
      </c>
      <c r="O24" s="181">
        <f>P24*$C24</f>
        <v>0</v>
      </c>
      <c r="P24" s="187"/>
      <c r="Q24" s="181">
        <f>R24*$C24</f>
        <v>0</v>
      </c>
      <c r="R24" s="187"/>
      <c r="S24" s="181">
        <f>T24*$C24</f>
        <v>0</v>
      </c>
      <c r="T24" s="187"/>
      <c r="U24" s="181">
        <f>V24*$C24</f>
        <v>0</v>
      </c>
      <c r="V24" s="187"/>
      <c r="W24" s="181">
        <f>X24*$C24</f>
        <v>0</v>
      </c>
      <c r="X24" s="187"/>
      <c r="Y24" s="181">
        <f>Z24*$C24</f>
        <v>0</v>
      </c>
      <c r="Z24" s="187"/>
      <c r="AA24" s="181">
        <f>AB24*$C24</f>
        <v>0</v>
      </c>
      <c r="AB24" s="187"/>
      <c r="AC24" s="181">
        <f>SUM(I24,K24,M24,O24,Q24,S24,U24,W24,Y24,AA24)</f>
        <v>234852.03750000001</v>
      </c>
      <c r="AD24" s="185">
        <f>SUM(J24,L24,N24,P24,R24,T24,V24,X24,Z24,AB24)</f>
        <v>1</v>
      </c>
    </row>
    <row r="25" spans="1:30" ht="18">
      <c r="A25" s="176"/>
      <c r="B25" s="197"/>
      <c r="C25" s="197"/>
      <c r="D25" s="182"/>
      <c r="E25" s="181"/>
      <c r="F25" s="182"/>
      <c r="G25" s="181"/>
      <c r="H25" s="182"/>
      <c r="I25" s="181"/>
      <c r="J25" s="182"/>
      <c r="K25" s="181"/>
      <c r="L25" s="182"/>
      <c r="M25" s="181"/>
      <c r="N25" s="182"/>
      <c r="O25" s="181"/>
      <c r="P25" s="182"/>
      <c r="Q25" s="181"/>
      <c r="R25" s="186"/>
      <c r="S25" s="181"/>
      <c r="T25" s="186"/>
      <c r="U25" s="186"/>
      <c r="V25" s="186"/>
      <c r="W25" s="186"/>
      <c r="X25" s="186"/>
      <c r="Y25" s="186"/>
      <c r="Z25" s="186"/>
      <c r="AA25" s="186"/>
      <c r="AB25" s="186"/>
      <c r="AC25" s="181"/>
      <c r="AD25" s="185"/>
    </row>
    <row r="26" spans="1:30" ht="78.75" customHeight="1">
      <c r="A26" s="176">
        <f>'PLANILHA AJUSTADA'!A163</f>
        <v>8</v>
      </c>
      <c r="B26" s="197" t="str">
        <f>'PLANILHA AJUSTADA'!D163</f>
        <v xml:space="preserve">SISTEMAS DE COBERTURA </v>
      </c>
      <c r="C26" s="198">
        <f>'PLANILHA AJUSTADA'!O163</f>
        <v>174802.29695000002</v>
      </c>
      <c r="D26" s="182">
        <f>C26/$C$61</f>
        <v>7.5539560928161401E-2</v>
      </c>
      <c r="E26" s="181">
        <f>F26*$C26</f>
        <v>0</v>
      </c>
      <c r="F26" s="187"/>
      <c r="G26" s="181">
        <f>H26*$C26</f>
        <v>0</v>
      </c>
      <c r="H26" s="187"/>
      <c r="I26" s="181">
        <f>J26*$C26</f>
        <v>0</v>
      </c>
      <c r="J26" s="187"/>
      <c r="K26" s="181">
        <f>L26*$C26</f>
        <v>0</v>
      </c>
      <c r="L26" s="187"/>
      <c r="M26" s="181">
        <f>N26*$C26</f>
        <v>0</v>
      </c>
      <c r="N26" s="187"/>
      <c r="O26" s="181">
        <f>P26*$C26</f>
        <v>174802.29695000002</v>
      </c>
      <c r="P26" s="187">
        <v>1</v>
      </c>
      <c r="Q26" s="181">
        <f>R26*$C26</f>
        <v>0</v>
      </c>
      <c r="R26" s="187"/>
      <c r="S26" s="181">
        <f>T26*$C26</f>
        <v>0</v>
      </c>
      <c r="T26" s="187"/>
      <c r="U26" s="181">
        <f>V26*$C26</f>
        <v>0</v>
      </c>
      <c r="V26" s="187"/>
      <c r="W26" s="181">
        <f>X26*$C26</f>
        <v>0</v>
      </c>
      <c r="X26" s="187"/>
      <c r="Y26" s="181">
        <f>Z26*$C26</f>
        <v>0</v>
      </c>
      <c r="Z26" s="187"/>
      <c r="AA26" s="181">
        <f>AB26*$C26</f>
        <v>0</v>
      </c>
      <c r="AB26" s="187"/>
      <c r="AC26" s="181">
        <f>SUM(I26,K26,M26,O26,Q26,S26,U26,W26,Y26,AA26)</f>
        <v>174802.29695000002</v>
      </c>
      <c r="AD26" s="185">
        <f>SUM(J26,L26,N26,P26,R26,T26,V26,X26,Z26,AB26)</f>
        <v>1</v>
      </c>
    </row>
    <row r="27" spans="1:30" ht="35.25" customHeight="1">
      <c r="A27" s="176"/>
      <c r="B27" s="197"/>
      <c r="C27" s="197"/>
      <c r="D27" s="182"/>
      <c r="E27" s="181"/>
      <c r="F27" s="182"/>
      <c r="G27" s="181"/>
      <c r="H27" s="182"/>
      <c r="I27" s="181"/>
      <c r="J27" s="182"/>
      <c r="K27" s="181"/>
      <c r="L27" s="182"/>
      <c r="M27" s="181"/>
      <c r="N27" s="182"/>
      <c r="O27" s="181"/>
      <c r="P27" s="182"/>
      <c r="Q27" s="181"/>
      <c r="R27" s="182"/>
      <c r="S27" s="181"/>
      <c r="T27" s="182"/>
      <c r="U27" s="182"/>
      <c r="V27" s="182"/>
      <c r="W27" s="182"/>
      <c r="X27" s="182"/>
      <c r="Y27" s="182"/>
      <c r="Z27" s="182"/>
      <c r="AA27" s="182"/>
      <c r="AB27" s="182"/>
      <c r="AC27" s="181"/>
      <c r="AD27" s="185"/>
    </row>
    <row r="28" spans="1:30" ht="51" customHeight="1">
      <c r="A28" s="176">
        <f>'PLANILHA AJUSTADA'!A174</f>
        <v>9</v>
      </c>
      <c r="B28" s="197" t="str">
        <f>'PLANILHA AJUSTADA'!D174</f>
        <v xml:space="preserve">IMPERMEABILIZAÇÀO </v>
      </c>
      <c r="C28" s="198">
        <f>'PLANILHA AJUSTADA'!O174</f>
        <v>44022.694000000003</v>
      </c>
      <c r="D28" s="182">
        <f>C28/$C$61</f>
        <v>1.9024091980816536E-2</v>
      </c>
      <c r="E28" s="181">
        <f>F28*$C28</f>
        <v>0</v>
      </c>
      <c r="F28" s="187"/>
      <c r="G28" s="181">
        <f>H28*$C28</f>
        <v>0</v>
      </c>
      <c r="H28" s="187"/>
      <c r="I28" s="181">
        <f>J28*$C28</f>
        <v>0</v>
      </c>
      <c r="J28" s="187"/>
      <c r="K28" s="181">
        <f>L28*$C28</f>
        <v>0</v>
      </c>
      <c r="L28" s="187"/>
      <c r="M28" s="181">
        <f>N28*$C28</f>
        <v>0</v>
      </c>
      <c r="N28" s="187"/>
      <c r="O28" s="181">
        <f>P28*$C28</f>
        <v>44022.694000000003</v>
      </c>
      <c r="P28" s="187">
        <v>1</v>
      </c>
      <c r="Q28" s="181">
        <f>R28*$C28</f>
        <v>0</v>
      </c>
      <c r="R28" s="187"/>
      <c r="S28" s="181">
        <f>T28*$C28</f>
        <v>0</v>
      </c>
      <c r="T28" s="187"/>
      <c r="U28" s="181">
        <f>V28*$C28</f>
        <v>0</v>
      </c>
      <c r="V28" s="187"/>
      <c r="W28" s="181">
        <f>X28*$C28</f>
        <v>0</v>
      </c>
      <c r="X28" s="187"/>
      <c r="Y28" s="181">
        <f>Z28*$C28</f>
        <v>0</v>
      </c>
      <c r="Z28" s="187"/>
      <c r="AA28" s="181">
        <f>AB28*$C28</f>
        <v>0</v>
      </c>
      <c r="AB28" s="187"/>
      <c r="AC28" s="181">
        <f>SUM(I28,K28,M28,O28,Q28,S28,U28,W28,Y28,AA28)</f>
        <v>44022.694000000003</v>
      </c>
      <c r="AD28" s="185">
        <f>SUM(J28,L28,N28,P28,R28,T28,V28,X28,Z28,AB28)</f>
        <v>1</v>
      </c>
    </row>
    <row r="29" spans="1:30" ht="30.75" customHeight="1">
      <c r="A29" s="176"/>
      <c r="B29" s="197"/>
      <c r="C29" s="197"/>
      <c r="D29" s="182"/>
      <c r="E29" s="181"/>
      <c r="F29" s="182"/>
      <c r="G29" s="181"/>
      <c r="H29" s="182"/>
      <c r="I29" s="181"/>
      <c r="J29" s="182"/>
      <c r="K29" s="181"/>
      <c r="L29" s="182"/>
      <c r="M29" s="181"/>
      <c r="N29" s="182"/>
      <c r="O29" s="181"/>
      <c r="P29" s="182"/>
      <c r="Q29" s="181"/>
      <c r="R29" s="186"/>
      <c r="S29" s="181"/>
      <c r="T29" s="186"/>
      <c r="U29" s="186"/>
      <c r="V29" s="186"/>
      <c r="W29" s="186"/>
      <c r="X29" s="186"/>
      <c r="Y29" s="186"/>
      <c r="Z29" s="186"/>
      <c r="AA29" s="186"/>
      <c r="AB29" s="186"/>
      <c r="AC29" s="181"/>
      <c r="AD29" s="185"/>
    </row>
    <row r="30" spans="1:30" ht="55.5" customHeight="1">
      <c r="A30" s="179">
        <f>'PLANILHA AJUSTADA'!A182</f>
        <v>10</v>
      </c>
      <c r="B30" s="197" t="str">
        <f>'PLANILHA AJUSTADA'!D182</f>
        <v>REVESTIMENTOS INTERNOS E EXTERNOS</v>
      </c>
      <c r="C30" s="198">
        <f>'PLANILHA AJUSTADA'!O182</f>
        <v>348021.18542999995</v>
      </c>
      <c r="D30" s="182">
        <f>C30/$C$61</f>
        <v>0.15039486322425261</v>
      </c>
      <c r="E30" s="181">
        <f>F30*$C30</f>
        <v>0</v>
      </c>
      <c r="F30" s="187"/>
      <c r="G30" s="181">
        <f>H30*$C30</f>
        <v>0</v>
      </c>
      <c r="H30" s="187"/>
      <c r="I30" s="181">
        <f>J30*$C30</f>
        <v>0</v>
      </c>
      <c r="J30" s="187"/>
      <c r="K30" s="181">
        <f>L30*$C30</f>
        <v>0</v>
      </c>
      <c r="L30" s="187"/>
      <c r="M30" s="181">
        <f>N30*$C30</f>
        <v>0</v>
      </c>
      <c r="N30" s="187"/>
      <c r="O30" s="181">
        <f>P30*$C30</f>
        <v>0</v>
      </c>
      <c r="P30" s="187"/>
      <c r="Q30" s="181">
        <f>R30*$C30</f>
        <v>348021.18542999995</v>
      </c>
      <c r="R30" s="187">
        <v>1</v>
      </c>
      <c r="S30" s="181">
        <f>T30*$C30</f>
        <v>0</v>
      </c>
      <c r="T30" s="187"/>
      <c r="U30" s="181">
        <f>V30*$C30</f>
        <v>0</v>
      </c>
      <c r="V30" s="187"/>
      <c r="W30" s="181">
        <f>X30*$C30</f>
        <v>0</v>
      </c>
      <c r="X30" s="187"/>
      <c r="Y30" s="181">
        <f>Z30*$C30</f>
        <v>0</v>
      </c>
      <c r="Z30" s="187"/>
      <c r="AA30" s="181">
        <f>AB30*$C30</f>
        <v>0</v>
      </c>
      <c r="AB30" s="187"/>
      <c r="AC30" s="181">
        <f>SUM(I30,K30,M30,O30,Q30,S30,U30,W30,Y30,AA30)</f>
        <v>348021.18542999995</v>
      </c>
      <c r="AD30" s="185">
        <f>SUM(J30,L30,N30,P30,R30,T30,V30,X30,Z30,AB30)</f>
        <v>1</v>
      </c>
    </row>
    <row r="31" spans="1:30" ht="42" customHeight="1">
      <c r="A31" s="176"/>
      <c r="B31" s="197"/>
      <c r="C31" s="197"/>
      <c r="D31" s="182"/>
      <c r="E31" s="181"/>
      <c r="F31" s="182"/>
      <c r="G31" s="181"/>
      <c r="H31" s="182"/>
      <c r="I31" s="181"/>
      <c r="J31" s="182"/>
      <c r="K31" s="181"/>
      <c r="L31" s="182"/>
      <c r="M31" s="181"/>
      <c r="N31" s="182"/>
      <c r="O31" s="181"/>
      <c r="P31" s="182"/>
      <c r="Q31" s="181"/>
      <c r="R31" s="186"/>
      <c r="S31" s="181"/>
      <c r="T31" s="186"/>
      <c r="U31" s="186"/>
      <c r="V31" s="186"/>
      <c r="W31" s="186"/>
      <c r="X31" s="186"/>
      <c r="Y31" s="186"/>
      <c r="Z31" s="186"/>
      <c r="AA31" s="186"/>
      <c r="AB31" s="186"/>
      <c r="AC31" s="181"/>
      <c r="AD31" s="185"/>
    </row>
    <row r="32" spans="1:30" ht="57" customHeight="1">
      <c r="A32" s="176">
        <f>'PLANILHA AJUSTADA'!A196</f>
        <v>11</v>
      </c>
      <c r="B32" s="197" t="str">
        <f>'PLANILHA AJUSTADA'!D196</f>
        <v>SISTEMAS DE PISOS INTERNOS E INTERNOS (PAVIMENTAÇÃO)</v>
      </c>
      <c r="C32" s="198">
        <f>'PLANILHA AJUSTADA'!O196</f>
        <v>181354.05260000002</v>
      </c>
      <c r="D32" s="182">
        <f>C32/$C$61</f>
        <v>7.8370855217453073E-2</v>
      </c>
      <c r="E32" s="181">
        <f>F32*$C32</f>
        <v>0</v>
      </c>
      <c r="F32" s="187"/>
      <c r="G32" s="181">
        <f>H32*$C32</f>
        <v>0</v>
      </c>
      <c r="H32" s="187"/>
      <c r="I32" s="181">
        <f>J32*$C32</f>
        <v>0</v>
      </c>
      <c r="J32" s="187"/>
      <c r="K32" s="181">
        <f>L32*$C32</f>
        <v>0</v>
      </c>
      <c r="L32" s="187"/>
      <c r="M32" s="181">
        <f>N32*$C32</f>
        <v>0</v>
      </c>
      <c r="N32" s="187"/>
      <c r="O32" s="181">
        <f>P32*$C32</f>
        <v>0</v>
      </c>
      <c r="P32" s="187"/>
      <c r="Q32" s="181">
        <f>R32*$C32</f>
        <v>0</v>
      </c>
      <c r="R32" s="187"/>
      <c r="S32" s="181">
        <f>T32*$C32</f>
        <v>181354.05260000002</v>
      </c>
      <c r="T32" s="187">
        <v>1</v>
      </c>
      <c r="U32" s="181">
        <f>V32*$C32</f>
        <v>0</v>
      </c>
      <c r="V32" s="187"/>
      <c r="W32" s="181">
        <f>X32*$C32</f>
        <v>0</v>
      </c>
      <c r="X32" s="187"/>
      <c r="Y32" s="181">
        <f>Z32*$C32</f>
        <v>0</v>
      </c>
      <c r="Z32" s="187"/>
      <c r="AA32" s="181">
        <f>AB32*$C32</f>
        <v>0</v>
      </c>
      <c r="AB32" s="187"/>
      <c r="AC32" s="181">
        <f>SUM(I32,K32,M32,O32,Q32,S32,U32,W32,Y32,AA32)</f>
        <v>181354.05260000002</v>
      </c>
      <c r="AD32" s="185">
        <f>SUM(J32,L32,N32,P32,R32,T32,V32,X32,Z32,AB32)</f>
        <v>1</v>
      </c>
    </row>
    <row r="33" spans="1:30" ht="30.75" customHeight="1">
      <c r="A33" s="176"/>
      <c r="B33" s="197"/>
      <c r="C33" s="197"/>
      <c r="D33" s="182"/>
      <c r="E33" s="181"/>
      <c r="F33" s="182"/>
      <c r="G33" s="181"/>
      <c r="H33" s="182"/>
      <c r="I33" s="181"/>
      <c r="J33" s="182"/>
      <c r="K33" s="181"/>
      <c r="L33" s="182"/>
      <c r="M33" s="181"/>
      <c r="N33" s="182"/>
      <c r="O33" s="181"/>
      <c r="P33" s="182"/>
      <c r="Q33" s="181"/>
      <c r="R33" s="186"/>
      <c r="S33" s="181"/>
      <c r="T33" s="186"/>
      <c r="U33" s="186"/>
      <c r="V33" s="186"/>
      <c r="W33" s="186"/>
      <c r="X33" s="186"/>
      <c r="Y33" s="186"/>
      <c r="Z33" s="186"/>
      <c r="AA33" s="186"/>
      <c r="AB33" s="186"/>
      <c r="AC33" s="181"/>
      <c r="AD33" s="185"/>
    </row>
    <row r="34" spans="1:30" ht="30.75" customHeight="1">
      <c r="A34" s="176">
        <f>'PLANILHA AJUSTADA'!A221</f>
        <v>12</v>
      </c>
      <c r="B34" s="197" t="str">
        <f>'PLANILHA AJUSTADA'!D221</f>
        <v xml:space="preserve">PINTURA </v>
      </c>
      <c r="C34" s="198">
        <f>'PLANILHA AJUSTADA'!O221</f>
        <v>171570.01200000002</v>
      </c>
      <c r="D34" s="182">
        <f>C34/$C$61</f>
        <v>7.4142752132293321E-2</v>
      </c>
      <c r="E34" s="181">
        <f>F34*$C34</f>
        <v>0</v>
      </c>
      <c r="F34" s="187"/>
      <c r="G34" s="181">
        <f>H34*$C34</f>
        <v>0</v>
      </c>
      <c r="H34" s="187"/>
      <c r="I34" s="181">
        <f>J34*$C34</f>
        <v>0</v>
      </c>
      <c r="J34" s="187"/>
      <c r="K34" s="181">
        <f>L34*$C34</f>
        <v>0</v>
      </c>
      <c r="L34" s="187"/>
      <c r="M34" s="181">
        <f>N34*$C34</f>
        <v>0</v>
      </c>
      <c r="N34" s="187"/>
      <c r="O34" s="181">
        <f>P34*$C34</f>
        <v>0</v>
      </c>
      <c r="P34" s="187"/>
      <c r="Q34" s="181">
        <f>R34*$C34</f>
        <v>0</v>
      </c>
      <c r="R34" s="187"/>
      <c r="S34" s="181">
        <f>T34*$C34</f>
        <v>0</v>
      </c>
      <c r="T34" s="187"/>
      <c r="U34" s="181">
        <f>V34*$C34</f>
        <v>171570.01200000002</v>
      </c>
      <c r="V34" s="187">
        <v>1</v>
      </c>
      <c r="W34" s="181">
        <f>X34*$C34</f>
        <v>0</v>
      </c>
      <c r="X34" s="187"/>
      <c r="Y34" s="181">
        <f>Z34*$C34</f>
        <v>0</v>
      </c>
      <c r="Z34" s="187"/>
      <c r="AA34" s="181">
        <f>AB34*$C34</f>
        <v>0</v>
      </c>
      <c r="AB34" s="187"/>
      <c r="AC34" s="181">
        <f>SUM(I34,K34,M34,O34,Q34,S34,U34,W34,Y34,AA34)</f>
        <v>171570.01200000002</v>
      </c>
      <c r="AD34" s="185">
        <f>SUM(J34,L34,N34,P34,R34,T34,V34,X34,Z34,AB34)</f>
        <v>1</v>
      </c>
    </row>
    <row r="35" spans="1:30" ht="30.75" customHeight="1">
      <c r="A35" s="176"/>
      <c r="B35" s="197"/>
      <c r="C35" s="197"/>
      <c r="D35" s="182"/>
      <c r="E35" s="181"/>
      <c r="F35" s="182"/>
      <c r="G35" s="181"/>
      <c r="H35" s="182"/>
      <c r="I35" s="181"/>
      <c r="J35" s="182"/>
      <c r="K35" s="181"/>
      <c r="L35" s="182"/>
      <c r="M35" s="181"/>
      <c r="N35" s="182"/>
      <c r="O35" s="181"/>
      <c r="P35" s="182"/>
      <c r="Q35" s="181"/>
      <c r="R35" s="186"/>
      <c r="S35" s="181"/>
      <c r="T35" s="186"/>
      <c r="U35" s="186"/>
      <c r="V35" s="186"/>
      <c r="W35" s="186"/>
      <c r="X35" s="186"/>
      <c r="Y35" s="186"/>
      <c r="Z35" s="186"/>
      <c r="AA35" s="186"/>
      <c r="AB35" s="186"/>
      <c r="AC35" s="181"/>
      <c r="AD35" s="185"/>
    </row>
    <row r="36" spans="1:30" ht="30.75" customHeight="1">
      <c r="A36" s="176">
        <f>'PLANILHA AJUSTADA'!A240</f>
        <v>13</v>
      </c>
      <c r="B36" s="197" t="str">
        <f>'PLANILHA AJUSTADA'!D240</f>
        <v xml:space="preserve">INSTALAÇÃO HIDRÁULICA </v>
      </c>
      <c r="C36" s="198">
        <f>'PLANILHA AJUSTADA'!O240</f>
        <v>28000.610999999997</v>
      </c>
      <c r="D36" s="182">
        <f>C36/$C$61</f>
        <v>1.2100263540960559E-2</v>
      </c>
      <c r="E36" s="181">
        <f>F36*$C36</f>
        <v>0</v>
      </c>
      <c r="F36" s="187"/>
      <c r="G36" s="181">
        <f>H36*$C36</f>
        <v>0</v>
      </c>
      <c r="H36" s="187"/>
      <c r="I36" s="181">
        <f>J36*$C36</f>
        <v>0</v>
      </c>
      <c r="J36" s="187"/>
      <c r="K36" s="181">
        <f>L36*$C36</f>
        <v>0</v>
      </c>
      <c r="L36" s="187"/>
      <c r="M36" s="181">
        <f>N36*$C36</f>
        <v>0</v>
      </c>
      <c r="N36" s="187"/>
      <c r="O36" s="181">
        <f>P36*$C36</f>
        <v>0</v>
      </c>
      <c r="P36" s="187"/>
      <c r="Q36" s="181">
        <f>R36*$C36</f>
        <v>0</v>
      </c>
      <c r="R36" s="187"/>
      <c r="S36" s="181">
        <f>T36*$C36</f>
        <v>0</v>
      </c>
      <c r="T36" s="187"/>
      <c r="U36" s="181">
        <f>V36*$C36</f>
        <v>0</v>
      </c>
      <c r="V36" s="187"/>
      <c r="W36" s="181">
        <f>X36*$C36</f>
        <v>28000.610999999997</v>
      </c>
      <c r="X36" s="187">
        <v>1</v>
      </c>
      <c r="Y36" s="181">
        <f>Z36*$C36</f>
        <v>0</v>
      </c>
      <c r="Z36" s="187"/>
      <c r="AA36" s="181">
        <f>AB36*$C36</f>
        <v>0</v>
      </c>
      <c r="AB36" s="187"/>
      <c r="AC36" s="181">
        <f>SUM(I36,K36,M36,O36,Q36,S36,U36,W36,Y36,AA36)</f>
        <v>28000.610999999997</v>
      </c>
      <c r="AD36" s="185">
        <f>SUM(J36,L36,N36,P36,R36,T36,V36,X36,Z36,AB36)</f>
        <v>1</v>
      </c>
    </row>
    <row r="37" spans="1:30" ht="30.75" customHeight="1">
      <c r="A37" s="179"/>
      <c r="B37" s="197"/>
      <c r="C37" s="197"/>
      <c r="D37" s="182"/>
      <c r="E37" s="181"/>
      <c r="F37" s="182"/>
      <c r="G37" s="181"/>
      <c r="H37" s="182"/>
      <c r="I37" s="181"/>
      <c r="J37" s="182"/>
      <c r="K37" s="181"/>
      <c r="L37" s="182"/>
      <c r="M37" s="181"/>
      <c r="N37" s="182"/>
      <c r="O37" s="181"/>
      <c r="P37" s="182"/>
      <c r="Q37" s="181"/>
      <c r="R37" s="186"/>
      <c r="S37" s="181"/>
      <c r="T37" s="186"/>
      <c r="U37" s="186"/>
      <c r="V37" s="186"/>
      <c r="W37" s="186"/>
      <c r="X37" s="186"/>
      <c r="Y37" s="186"/>
      <c r="Z37" s="186"/>
      <c r="AA37" s="186"/>
      <c r="AB37" s="186"/>
      <c r="AC37" s="181"/>
      <c r="AD37" s="185"/>
    </row>
    <row r="38" spans="1:30" ht="42.75" customHeight="1">
      <c r="A38" s="176">
        <f>'PLANILHA AJUSTADA'!A276</f>
        <v>14</v>
      </c>
      <c r="B38" s="197" t="str">
        <f>'PLANILHA AJUSTADA'!D276</f>
        <v>DRENAGEM DE ÁGUAS PLUVIAIS</v>
      </c>
      <c r="C38" s="198">
        <f>'PLANILHA AJUSTADA'!O276</f>
        <v>78879.545199999993</v>
      </c>
      <c r="D38" s="182">
        <f>C38/$C$61</f>
        <v>3.4087230629042717E-2</v>
      </c>
      <c r="E38" s="181">
        <f>F38*$C38</f>
        <v>0</v>
      </c>
      <c r="F38" s="187"/>
      <c r="G38" s="181">
        <f>H38*$C38</f>
        <v>0</v>
      </c>
      <c r="H38" s="187"/>
      <c r="I38" s="181">
        <f>J38*$C38</f>
        <v>0</v>
      </c>
      <c r="J38" s="187"/>
      <c r="K38" s="181">
        <f>L38*$C38</f>
        <v>0</v>
      </c>
      <c r="L38" s="187"/>
      <c r="M38" s="181">
        <f>N38*$C38</f>
        <v>0</v>
      </c>
      <c r="N38" s="187"/>
      <c r="O38" s="181">
        <f>P38*$C38</f>
        <v>0</v>
      </c>
      <c r="P38" s="187"/>
      <c r="Q38" s="181">
        <f>R38*$C38</f>
        <v>0</v>
      </c>
      <c r="R38" s="187"/>
      <c r="S38" s="181">
        <f>T38*$C38</f>
        <v>0</v>
      </c>
      <c r="T38" s="187"/>
      <c r="U38" s="181">
        <f>V38*$C38</f>
        <v>0</v>
      </c>
      <c r="V38" s="187"/>
      <c r="W38" s="181">
        <f>X38*$C38</f>
        <v>78879.545199999993</v>
      </c>
      <c r="X38" s="187">
        <v>1</v>
      </c>
      <c r="Y38" s="181">
        <f>Z38*$C38</f>
        <v>0</v>
      </c>
      <c r="Z38" s="187"/>
      <c r="AA38" s="181">
        <f>AB38*$C38</f>
        <v>0</v>
      </c>
      <c r="AB38" s="187"/>
      <c r="AC38" s="181">
        <f>SUM(I38,K38,M38,O38,Q38,S38,U38,W38,Y38,AA38)</f>
        <v>78879.545199999993</v>
      </c>
      <c r="AD38" s="185">
        <f>SUM(J38,L38,N38,P38,R38,T38,V38,X38,Z38,AB38)</f>
        <v>1</v>
      </c>
    </row>
    <row r="39" spans="1:30" ht="42.75" customHeight="1">
      <c r="A39" s="176"/>
      <c r="B39" s="197"/>
      <c r="C39" s="197"/>
      <c r="D39" s="182"/>
      <c r="E39" s="181"/>
      <c r="F39" s="182"/>
      <c r="G39" s="181"/>
      <c r="H39" s="182"/>
      <c r="I39" s="181"/>
      <c r="J39" s="182"/>
      <c r="K39" s="181"/>
      <c r="L39" s="182"/>
      <c r="M39" s="181"/>
      <c r="N39" s="182"/>
      <c r="O39" s="181"/>
      <c r="P39" s="182"/>
      <c r="Q39" s="181"/>
      <c r="R39" s="186"/>
      <c r="S39" s="181"/>
      <c r="T39" s="186"/>
      <c r="U39" s="186"/>
      <c r="V39" s="186"/>
      <c r="W39" s="186"/>
      <c r="X39" s="186"/>
      <c r="Y39" s="186"/>
      <c r="Z39" s="186"/>
      <c r="AA39" s="186"/>
      <c r="AB39" s="186"/>
      <c r="AC39" s="181"/>
      <c r="AD39" s="185"/>
    </row>
    <row r="40" spans="1:30" ht="42.75" customHeight="1">
      <c r="A40" s="176">
        <f>'PLANILHA AJUSTADA'!A295</f>
        <v>15</v>
      </c>
      <c r="B40" s="197" t="str">
        <f>'PLANILHA AJUSTADA'!D295</f>
        <v xml:space="preserve">INSTALAÇÃO SANITÁRIA </v>
      </c>
      <c r="C40" s="198">
        <f>'PLANILHA AJUSTADA'!O295</f>
        <v>20345.02</v>
      </c>
      <c r="D40" s="182">
        <f>C40/$C$61</f>
        <v>8.7919547093495004E-3</v>
      </c>
      <c r="E40" s="181">
        <f>F40*$C40</f>
        <v>0</v>
      </c>
      <c r="F40" s="187"/>
      <c r="G40" s="181">
        <f>H40*$C40</f>
        <v>0</v>
      </c>
      <c r="H40" s="187"/>
      <c r="I40" s="181">
        <f>J40*$C40</f>
        <v>0</v>
      </c>
      <c r="J40" s="187"/>
      <c r="K40" s="181">
        <f>L40*$C40</f>
        <v>0</v>
      </c>
      <c r="L40" s="187"/>
      <c r="M40" s="181">
        <f>N40*$C40</f>
        <v>0</v>
      </c>
      <c r="N40" s="187"/>
      <c r="O40" s="181">
        <f>P40*$C40</f>
        <v>0</v>
      </c>
      <c r="P40" s="187"/>
      <c r="Q40" s="181">
        <f>R40*$C40</f>
        <v>0</v>
      </c>
      <c r="R40" s="187"/>
      <c r="S40" s="181">
        <f>T40*$C40</f>
        <v>0</v>
      </c>
      <c r="T40" s="187"/>
      <c r="U40" s="181">
        <f>V40*$C40</f>
        <v>0</v>
      </c>
      <c r="V40" s="187"/>
      <c r="W40" s="181">
        <f>X40*$C40</f>
        <v>20345.02</v>
      </c>
      <c r="X40" s="187">
        <v>1</v>
      </c>
      <c r="Y40" s="181">
        <f>Z40*$C40</f>
        <v>0</v>
      </c>
      <c r="Z40" s="187"/>
      <c r="AA40" s="181">
        <f>AB40*$C40</f>
        <v>0</v>
      </c>
      <c r="AB40" s="187"/>
      <c r="AC40" s="181">
        <f>SUM(I40,K40,M40,O40,Q40,S40,U40,W40,Y40,AA40)</f>
        <v>20345.02</v>
      </c>
      <c r="AD40" s="185">
        <f>SUM(J40,L40,N40,P40,R40,T40,V40,X40,Z40,AB40)</f>
        <v>1</v>
      </c>
    </row>
    <row r="41" spans="1:30" ht="30.75" customHeight="1">
      <c r="A41" s="176"/>
      <c r="B41" s="197"/>
      <c r="C41" s="197"/>
      <c r="D41" s="182"/>
      <c r="E41" s="181"/>
      <c r="F41" s="182"/>
      <c r="G41" s="181"/>
      <c r="H41" s="182"/>
      <c r="I41" s="181"/>
      <c r="J41" s="182"/>
      <c r="K41" s="181"/>
      <c r="L41" s="182"/>
      <c r="M41" s="181"/>
      <c r="N41" s="182"/>
      <c r="O41" s="181"/>
      <c r="P41" s="182"/>
      <c r="Q41" s="181"/>
      <c r="R41" s="186"/>
      <c r="S41" s="181"/>
      <c r="T41" s="186"/>
      <c r="U41" s="186"/>
      <c r="V41" s="186"/>
      <c r="W41" s="186"/>
      <c r="X41" s="186"/>
      <c r="Y41" s="186"/>
      <c r="Z41" s="186"/>
      <c r="AA41" s="186"/>
      <c r="AB41" s="186"/>
      <c r="AC41" s="181"/>
      <c r="AD41" s="185"/>
    </row>
    <row r="42" spans="1:30" ht="30.75" customHeight="1">
      <c r="A42" s="179">
        <f>'PLANILHA AJUSTADA'!A314</f>
        <v>16</v>
      </c>
      <c r="B42" s="197" t="str">
        <f>'PLANILHA AJUSTADA'!D314</f>
        <v xml:space="preserve">LOUÇAS E METAIS </v>
      </c>
      <c r="C42" s="198">
        <f>'PLANILHA AJUSTADA'!O314</f>
        <v>60518.248499999994</v>
      </c>
      <c r="D42" s="182">
        <f>C42/$C$61</f>
        <v>2.6152527739031876E-2</v>
      </c>
      <c r="E42" s="181">
        <f>F42*$C42</f>
        <v>0</v>
      </c>
      <c r="F42" s="187"/>
      <c r="G42" s="181">
        <f>H42*$C42</f>
        <v>0</v>
      </c>
      <c r="H42" s="187"/>
      <c r="I42" s="181">
        <f>J42*$C42</f>
        <v>0</v>
      </c>
      <c r="J42" s="187"/>
      <c r="K42" s="181">
        <f>L42*$C42</f>
        <v>0</v>
      </c>
      <c r="L42" s="187"/>
      <c r="M42" s="181">
        <f>N42*$C42</f>
        <v>0</v>
      </c>
      <c r="N42" s="187"/>
      <c r="O42" s="181">
        <f>P42*$C42</f>
        <v>0</v>
      </c>
      <c r="P42" s="187"/>
      <c r="Q42" s="181">
        <f>R42*$C42</f>
        <v>0</v>
      </c>
      <c r="R42" s="187"/>
      <c r="S42" s="181">
        <f>T42*$C42</f>
        <v>0</v>
      </c>
      <c r="T42" s="187"/>
      <c r="U42" s="181">
        <f>V42*$C42</f>
        <v>0</v>
      </c>
      <c r="V42" s="187"/>
      <c r="W42" s="181">
        <f>X42*$C42</f>
        <v>60518.248499999994</v>
      </c>
      <c r="X42" s="187">
        <v>1</v>
      </c>
      <c r="Y42" s="181">
        <f>Z42*$C42</f>
        <v>0</v>
      </c>
      <c r="Z42" s="187"/>
      <c r="AA42" s="181">
        <f>AB42*$C42</f>
        <v>0</v>
      </c>
      <c r="AB42" s="187"/>
      <c r="AC42" s="181">
        <f>SUM(I42,K42,M42,O42,Q42,S42,U42,W42,Y42,AA42)</f>
        <v>60518.248499999994</v>
      </c>
      <c r="AD42" s="185">
        <f>SUM(J42,L42,N42,P42,R42,T42,V42,X42,Z42,AB42)</f>
        <v>1</v>
      </c>
    </row>
    <row r="43" spans="1:30" ht="30.75" customHeight="1">
      <c r="A43" s="176"/>
      <c r="B43" s="197"/>
      <c r="C43" s="197"/>
      <c r="D43" s="182"/>
      <c r="E43" s="181"/>
      <c r="F43" s="182"/>
      <c r="G43" s="181"/>
      <c r="H43" s="182"/>
      <c r="I43" s="181"/>
      <c r="J43" s="182"/>
      <c r="K43" s="181"/>
      <c r="L43" s="182"/>
      <c r="M43" s="181"/>
      <c r="N43" s="182"/>
      <c r="O43" s="181"/>
      <c r="P43" s="182"/>
      <c r="Q43" s="181"/>
      <c r="R43" s="186"/>
      <c r="S43" s="181"/>
      <c r="T43" s="186"/>
      <c r="U43" s="186"/>
      <c r="V43" s="186"/>
      <c r="W43" s="186"/>
      <c r="X43" s="186"/>
      <c r="Y43" s="186"/>
      <c r="Z43" s="186"/>
      <c r="AA43" s="186"/>
      <c r="AB43" s="186"/>
      <c r="AC43" s="181"/>
      <c r="AD43" s="185"/>
    </row>
    <row r="44" spans="1:30" ht="45.75" customHeight="1">
      <c r="A44" s="176">
        <f>'PLANILHA AJUSTADA'!A343</f>
        <v>17</v>
      </c>
      <c r="B44" s="197" t="str">
        <f>'PLANILHA AJUSTADA'!D343</f>
        <v>INSTALAÇÃO DE GÁS COMBUSTÍVEL</v>
      </c>
      <c r="C44" s="198">
        <f>'PLANILHA AJUSTADA'!O343</f>
        <v>13974.56</v>
      </c>
      <c r="D44" s="182">
        <f>C44/$C$61</f>
        <v>6.039006037009899E-3</v>
      </c>
      <c r="E44" s="181">
        <f>F44*$C44</f>
        <v>0</v>
      </c>
      <c r="F44" s="187"/>
      <c r="G44" s="181">
        <f>H44*$C44</f>
        <v>0</v>
      </c>
      <c r="H44" s="187"/>
      <c r="I44" s="181">
        <f>J44*$C44</f>
        <v>0</v>
      </c>
      <c r="J44" s="187"/>
      <c r="K44" s="181">
        <f>L44*$C44</f>
        <v>0</v>
      </c>
      <c r="L44" s="187"/>
      <c r="M44" s="181">
        <f>N44*$C44</f>
        <v>0</v>
      </c>
      <c r="N44" s="187"/>
      <c r="O44" s="181">
        <f>P44*$C44</f>
        <v>0</v>
      </c>
      <c r="P44" s="187"/>
      <c r="Q44" s="181">
        <f>R44*$C44</f>
        <v>0</v>
      </c>
      <c r="R44" s="187"/>
      <c r="S44" s="181">
        <f>T44*$C44</f>
        <v>0</v>
      </c>
      <c r="T44" s="187"/>
      <c r="U44" s="181">
        <f>V44*$C44</f>
        <v>0</v>
      </c>
      <c r="V44" s="187"/>
      <c r="W44" s="181">
        <f>X44*$C44</f>
        <v>13974.56</v>
      </c>
      <c r="X44" s="187">
        <v>1</v>
      </c>
      <c r="Y44" s="181">
        <f>Z44*$C44</f>
        <v>0</v>
      </c>
      <c r="Z44" s="187"/>
      <c r="AA44" s="181">
        <f>AB44*$C44</f>
        <v>0</v>
      </c>
      <c r="AB44" s="187"/>
      <c r="AC44" s="181">
        <f>SUM(I44,K44,M44,O44,Q44,S44,U44,W44,Y44,AA44)</f>
        <v>13974.56</v>
      </c>
      <c r="AD44" s="185">
        <f>SUM(J44,L44,N44,P44,R44,T44,V44,X44,Z44,AB44)</f>
        <v>1</v>
      </c>
    </row>
    <row r="45" spans="1:30" ht="30.75" customHeight="1">
      <c r="A45" s="176"/>
      <c r="B45" s="197"/>
      <c r="C45" s="197"/>
      <c r="D45" s="182"/>
      <c r="E45" s="181"/>
      <c r="F45" s="182"/>
      <c r="G45" s="181"/>
      <c r="H45" s="182"/>
      <c r="I45" s="181"/>
      <c r="J45" s="182"/>
      <c r="K45" s="181"/>
      <c r="L45" s="182"/>
      <c r="M45" s="181"/>
      <c r="N45" s="182"/>
      <c r="O45" s="181"/>
      <c r="P45" s="182"/>
      <c r="Q45" s="181"/>
      <c r="R45" s="186"/>
      <c r="S45" s="181"/>
      <c r="T45" s="186"/>
      <c r="U45" s="186"/>
      <c r="V45" s="186"/>
      <c r="W45" s="186"/>
      <c r="X45" s="186"/>
      <c r="Y45" s="186"/>
      <c r="Z45" s="186"/>
      <c r="AA45" s="186"/>
      <c r="AB45" s="186"/>
      <c r="AC45" s="181"/>
      <c r="AD45" s="185"/>
    </row>
    <row r="46" spans="1:30" ht="30.75" customHeight="1">
      <c r="A46" s="176">
        <f>'PLANILHA AJUSTADA'!A354</f>
        <v>18</v>
      </c>
      <c r="B46" s="197" t="str">
        <f>'PLANILHA AJUSTADA'!D354</f>
        <v>SISTEMA DE PROTEÇÃO CONTRA INCÊNDIO</v>
      </c>
      <c r="C46" s="198">
        <f>'PLANILHA AJUSTADA'!O354</f>
        <v>87820.330000000016</v>
      </c>
      <c r="D46" s="182">
        <f>C46/$C$61</f>
        <v>3.7950926758495561E-2</v>
      </c>
      <c r="E46" s="181">
        <f>F46*$C46</f>
        <v>0</v>
      </c>
      <c r="F46" s="187"/>
      <c r="G46" s="181">
        <f>H46*$C46</f>
        <v>0</v>
      </c>
      <c r="H46" s="187"/>
      <c r="I46" s="181">
        <f>J46*$C46</f>
        <v>0</v>
      </c>
      <c r="J46" s="187"/>
      <c r="K46" s="181">
        <f>L46*$C46</f>
        <v>0</v>
      </c>
      <c r="L46" s="187"/>
      <c r="M46" s="181">
        <f>N46*$C46</f>
        <v>0</v>
      </c>
      <c r="N46" s="187"/>
      <c r="O46" s="181">
        <f>P46*$C46</f>
        <v>0</v>
      </c>
      <c r="P46" s="187"/>
      <c r="Q46" s="181">
        <f>R46*$C46</f>
        <v>0</v>
      </c>
      <c r="R46" s="187"/>
      <c r="S46" s="181">
        <f>T46*$C46</f>
        <v>0</v>
      </c>
      <c r="T46" s="187"/>
      <c r="U46" s="181">
        <f>V46*$C46</f>
        <v>0</v>
      </c>
      <c r="V46" s="187"/>
      <c r="W46" s="181">
        <f>X46*$C46</f>
        <v>87820.330000000016</v>
      </c>
      <c r="X46" s="187">
        <v>1</v>
      </c>
      <c r="Y46" s="181">
        <f>Z46*$C46</f>
        <v>0</v>
      </c>
      <c r="Z46" s="187"/>
      <c r="AA46" s="181">
        <f>AB46*$C46</f>
        <v>0</v>
      </c>
      <c r="AB46" s="187"/>
      <c r="AC46" s="181">
        <f>SUM(I46,K46,M46,O46,Q46,S46,U46,W46,Y46,AA46)</f>
        <v>87820.330000000016</v>
      </c>
      <c r="AD46" s="185">
        <f>SUM(J46,L46,N46,P46,R46,T46,V46,X46,Z46,AB46)</f>
        <v>1</v>
      </c>
    </row>
    <row r="47" spans="1:30" ht="30.75" customHeight="1">
      <c r="A47" s="176"/>
      <c r="B47" s="197"/>
      <c r="C47" s="197"/>
      <c r="D47" s="182"/>
      <c r="E47" s="181"/>
      <c r="F47" s="182"/>
      <c r="G47" s="181"/>
      <c r="H47" s="182"/>
      <c r="I47" s="181"/>
      <c r="J47" s="182"/>
      <c r="K47" s="181"/>
      <c r="L47" s="182"/>
      <c r="M47" s="181"/>
      <c r="N47" s="182"/>
      <c r="O47" s="181"/>
      <c r="P47" s="182"/>
      <c r="Q47" s="181"/>
      <c r="R47" s="186"/>
      <c r="S47" s="181"/>
      <c r="T47" s="186"/>
      <c r="U47" s="186"/>
      <c r="V47" s="186"/>
      <c r="W47" s="186"/>
      <c r="X47" s="186"/>
      <c r="Y47" s="186"/>
      <c r="Z47" s="186"/>
      <c r="AA47" s="186"/>
      <c r="AB47" s="186"/>
      <c r="AC47" s="181"/>
      <c r="AD47" s="185"/>
    </row>
    <row r="48" spans="1:30" ht="30.75" customHeight="1">
      <c r="A48" s="176">
        <f>'PLANILHA AJUSTADA'!A415</f>
        <v>19</v>
      </c>
      <c r="B48" s="197" t="str">
        <f>'PLANILHA AJUSTADA'!D415</f>
        <v>INSTALAÇÕES ELÉTRICAS - 127V</v>
      </c>
      <c r="C48" s="198">
        <f>'PLANILHA AJUSTADA'!O415</f>
        <v>146656.23000000007</v>
      </c>
      <c r="D48" s="182">
        <f>C48/$C$61</f>
        <v>6.3376439639968113E-2</v>
      </c>
      <c r="E48" s="181">
        <f>F48*$C48</f>
        <v>0</v>
      </c>
      <c r="F48" s="187"/>
      <c r="G48" s="181">
        <f>H48*$C48</f>
        <v>0</v>
      </c>
      <c r="H48" s="187"/>
      <c r="I48" s="181">
        <f>J48*$C48</f>
        <v>0</v>
      </c>
      <c r="J48" s="187"/>
      <c r="K48" s="181">
        <f>L48*$C48</f>
        <v>0</v>
      </c>
      <c r="L48" s="187"/>
      <c r="M48" s="181">
        <f>N48*$C48</f>
        <v>0</v>
      </c>
      <c r="N48" s="187"/>
      <c r="O48" s="181">
        <f>P48*$C48</f>
        <v>0</v>
      </c>
      <c r="P48" s="187"/>
      <c r="Q48" s="181">
        <f>R48*$C48</f>
        <v>0</v>
      </c>
      <c r="R48" s="187"/>
      <c r="S48" s="181">
        <f>T48*$C48</f>
        <v>0</v>
      </c>
      <c r="T48" s="187"/>
      <c r="U48" s="181">
        <f>V48*$C48</f>
        <v>0</v>
      </c>
      <c r="V48" s="187"/>
      <c r="W48" s="181">
        <f>X48*$C48</f>
        <v>0</v>
      </c>
      <c r="X48" s="187"/>
      <c r="Y48" s="181">
        <f>Z48*$C48</f>
        <v>146656.23000000007</v>
      </c>
      <c r="Z48" s="187">
        <v>1</v>
      </c>
      <c r="AA48" s="181">
        <f>AB48*$C48</f>
        <v>0</v>
      </c>
      <c r="AB48" s="187"/>
      <c r="AC48" s="181">
        <f>SUM(I48,K48,M48,O48,Q48,S48,U48,W48,Y48,AA48)</f>
        <v>146656.23000000007</v>
      </c>
      <c r="AD48" s="185">
        <f>SUM(J48,L48,N48,P48,R48,T48,V48,X48,Z48,AB48)</f>
        <v>1</v>
      </c>
    </row>
    <row r="49" spans="1:30" ht="30.75" customHeight="1">
      <c r="A49" s="176"/>
      <c r="B49" s="197"/>
      <c r="C49" s="197"/>
      <c r="D49" s="182"/>
      <c r="E49" s="181"/>
      <c r="F49" s="182"/>
      <c r="G49" s="181"/>
      <c r="H49" s="182"/>
      <c r="I49" s="181"/>
      <c r="J49" s="182"/>
      <c r="K49" s="181"/>
      <c r="L49" s="182"/>
      <c r="M49" s="181"/>
      <c r="N49" s="182"/>
      <c r="O49" s="181"/>
      <c r="P49" s="182"/>
      <c r="Q49" s="181"/>
      <c r="R49" s="186"/>
      <c r="S49" s="181"/>
      <c r="T49" s="186"/>
      <c r="U49" s="186"/>
      <c r="V49" s="186"/>
      <c r="W49" s="186"/>
      <c r="X49" s="186"/>
      <c r="Y49" s="186"/>
      <c r="Z49" s="186"/>
      <c r="AA49" s="186"/>
      <c r="AB49" s="186"/>
      <c r="AC49" s="181"/>
      <c r="AD49" s="185"/>
    </row>
    <row r="50" spans="1:30" ht="30.75" customHeight="1">
      <c r="A50" s="176">
        <f>'PLANILHA AJUSTADA'!A479</f>
        <v>20</v>
      </c>
      <c r="B50" s="197" t="str">
        <f>'PLANILHA AJUSTADA'!D479</f>
        <v>INSTALAÇÕES DE CLIMATIZAÇÃO</v>
      </c>
      <c r="C50" s="198">
        <f>'PLANILHA AJUSTADA'!O479</f>
        <v>5057.8</v>
      </c>
      <c r="D50" s="182">
        <f>C50/$C$61</f>
        <v>2.185692052843787E-3</v>
      </c>
      <c r="E50" s="181">
        <f>F50*$C50</f>
        <v>0</v>
      </c>
      <c r="F50" s="187"/>
      <c r="G50" s="181">
        <f>H50*$C50</f>
        <v>0</v>
      </c>
      <c r="H50" s="187"/>
      <c r="I50" s="181">
        <f>J50*$C50</f>
        <v>0</v>
      </c>
      <c r="J50" s="187"/>
      <c r="K50" s="181">
        <f>L50*$C50</f>
        <v>0</v>
      </c>
      <c r="L50" s="187"/>
      <c r="M50" s="181">
        <f>N50*$C50</f>
        <v>0</v>
      </c>
      <c r="N50" s="187"/>
      <c r="O50" s="181">
        <f>P50*$C50</f>
        <v>0</v>
      </c>
      <c r="P50" s="187"/>
      <c r="Q50" s="181">
        <f>R50*$C50</f>
        <v>0</v>
      </c>
      <c r="R50" s="187"/>
      <c r="S50" s="181">
        <f>T50*$C50</f>
        <v>0</v>
      </c>
      <c r="T50" s="187"/>
      <c r="U50" s="181">
        <f>V50*$C50</f>
        <v>0</v>
      </c>
      <c r="V50" s="187"/>
      <c r="W50" s="181">
        <f>X50*$C50</f>
        <v>0</v>
      </c>
      <c r="X50" s="187"/>
      <c r="Y50" s="181">
        <f>Z50*$C50</f>
        <v>5057.8</v>
      </c>
      <c r="Z50" s="187">
        <v>1</v>
      </c>
      <c r="AA50" s="181">
        <f>AB50*$C50</f>
        <v>0</v>
      </c>
      <c r="AB50" s="187"/>
      <c r="AC50" s="181">
        <f>SUM(I50,K50,M50,O50,Q50,S50,U50,W50,Y50,AA50)</f>
        <v>5057.8</v>
      </c>
      <c r="AD50" s="185">
        <f>SUM(J50,L50,N50,P50,R50,T50,V50,X50,Z50,AB50)</f>
        <v>1</v>
      </c>
    </row>
    <row r="51" spans="1:30" ht="30.75" customHeight="1">
      <c r="A51" s="176"/>
      <c r="B51" s="197"/>
      <c r="C51" s="197"/>
      <c r="D51" s="182"/>
      <c r="E51" s="181"/>
      <c r="F51" s="182"/>
      <c r="G51" s="181"/>
      <c r="H51" s="182"/>
      <c r="I51" s="181"/>
      <c r="J51" s="182"/>
      <c r="K51" s="181"/>
      <c r="L51" s="182"/>
      <c r="M51" s="181"/>
      <c r="N51" s="182"/>
      <c r="O51" s="181"/>
      <c r="P51" s="182"/>
      <c r="Q51" s="181"/>
      <c r="R51" s="186"/>
      <c r="S51" s="181"/>
      <c r="T51" s="186"/>
      <c r="U51" s="186"/>
      <c r="V51" s="186"/>
      <c r="W51" s="186"/>
      <c r="X51" s="186"/>
      <c r="Y51" s="186"/>
      <c r="Z51" s="186"/>
      <c r="AA51" s="186"/>
      <c r="AB51" s="186"/>
      <c r="AC51" s="181"/>
      <c r="AD51" s="185"/>
    </row>
    <row r="52" spans="1:30" ht="30.75" customHeight="1">
      <c r="A52" s="176">
        <f>'PLANILHA AJUSTADA'!A483</f>
        <v>21</v>
      </c>
      <c r="B52" s="197" t="str">
        <f>'PLANILHA AJUSTADA'!D483</f>
        <v>INSTALAÇÕES DE REDE ESTRUTURADA</v>
      </c>
      <c r="C52" s="198">
        <f>'PLANILHA AJUSTADA'!O483</f>
        <v>29064.51</v>
      </c>
      <c r="D52" s="182">
        <f>C52/$C$61</f>
        <v>1.2560019875597843E-2</v>
      </c>
      <c r="E52" s="181">
        <f>F52*$C52</f>
        <v>0</v>
      </c>
      <c r="F52" s="187"/>
      <c r="G52" s="181">
        <f>H52*$C52</f>
        <v>0</v>
      </c>
      <c r="H52" s="187"/>
      <c r="I52" s="181">
        <f>J52*$C52</f>
        <v>0</v>
      </c>
      <c r="J52" s="187"/>
      <c r="K52" s="181">
        <f>L52*$C52</f>
        <v>0</v>
      </c>
      <c r="L52" s="187"/>
      <c r="M52" s="181">
        <f>N52*$C52</f>
        <v>0</v>
      </c>
      <c r="N52" s="187"/>
      <c r="O52" s="181">
        <f>P52*$C52</f>
        <v>0</v>
      </c>
      <c r="P52" s="187"/>
      <c r="Q52" s="181">
        <f>R52*$C52</f>
        <v>0</v>
      </c>
      <c r="R52" s="187"/>
      <c r="S52" s="181">
        <f>T52*$C52</f>
        <v>0</v>
      </c>
      <c r="T52" s="187"/>
      <c r="U52" s="181">
        <f>V52*$C52</f>
        <v>0</v>
      </c>
      <c r="V52" s="187"/>
      <c r="W52" s="181">
        <f>X52*$C52</f>
        <v>0</v>
      </c>
      <c r="X52" s="187"/>
      <c r="Y52" s="181">
        <f>Z52*$C52</f>
        <v>29064.51</v>
      </c>
      <c r="Z52" s="187">
        <v>1</v>
      </c>
      <c r="AA52" s="181">
        <f>AB52*$C52</f>
        <v>0</v>
      </c>
      <c r="AB52" s="187"/>
      <c r="AC52" s="181">
        <f>SUM(I52,K52,M52,O52,Q52,S52,U52,W52,Y52,AA52)</f>
        <v>29064.51</v>
      </c>
      <c r="AD52" s="185">
        <f>SUM(J52,L52,N52,P52,R52,T52,V52,X52,Z52,AB52)</f>
        <v>1</v>
      </c>
    </row>
    <row r="53" spans="1:30" ht="30.75" customHeight="1">
      <c r="A53" s="176"/>
      <c r="B53" s="197"/>
      <c r="C53" s="197"/>
      <c r="D53" s="182"/>
      <c r="E53" s="181"/>
      <c r="F53" s="182"/>
      <c r="G53" s="181"/>
      <c r="H53" s="182"/>
      <c r="I53" s="181"/>
      <c r="J53" s="182"/>
      <c r="K53" s="181"/>
      <c r="L53" s="182"/>
      <c r="M53" s="181"/>
      <c r="N53" s="182"/>
      <c r="O53" s="181"/>
      <c r="P53" s="182"/>
      <c r="Q53" s="181"/>
      <c r="R53" s="186"/>
      <c r="S53" s="181"/>
      <c r="T53" s="186"/>
      <c r="U53" s="186"/>
      <c r="V53" s="186"/>
      <c r="W53" s="186"/>
      <c r="X53" s="186"/>
      <c r="Y53" s="186"/>
      <c r="Z53" s="186"/>
      <c r="AA53" s="186"/>
      <c r="AB53" s="186"/>
      <c r="AC53" s="181"/>
      <c r="AD53" s="185"/>
    </row>
    <row r="54" spans="1:30" ht="30.75" customHeight="1">
      <c r="A54" s="176">
        <f>'PLANILHA AJUSTADA'!A521</f>
        <v>22</v>
      </c>
      <c r="B54" s="197" t="str">
        <f>'PLANILHA AJUSTADA'!D521</f>
        <v>SISTEMA DE EXAUSTÃO MECÂNICA</v>
      </c>
      <c r="C54" s="198">
        <f>'PLANILHA AJUSTADA'!O521</f>
        <v>5602.2384999999995</v>
      </c>
      <c r="D54" s="182">
        <f>C54/$C$61</f>
        <v>2.4209672520830194E-3</v>
      </c>
      <c r="E54" s="181">
        <f>F54*$C54</f>
        <v>0</v>
      </c>
      <c r="F54" s="187"/>
      <c r="G54" s="181">
        <f>H54*$C54</f>
        <v>0</v>
      </c>
      <c r="H54" s="187"/>
      <c r="I54" s="181">
        <f>J54*$C54</f>
        <v>0</v>
      </c>
      <c r="J54" s="187"/>
      <c r="K54" s="181">
        <f>L54*$C54</f>
        <v>0</v>
      </c>
      <c r="L54" s="187"/>
      <c r="M54" s="181">
        <f>N54*$C54</f>
        <v>0</v>
      </c>
      <c r="N54" s="187"/>
      <c r="O54" s="181">
        <f>P54*$C54</f>
        <v>0</v>
      </c>
      <c r="P54" s="187"/>
      <c r="Q54" s="181">
        <f>R54*$C54</f>
        <v>0</v>
      </c>
      <c r="R54" s="187"/>
      <c r="S54" s="181">
        <f>T54*$C54</f>
        <v>0</v>
      </c>
      <c r="T54" s="187"/>
      <c r="U54" s="181">
        <f>V54*$C54</f>
        <v>0</v>
      </c>
      <c r="V54" s="187"/>
      <c r="W54" s="181">
        <f>X54*$C54</f>
        <v>0</v>
      </c>
      <c r="X54" s="187"/>
      <c r="Y54" s="181">
        <f>Z54*$C54</f>
        <v>5602.2384999999995</v>
      </c>
      <c r="Z54" s="187">
        <v>1</v>
      </c>
      <c r="AA54" s="181">
        <f>AB54*$C54</f>
        <v>0</v>
      </c>
      <c r="AB54" s="187"/>
      <c r="AC54" s="181">
        <f>SUM(I54,K54,M54,O54,Q54,S54,U54,W54,Y54,AA54)</f>
        <v>5602.2384999999995</v>
      </c>
      <c r="AD54" s="185">
        <f>SUM(J54,L54,N54,P54,R54,T54,V54,X54,Z54,AB54)</f>
        <v>1</v>
      </c>
    </row>
    <row r="55" spans="1:30" ht="30.75" customHeight="1">
      <c r="A55" s="176"/>
      <c r="B55" s="197"/>
      <c r="C55" s="197"/>
      <c r="D55" s="182"/>
      <c r="E55" s="181"/>
      <c r="F55" s="182"/>
      <c r="G55" s="181"/>
      <c r="H55" s="182"/>
      <c r="I55" s="181"/>
      <c r="J55" s="182"/>
      <c r="K55" s="181"/>
      <c r="L55" s="182"/>
      <c r="M55" s="181"/>
      <c r="N55" s="182"/>
      <c r="O55" s="181"/>
      <c r="P55" s="182"/>
      <c r="Q55" s="181"/>
      <c r="R55" s="186"/>
      <c r="S55" s="181"/>
      <c r="T55" s="186"/>
      <c r="U55" s="186"/>
      <c r="V55" s="186"/>
      <c r="W55" s="186"/>
      <c r="X55" s="186"/>
      <c r="Y55" s="186"/>
      <c r="Z55" s="186"/>
      <c r="AA55" s="186"/>
      <c r="AB55" s="186"/>
      <c r="AC55" s="181"/>
      <c r="AD55" s="185"/>
    </row>
    <row r="56" spans="1:30" ht="30.75" customHeight="1">
      <c r="A56" s="176">
        <f>'PLANILHA AJUSTADA'!A533</f>
        <v>23</v>
      </c>
      <c r="B56" s="197" t="str">
        <f>'PLANILHA AJUSTADA'!D533</f>
        <v>SISTEMA DE PROTEÇÃO CONTRA DESCARGAS ATMOSFÉRICAS (SPDA)</v>
      </c>
      <c r="C56" s="198">
        <f>'PLANILHA AJUSTADA'!O533</f>
        <v>102579.28</v>
      </c>
      <c r="D56" s="182">
        <f>C56/$C$61</f>
        <v>4.4328901317259993E-2</v>
      </c>
      <c r="E56" s="181">
        <f>F56*$C56</f>
        <v>0</v>
      </c>
      <c r="F56" s="187"/>
      <c r="G56" s="181">
        <f>H56*$C56</f>
        <v>0</v>
      </c>
      <c r="H56" s="187"/>
      <c r="I56" s="181">
        <f>J56*$C56</f>
        <v>0</v>
      </c>
      <c r="J56" s="187"/>
      <c r="K56" s="181">
        <f>L56*$C56</f>
        <v>0</v>
      </c>
      <c r="L56" s="187"/>
      <c r="M56" s="181">
        <f>N56*$C56</f>
        <v>0</v>
      </c>
      <c r="N56" s="187"/>
      <c r="O56" s="181">
        <f>P56*$C56</f>
        <v>0</v>
      </c>
      <c r="P56" s="187"/>
      <c r="Q56" s="181">
        <f>R56*$C56</f>
        <v>0</v>
      </c>
      <c r="R56" s="187"/>
      <c r="S56" s="181">
        <f>T56*$C56</f>
        <v>0</v>
      </c>
      <c r="T56" s="187"/>
      <c r="U56" s="181">
        <f>V56*$C56</f>
        <v>0</v>
      </c>
      <c r="V56" s="187"/>
      <c r="W56" s="181">
        <f>X56*$C56</f>
        <v>0</v>
      </c>
      <c r="X56" s="187"/>
      <c r="Y56" s="181">
        <f>Z56*$C56</f>
        <v>0</v>
      </c>
      <c r="Z56" s="187"/>
      <c r="AA56" s="181">
        <f>AB56*$C56</f>
        <v>102579.28</v>
      </c>
      <c r="AB56" s="187">
        <v>1</v>
      </c>
      <c r="AC56" s="181">
        <f>SUM(I56,K56,M56,O56,Q56,S56,U56,W56,Y56,AA56)</f>
        <v>102579.28</v>
      </c>
      <c r="AD56" s="185">
        <f>SUM(J56,L56,N56,P56,R56,T56,V56,X56,Z56,AB56)</f>
        <v>1</v>
      </c>
    </row>
    <row r="57" spans="1:30" ht="30.75" customHeight="1">
      <c r="A57" s="176"/>
      <c r="B57" s="197"/>
      <c r="C57" s="197"/>
      <c r="D57" s="182"/>
      <c r="E57" s="181"/>
      <c r="F57" s="182"/>
      <c r="G57" s="181"/>
      <c r="H57" s="182"/>
      <c r="I57" s="181"/>
      <c r="J57" s="182"/>
      <c r="K57" s="181"/>
      <c r="L57" s="182"/>
      <c r="M57" s="181"/>
      <c r="N57" s="182"/>
      <c r="O57" s="181"/>
      <c r="P57" s="182"/>
      <c r="Q57" s="181"/>
      <c r="R57" s="186"/>
      <c r="S57" s="181"/>
      <c r="T57" s="186"/>
      <c r="U57" s="186"/>
      <c r="V57" s="186"/>
      <c r="W57" s="186"/>
      <c r="X57" s="186"/>
      <c r="Y57" s="186"/>
      <c r="Z57" s="186"/>
      <c r="AA57" s="186"/>
      <c r="AB57" s="186"/>
      <c r="AC57" s="181"/>
      <c r="AD57" s="185"/>
    </row>
    <row r="58" spans="1:30" ht="30.75" customHeight="1">
      <c r="A58" s="176">
        <f>'PLANILHA AJUSTADA'!A548</f>
        <v>24</v>
      </c>
      <c r="B58" s="197" t="str">
        <f>'PLANILHA AJUSTADA'!D548</f>
        <v>SERVIÇOS COMPLEMENTARES</v>
      </c>
      <c r="C58" s="198">
        <f>'PLANILHA AJUSTADA'!O548</f>
        <v>88689.691299999991</v>
      </c>
      <c r="D58" s="182">
        <f>C58/$C$61</f>
        <v>3.8326615019095005E-2</v>
      </c>
      <c r="E58" s="181">
        <f>F58*$C58</f>
        <v>0</v>
      </c>
      <c r="F58" s="187"/>
      <c r="G58" s="181">
        <f>H58*$C58</f>
        <v>0</v>
      </c>
      <c r="H58" s="187"/>
      <c r="I58" s="181">
        <f>J58*$C58</f>
        <v>0</v>
      </c>
      <c r="J58" s="187"/>
      <c r="K58" s="181">
        <f>L58*$C58</f>
        <v>0</v>
      </c>
      <c r="L58" s="187"/>
      <c r="M58" s="181">
        <f>N58*$C58</f>
        <v>0</v>
      </c>
      <c r="N58" s="187"/>
      <c r="O58" s="181">
        <f>P58*$C58</f>
        <v>0</v>
      </c>
      <c r="P58" s="187"/>
      <c r="Q58" s="181">
        <f>R58*$C58</f>
        <v>0</v>
      </c>
      <c r="R58" s="187"/>
      <c r="S58" s="181">
        <f>T58*$C58</f>
        <v>0</v>
      </c>
      <c r="T58" s="187"/>
      <c r="U58" s="181">
        <f>V58*$C58</f>
        <v>0</v>
      </c>
      <c r="V58" s="187"/>
      <c r="W58" s="181">
        <f>X58*$C58</f>
        <v>0</v>
      </c>
      <c r="X58" s="187"/>
      <c r="Y58" s="181">
        <f>Z58*$C58</f>
        <v>0</v>
      </c>
      <c r="Z58" s="187"/>
      <c r="AA58" s="181">
        <f>AB58*$C58</f>
        <v>88689.691299999991</v>
      </c>
      <c r="AB58" s="187">
        <v>1</v>
      </c>
      <c r="AC58" s="181">
        <f>SUM(I58,K58,M58,O58,Q58,S58,U58,W58,Y58,AA58)</f>
        <v>88689.691299999991</v>
      </c>
      <c r="AD58" s="185">
        <f>SUM(J58,L58,N58,P58,R58,T58,V58,X58,Z58,AB58)</f>
        <v>1</v>
      </c>
    </row>
    <row r="59" spans="1:30" ht="30.75" customHeight="1">
      <c r="A59" s="176"/>
      <c r="B59" s="197"/>
      <c r="C59" s="197"/>
      <c r="D59" s="182"/>
      <c r="E59" s="181"/>
      <c r="F59" s="182"/>
      <c r="G59" s="181"/>
      <c r="H59" s="182"/>
      <c r="I59" s="181"/>
      <c r="J59" s="182"/>
      <c r="K59" s="181"/>
      <c r="L59" s="182"/>
      <c r="M59" s="181"/>
      <c r="N59" s="182"/>
      <c r="O59" s="181"/>
      <c r="P59" s="182"/>
      <c r="Q59" s="181"/>
      <c r="R59" s="186"/>
      <c r="S59" s="181"/>
      <c r="T59" s="186"/>
      <c r="U59" s="186"/>
      <c r="V59" s="186"/>
      <c r="W59" s="186"/>
      <c r="X59" s="186"/>
      <c r="Y59" s="186"/>
      <c r="Z59" s="186"/>
      <c r="AA59" s="186"/>
      <c r="AB59" s="186"/>
      <c r="AC59" s="181"/>
      <c r="AD59" s="185"/>
    </row>
    <row r="60" spans="1:30" ht="30.75" customHeight="1">
      <c r="A60" s="176">
        <f>'PLANILHA AJUSTADA'!A568</f>
        <v>25</v>
      </c>
      <c r="B60" s="197" t="str">
        <f>'PLANILHA AJUSTADA'!D568</f>
        <v>SERVIÇOS FINAIS</v>
      </c>
      <c r="C60" s="198">
        <f>'PLANILHA AJUSTADA'!O568</f>
        <v>6141.4111999999996</v>
      </c>
      <c r="D60" s="182">
        <f>C60/$C$61</f>
        <v>2.6539668735588249E-3</v>
      </c>
      <c r="E60" s="181">
        <f>F60*$C60</f>
        <v>0</v>
      </c>
      <c r="F60" s="187"/>
      <c r="G60" s="181">
        <f>H60*$C60</f>
        <v>0</v>
      </c>
      <c r="H60" s="187"/>
      <c r="I60" s="181">
        <f>J60*$C60</f>
        <v>0</v>
      </c>
      <c r="J60" s="187"/>
      <c r="K60" s="181">
        <f>L60*$C60</f>
        <v>0</v>
      </c>
      <c r="L60" s="187"/>
      <c r="M60" s="181">
        <f>N60*$C60</f>
        <v>0</v>
      </c>
      <c r="N60" s="187"/>
      <c r="O60" s="181">
        <f>P60*$C60</f>
        <v>0</v>
      </c>
      <c r="P60" s="187"/>
      <c r="Q60" s="181">
        <f>R60*$C60</f>
        <v>0</v>
      </c>
      <c r="R60" s="187"/>
      <c r="S60" s="181">
        <f>T60*$C60</f>
        <v>0</v>
      </c>
      <c r="T60" s="187"/>
      <c r="U60" s="181">
        <f>V60*$C60</f>
        <v>0</v>
      </c>
      <c r="V60" s="187"/>
      <c r="W60" s="181">
        <f>X60*$C60</f>
        <v>0</v>
      </c>
      <c r="X60" s="187"/>
      <c r="Y60" s="181">
        <f>Z60*$C60</f>
        <v>0</v>
      </c>
      <c r="Z60" s="187"/>
      <c r="AA60" s="181">
        <f>AB60*$C60</f>
        <v>6141.4111999999996</v>
      </c>
      <c r="AB60" s="187">
        <v>1</v>
      </c>
      <c r="AC60" s="181">
        <f>SUM(I60,K60,M60,O60,Q60,S60,U60,W60,Y60,AA60)</f>
        <v>6141.4111999999996</v>
      </c>
      <c r="AD60" s="185">
        <f>SUM(J60,L60,N60,P60,R60,T60,V60,X60,Z60,AB60)</f>
        <v>1</v>
      </c>
    </row>
    <row r="61" spans="1:30" ht="23.25" customHeight="1">
      <c r="A61" s="445" t="s">
        <v>1136</v>
      </c>
      <c r="B61" s="445"/>
      <c r="C61" s="188">
        <f>SUM(C12:C60)</f>
        <v>2314049.6820763638</v>
      </c>
      <c r="D61" s="189">
        <f>SUM(D12:D60)</f>
        <v>0.99999999999999989</v>
      </c>
      <c r="E61" s="183">
        <f>SUM(E12:E60)</f>
        <v>60959.830799999996</v>
      </c>
      <c r="F61" s="190">
        <f>E61/$C$61</f>
        <v>2.6343354367958777E-2</v>
      </c>
      <c r="G61" s="183">
        <f>SUM(G12:G60)</f>
        <v>91414.292196363647</v>
      </c>
      <c r="H61" s="190">
        <f>G61/$C$61</f>
        <v>3.9504031786534034E-2</v>
      </c>
      <c r="I61" s="183">
        <f>SUM(I12:I60)</f>
        <v>0</v>
      </c>
      <c r="J61" s="190">
        <f>I61/$C$61</f>
        <v>0</v>
      </c>
      <c r="K61" s="183">
        <f>SUM(K12:K60)</f>
        <v>333723.80489999999</v>
      </c>
      <c r="L61" s="190">
        <f>K61/$C$61</f>
        <v>0.14421635260680937</v>
      </c>
      <c r="M61" s="183">
        <f>SUM(M12:M60)</f>
        <v>234852.03750000001</v>
      </c>
      <c r="N61" s="190">
        <f>M61/$C$61</f>
        <v>0.10148962631142414</v>
      </c>
      <c r="O61" s="183">
        <f>SUM(O12:O60)</f>
        <v>218824.99095000001</v>
      </c>
      <c r="P61" s="190">
        <f>O61/$C$61</f>
        <v>9.4563652908977933E-2</v>
      </c>
      <c r="Q61" s="183">
        <f>SUM(Q12:Q60)</f>
        <v>348021.18542999995</v>
      </c>
      <c r="R61" s="190">
        <f>Q61/$C$61</f>
        <v>0.15039486322425261</v>
      </c>
      <c r="S61" s="183">
        <f>SUM(S12:S60)</f>
        <v>181354.05260000002</v>
      </c>
      <c r="T61" s="190">
        <f>S61/$C$61</f>
        <v>7.8370855217453073E-2</v>
      </c>
      <c r="U61" s="183">
        <f>SUM(U12:U60)</f>
        <v>171570.01200000002</v>
      </c>
      <c r="V61" s="190">
        <f>U61/$C$61</f>
        <v>7.4142752132293321E-2</v>
      </c>
      <c r="W61" s="183">
        <f>SUM(W12:W60)</f>
        <v>289538.31469999999</v>
      </c>
      <c r="X61" s="190">
        <f>W61/$C$61</f>
        <v>0.12512190941389009</v>
      </c>
      <c r="Y61" s="183">
        <f>SUM(Y12:Y60)</f>
        <v>186380.77850000007</v>
      </c>
      <c r="Z61" s="190">
        <f>Y61/$C$61</f>
        <v>8.0543118820492768E-2</v>
      </c>
      <c r="AA61" s="183">
        <f>SUM(AA12:AA60)</f>
        <v>197410.38249999998</v>
      </c>
      <c r="AB61" s="190">
        <f>AA61/$C$61</f>
        <v>8.5309483209913828E-2</v>
      </c>
      <c r="AC61" s="183">
        <f>SUM(AC12:AC60)</f>
        <v>2314049.6820763638</v>
      </c>
      <c r="AD61" s="191">
        <f>AC61/$C$61</f>
        <v>1</v>
      </c>
    </row>
    <row r="62" spans="1:30" ht="25.5" customHeight="1">
      <c r="A62" s="445" t="s">
        <v>1140</v>
      </c>
      <c r="B62" s="445"/>
      <c r="C62" s="192"/>
      <c r="D62" s="191"/>
      <c r="E62" s="183">
        <f>SUM(E61)</f>
        <v>60959.830799999996</v>
      </c>
      <c r="F62" s="190">
        <f>E62/$C$61</f>
        <v>2.6343354367958777E-2</v>
      </c>
      <c r="G62" s="183">
        <f>SUM(G61)</f>
        <v>91414.292196363647</v>
      </c>
      <c r="H62" s="190">
        <f>G62/$C$61</f>
        <v>3.9504031786534034E-2</v>
      </c>
      <c r="I62" s="183">
        <f>SUM(I61)</f>
        <v>0</v>
      </c>
      <c r="J62" s="190">
        <f>I62/$C$61</f>
        <v>0</v>
      </c>
      <c r="K62" s="183">
        <f t="shared" ref="K62:S62" si="0">I62+K61</f>
        <v>333723.80489999999</v>
      </c>
      <c r="L62" s="190">
        <f>K62/$C$61</f>
        <v>0.14421635260680937</v>
      </c>
      <c r="M62" s="183">
        <f t="shared" si="0"/>
        <v>568575.84239999996</v>
      </c>
      <c r="N62" s="190">
        <f>M62/$C$61</f>
        <v>0.24570597891823348</v>
      </c>
      <c r="O62" s="183">
        <f t="shared" si="0"/>
        <v>787400.83334999997</v>
      </c>
      <c r="P62" s="190">
        <f>O62/$C$61</f>
        <v>0.34026963182721143</v>
      </c>
      <c r="Q62" s="183">
        <f t="shared" si="0"/>
        <v>1135422.01878</v>
      </c>
      <c r="R62" s="190">
        <f>Q62/$C$61</f>
        <v>0.49066449505146409</v>
      </c>
      <c r="S62" s="183">
        <f t="shared" si="0"/>
        <v>1316776.0713800001</v>
      </c>
      <c r="T62" s="190">
        <f>S62/$C$61</f>
        <v>0.56903535026891716</v>
      </c>
      <c r="U62" s="183">
        <f>S62+U61</f>
        <v>1488346.0833800002</v>
      </c>
      <c r="V62" s="190">
        <f>U62/$C$61</f>
        <v>0.64317810240121054</v>
      </c>
      <c r="W62" s="183">
        <f>U62+W61</f>
        <v>1777884.3980800002</v>
      </c>
      <c r="X62" s="190">
        <f>W62/$C$61</f>
        <v>0.76830001181510066</v>
      </c>
      <c r="Y62" s="183">
        <f>W62+Y61</f>
        <v>1964265.1765800002</v>
      </c>
      <c r="Z62" s="190">
        <f>Y62/$C$61</f>
        <v>0.84884313063559336</v>
      </c>
      <c r="AA62" s="183">
        <f>Y62+AA61</f>
        <v>2161675.55908</v>
      </c>
      <c r="AB62" s="190">
        <f>AA62/$C$61</f>
        <v>0.93415261384550707</v>
      </c>
      <c r="AC62" s="183"/>
      <c r="AD62" s="191"/>
    </row>
    <row r="63" spans="1:30" ht="44.25">
      <c r="A63" s="193"/>
      <c r="B63" s="194"/>
      <c r="C63" s="195"/>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row>
    <row r="64" spans="1:30" ht="25.5">
      <c r="A64" s="193"/>
      <c r="B64" s="193"/>
      <c r="C64" s="193"/>
      <c r="D64" s="193"/>
      <c r="E64" s="193"/>
      <c r="F64" s="193"/>
      <c r="G64" s="193"/>
      <c r="H64" s="193"/>
      <c r="N64" s="193"/>
      <c r="O64" s="193"/>
      <c r="P64" s="193"/>
      <c r="Q64" s="193"/>
      <c r="R64" s="193"/>
      <c r="S64" s="193"/>
      <c r="T64" s="193"/>
      <c r="U64" s="193"/>
      <c r="V64" s="193"/>
      <c r="W64" s="193"/>
      <c r="X64" s="193"/>
      <c r="Y64" s="193"/>
      <c r="Z64" s="193"/>
      <c r="AA64" s="193"/>
      <c r="AB64" s="193"/>
      <c r="AC64" s="193"/>
      <c r="AD64" s="193"/>
    </row>
    <row r="65" spans="1:30" ht="25.5">
      <c r="A65" s="193"/>
      <c r="B65" s="440"/>
      <c r="C65" s="440"/>
      <c r="D65" s="440"/>
      <c r="E65" s="440"/>
      <c r="F65" s="440"/>
      <c r="G65" s="440"/>
      <c r="H65" s="440"/>
      <c r="I65" s="440"/>
      <c r="J65" s="440"/>
      <c r="K65" s="440"/>
      <c r="L65" s="440"/>
      <c r="M65" s="440"/>
      <c r="N65" s="440"/>
      <c r="O65" s="440"/>
      <c r="P65" s="440"/>
      <c r="Q65" s="440"/>
      <c r="R65" s="440"/>
      <c r="S65" s="440"/>
      <c r="T65" s="440"/>
      <c r="U65" s="440"/>
      <c r="V65" s="440"/>
      <c r="W65" s="440"/>
      <c r="X65" s="440"/>
      <c r="Y65" s="440"/>
      <c r="Z65" s="440"/>
      <c r="AA65" s="440"/>
      <c r="AB65" s="440"/>
      <c r="AC65" s="440"/>
      <c r="AD65" s="440"/>
    </row>
    <row r="66" spans="1:30" ht="18" customHeight="1">
      <c r="A66" s="196"/>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row>
    <row r="67" spans="1:30" ht="18" customHeight="1">
      <c r="A67" s="196"/>
      <c r="B67" s="440"/>
      <c r="C67" s="440"/>
      <c r="D67" s="440"/>
      <c r="E67" s="440"/>
      <c r="F67" s="440"/>
      <c r="G67" s="440"/>
      <c r="H67" s="440"/>
      <c r="I67" s="440"/>
      <c r="J67" s="440"/>
      <c r="K67" s="440"/>
      <c r="L67" s="440"/>
      <c r="M67" s="440"/>
      <c r="N67" s="440"/>
      <c r="O67" s="440"/>
      <c r="P67" s="440"/>
      <c r="Q67" s="440"/>
      <c r="R67" s="440"/>
      <c r="S67" s="440"/>
      <c r="T67" s="440"/>
      <c r="U67" s="440"/>
      <c r="V67" s="440"/>
      <c r="W67" s="440"/>
      <c r="X67" s="440"/>
      <c r="Y67" s="440"/>
      <c r="Z67" s="440"/>
      <c r="AA67" s="440"/>
      <c r="AB67" s="440"/>
      <c r="AC67" s="440"/>
      <c r="AD67" s="440"/>
    </row>
    <row r="76" spans="1:30" ht="23.25">
      <c r="G76" s="441" t="s">
        <v>1141</v>
      </c>
      <c r="H76" s="441"/>
      <c r="I76" s="441"/>
      <c r="J76" s="441"/>
      <c r="K76" s="441"/>
    </row>
    <row r="77" spans="1:30" ht="23.25">
      <c r="G77" s="441" t="s">
        <v>1142</v>
      </c>
      <c r="H77" s="441"/>
      <c r="I77" s="441"/>
      <c r="J77" s="441"/>
      <c r="K77" s="441"/>
    </row>
    <row r="78" spans="1:30" ht="23.25">
      <c r="G78" s="441" t="s">
        <v>1143</v>
      </c>
      <c r="H78" s="441"/>
      <c r="I78" s="441"/>
      <c r="J78" s="441"/>
      <c r="K78" s="441"/>
    </row>
  </sheetData>
  <mergeCells count="34">
    <mergeCell ref="A1:AD1"/>
    <mergeCell ref="A2:AD2"/>
    <mergeCell ref="B3:R3"/>
    <mergeCell ref="S3:T4"/>
    <mergeCell ref="AC3:AD4"/>
    <mergeCell ref="B4:R4"/>
    <mergeCell ref="E8:AD8"/>
    <mergeCell ref="E9:F9"/>
    <mergeCell ref="G9:H9"/>
    <mergeCell ref="I9:J9"/>
    <mergeCell ref="K9:L9"/>
    <mergeCell ref="M9:N9"/>
    <mergeCell ref="O9:P9"/>
    <mergeCell ref="B5:R5"/>
    <mergeCell ref="S5:T6"/>
    <mergeCell ref="AC5:AD6"/>
    <mergeCell ref="B6:R6"/>
    <mergeCell ref="A7:AD7"/>
    <mergeCell ref="B65:AD67"/>
    <mergeCell ref="G76:K76"/>
    <mergeCell ref="G77:K77"/>
    <mergeCell ref="G78:K78"/>
    <mergeCell ref="U9:V9"/>
    <mergeCell ref="W9:X9"/>
    <mergeCell ref="Y9:Z9"/>
    <mergeCell ref="AA9:AB9"/>
    <mergeCell ref="S9:T9"/>
    <mergeCell ref="AC9:AD9"/>
    <mergeCell ref="A61:B61"/>
    <mergeCell ref="A62:B62"/>
    <mergeCell ref="Q9:R9"/>
    <mergeCell ref="A8:A10"/>
    <mergeCell ref="B8:B10"/>
    <mergeCell ref="C8:D9"/>
  </mergeCells>
  <pageMargins left="0.511811024" right="0.511811024" top="0.78740157499999996" bottom="0.78740157499999996" header="0.31496062000000002" footer="0.31496062000000002"/>
  <pageSetup paperSize="9" scale="22" orientation="landscape" r:id="rId1"/>
  <rowBreaks count="1" manualBreakCount="1">
    <brk id="79" max="2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abSelected="1" view="pageBreakPreview" topLeftCell="A22" zoomScaleNormal="100" zoomScaleSheetLayoutView="100" workbookViewId="0">
      <selection activeCell="F189" sqref="F189"/>
    </sheetView>
  </sheetViews>
  <sheetFormatPr defaultRowHeight="14.25"/>
  <cols>
    <col min="1" max="1" width="10.625" customWidth="1"/>
    <col min="2" max="2" width="75.125" customWidth="1"/>
    <col min="3" max="3" width="12.375" bestFit="1" customWidth="1"/>
    <col min="4" max="4" width="7.5" bestFit="1" customWidth="1"/>
  </cols>
  <sheetData>
    <row r="1" spans="1:4">
      <c r="A1" s="488" t="str">
        <f>'[2]REALINHAMENTO 2011 A 2018'!A1:E1</f>
        <v>PREFEITURA MUNICIPAL DE SÃO JOSÉ DOS QUATRO MARCOS - MT</v>
      </c>
      <c r="B1" s="489"/>
      <c r="C1" s="489"/>
      <c r="D1" s="490"/>
    </row>
    <row r="2" spans="1:4">
      <c r="A2" s="485" t="str">
        <f>'[2]REALINHAMENTO 2011 A 2018'!A2:E2</f>
        <v>CNPJ Nº 15.024.029/0001-80</v>
      </c>
      <c r="B2" s="486"/>
      <c r="C2" s="486"/>
      <c r="D2" s="487"/>
    </row>
    <row r="3" spans="1:4">
      <c r="A3" s="485"/>
      <c r="B3" s="486"/>
      <c r="C3" s="486"/>
      <c r="D3" s="487"/>
    </row>
    <row r="4" spans="1:4">
      <c r="A4" s="129" t="str">
        <f>'[2]REALINHAMENTO 2011 A 2018'!A4:E4</f>
        <v>Assunto</v>
      </c>
      <c r="B4" s="471" t="str">
        <f>'[2]REALINHAMENTO 2011 A 2018'!B4:F4</f>
        <v>Escola de Educação Infantil - Proinfancia tipo B</v>
      </c>
      <c r="C4" s="472"/>
      <c r="D4" s="473"/>
    </row>
    <row r="5" spans="1:4">
      <c r="A5" s="129" t="str">
        <f>'[2]REALINHAMENTO 2011 A 2018'!A5:E5</f>
        <v>Localização</v>
      </c>
      <c r="B5" s="471" t="str">
        <f>'[2]REALINHAMENTO 2011 A 2018'!B5:F5</f>
        <v xml:space="preserve">Rua Cezar Lattes, s/nº </v>
      </c>
      <c r="C5" s="472"/>
      <c r="D5" s="473"/>
    </row>
    <row r="6" spans="1:4">
      <c r="A6" s="129" t="str">
        <f>'[2]REALINHAMENTO 2011 A 2018'!A6:E6</f>
        <v>Bairro</v>
      </c>
      <c r="B6" s="471" t="str">
        <f>'[2]REALINHAMENTO 2011 A 2018'!B6:F6</f>
        <v>Jardim Popular</v>
      </c>
      <c r="C6" s="472"/>
      <c r="D6" s="473"/>
    </row>
    <row r="7" spans="1:4" ht="15" thickBot="1">
      <c r="A7" s="476"/>
      <c r="B7" s="477"/>
      <c r="C7" s="477"/>
      <c r="D7" s="478"/>
    </row>
    <row r="8" spans="1:4" ht="15" thickBot="1">
      <c r="A8" s="479" t="s">
        <v>954</v>
      </c>
      <c r="B8" s="480"/>
      <c r="C8" s="480"/>
      <c r="D8" s="481"/>
    </row>
    <row r="9" spans="1:4">
      <c r="A9" s="482"/>
      <c r="B9" s="483"/>
      <c r="C9" s="483"/>
      <c r="D9" s="484"/>
    </row>
    <row r="10" spans="1:4">
      <c r="A10" s="134" t="str">
        <f>'[2]REALINHAMENTO 2011 A 2018'!A9</f>
        <v>ITEM</v>
      </c>
      <c r="B10" s="133" t="str">
        <f>'[2]REALINHAMENTO 2011 A 2018'!B9</f>
        <v>DESCRIÇÃO DOS SERVIÇOS</v>
      </c>
      <c r="C10" s="132" t="str">
        <f>'[2]REALINHAMENTO 2011 A 2018'!I9</f>
        <v>VALOR (R$)</v>
      </c>
      <c r="D10" s="131" t="s">
        <v>953</v>
      </c>
    </row>
    <row r="11" spans="1:4">
      <c r="A11" s="129"/>
      <c r="B11" s="126"/>
      <c r="C11" s="125"/>
      <c r="D11" s="130"/>
    </row>
    <row r="12" spans="1:4">
      <c r="A12" s="127" t="s">
        <v>952</v>
      </c>
      <c r="B12" s="128" t="str">
        <f>'PLANILHA AJUSTADA'!D13</f>
        <v xml:space="preserve">SERVIÇOS PRELIMINARES </v>
      </c>
      <c r="C12" s="125">
        <f>'PLANILHA AJUSTADA'!O13</f>
        <v>55468.729999999996</v>
      </c>
      <c r="D12" s="124">
        <f t="shared" ref="D12:D36" si="0">C12/$C$38</f>
        <v>2.397041447711213E-2</v>
      </c>
    </row>
    <row r="13" spans="1:4">
      <c r="A13" s="127" t="s">
        <v>951</v>
      </c>
      <c r="B13" s="126" t="str">
        <f>'PLANILHA AJUSTADA'!D24</f>
        <v>DEMOLIÇÃO/REMOÇÃO</v>
      </c>
      <c r="C13" s="125">
        <f>'PLANILHA AJUSTADA'!O24</f>
        <v>5491.1008000000002</v>
      </c>
      <c r="D13" s="124">
        <f t="shared" si="0"/>
        <v>2.3729398908466448E-3</v>
      </c>
    </row>
    <row r="14" spans="1:4">
      <c r="A14" s="129" t="s">
        <v>950</v>
      </c>
      <c r="B14" s="126" t="str">
        <f>'PLANILHA AJUSTADA'!D30</f>
        <v>MOVIMENTO DE TERRAS PARA FUNDAÇÕES</v>
      </c>
      <c r="C14" s="125">
        <f>'PLANILHA AJUSTADA'!O30</f>
        <v>9847.5709599999991</v>
      </c>
      <c r="D14" s="124">
        <f t="shared" si="0"/>
        <v>4.2555572753148127E-3</v>
      </c>
    </row>
    <row r="15" spans="1:4">
      <c r="A15" s="127" t="s">
        <v>949</v>
      </c>
      <c r="B15" s="126" t="str">
        <f>'PLANILHA AJUSTADA'!D45</f>
        <v>FUNDAÇÕES</v>
      </c>
      <c r="C15" s="125">
        <f>'PLANILHA AJUSTADA'!O45</f>
        <v>81566.72123636365</v>
      </c>
      <c r="D15" s="124">
        <f t="shared" si="0"/>
        <v>3.5248474511219222E-2</v>
      </c>
    </row>
    <row r="16" spans="1:4">
      <c r="A16" s="127" t="s">
        <v>948</v>
      </c>
      <c r="B16" s="128" t="str">
        <f>'PLANILHA AJUSTADA'!D73</f>
        <v xml:space="preserve">SUPERESTRUTURA </v>
      </c>
      <c r="C16" s="125">
        <f>'PLANILHA AJUSTADA'!O73</f>
        <v>230364.06449999995</v>
      </c>
      <c r="D16" s="124">
        <f t="shared" si="0"/>
        <v>9.9550180916296305E-2</v>
      </c>
    </row>
    <row r="17" spans="1:4">
      <c r="A17" s="127" t="s">
        <v>947</v>
      </c>
      <c r="B17" s="126" t="str">
        <f>'PLANILHA AJUSTADA'!D102</f>
        <v>SISTEMA DE VEDAÇÃO VERTICAL INTERNO E EXTERNO (PAREDES)</v>
      </c>
      <c r="C17" s="125">
        <f>'PLANILHA AJUSTADA'!O102</f>
        <v>103359.74040000001</v>
      </c>
      <c r="D17" s="124">
        <f t="shared" si="0"/>
        <v>4.4666171690513054E-2</v>
      </c>
    </row>
    <row r="18" spans="1:4">
      <c r="A18" s="127" t="s">
        <v>946</v>
      </c>
      <c r="B18" s="126" t="str">
        <f>'PLANILHA AJUSTADA'!D115</f>
        <v xml:space="preserve">ESQUADRIAS </v>
      </c>
      <c r="C18" s="125">
        <f>'PLANILHA AJUSTADA'!O115</f>
        <v>234852.03750000001</v>
      </c>
      <c r="D18" s="124">
        <f t="shared" si="0"/>
        <v>0.10148962631142414</v>
      </c>
    </row>
    <row r="19" spans="1:4">
      <c r="A19" s="127" t="s">
        <v>945</v>
      </c>
      <c r="B19" s="126" t="str">
        <f>'PLANILHA AJUSTADA'!D163</f>
        <v xml:space="preserve">SISTEMAS DE COBERTURA </v>
      </c>
      <c r="C19" s="125">
        <f>'PLANILHA AJUSTADA'!O163</f>
        <v>174802.29695000002</v>
      </c>
      <c r="D19" s="124">
        <f t="shared" si="0"/>
        <v>7.5539560928161401E-2</v>
      </c>
    </row>
    <row r="20" spans="1:4">
      <c r="A20" s="127" t="s">
        <v>944</v>
      </c>
      <c r="B20" s="126" t="str">
        <f>'PLANILHA AJUSTADA'!D174</f>
        <v xml:space="preserve">IMPERMEABILIZAÇÀO </v>
      </c>
      <c r="C20" s="125">
        <f>'PLANILHA AJUSTADA'!O174</f>
        <v>44022.694000000003</v>
      </c>
      <c r="D20" s="124">
        <f t="shared" si="0"/>
        <v>1.9024091980816536E-2</v>
      </c>
    </row>
    <row r="21" spans="1:4">
      <c r="A21" s="127" t="s">
        <v>943</v>
      </c>
      <c r="B21" s="128" t="str">
        <f>'PLANILHA AJUSTADA'!D182</f>
        <v>REVESTIMENTOS INTERNOS E EXTERNOS</v>
      </c>
      <c r="C21" s="125">
        <f>'PLANILHA AJUSTADA'!O182</f>
        <v>348021.18542999995</v>
      </c>
      <c r="D21" s="124">
        <f t="shared" si="0"/>
        <v>0.15039486322425261</v>
      </c>
    </row>
    <row r="22" spans="1:4">
      <c r="A22" s="127" t="s">
        <v>942</v>
      </c>
      <c r="B22" s="126" t="str">
        <f>'PLANILHA AJUSTADA'!D196</f>
        <v>SISTEMAS DE PISOS INTERNOS E INTERNOS (PAVIMENTAÇÃO)</v>
      </c>
      <c r="C22" s="125">
        <f>'PLANILHA AJUSTADA'!O196</f>
        <v>181354.05260000002</v>
      </c>
      <c r="D22" s="124">
        <f t="shared" si="0"/>
        <v>7.8370855217453073E-2</v>
      </c>
    </row>
    <row r="23" spans="1:4">
      <c r="A23" s="127" t="s">
        <v>941</v>
      </c>
      <c r="B23" s="126" t="str">
        <f>'PLANILHA AJUSTADA'!D221</f>
        <v xml:space="preserve">PINTURA </v>
      </c>
      <c r="C23" s="125">
        <f>'PLANILHA AJUSTADA'!O221</f>
        <v>171570.01200000002</v>
      </c>
      <c r="D23" s="124">
        <f t="shared" si="0"/>
        <v>7.4142752132293321E-2</v>
      </c>
    </row>
    <row r="24" spans="1:4">
      <c r="A24" s="127" t="s">
        <v>940</v>
      </c>
      <c r="B24" s="126" t="str">
        <f>'PLANILHA AJUSTADA'!D240</f>
        <v xml:space="preserve">INSTALAÇÃO HIDRÁULICA </v>
      </c>
      <c r="C24" s="125">
        <f>'PLANILHA AJUSTADA'!O240</f>
        <v>28000.610999999997</v>
      </c>
      <c r="D24" s="124">
        <f t="shared" si="0"/>
        <v>1.2100263540960559E-2</v>
      </c>
    </row>
    <row r="25" spans="1:4">
      <c r="A25" s="127" t="s">
        <v>939</v>
      </c>
      <c r="B25" s="126" t="str">
        <f>'PLANILHA AJUSTADA'!D276</f>
        <v>DRENAGEM DE ÁGUAS PLUVIAIS</v>
      </c>
      <c r="C25" s="125">
        <f>'PLANILHA AJUSTADA'!O276</f>
        <v>78879.545199999993</v>
      </c>
      <c r="D25" s="124">
        <f t="shared" si="0"/>
        <v>3.4087230629042717E-2</v>
      </c>
    </row>
    <row r="26" spans="1:4">
      <c r="A26" s="127" t="s">
        <v>938</v>
      </c>
      <c r="B26" s="126" t="str">
        <f>'PLANILHA AJUSTADA'!D295</f>
        <v xml:space="preserve">INSTALAÇÃO SANITÁRIA </v>
      </c>
      <c r="C26" s="125">
        <f>'PLANILHA AJUSTADA'!O295</f>
        <v>20345.02</v>
      </c>
      <c r="D26" s="124">
        <f t="shared" si="0"/>
        <v>8.7919547093495004E-3</v>
      </c>
    </row>
    <row r="27" spans="1:4">
      <c r="A27" s="127" t="s">
        <v>937</v>
      </c>
      <c r="B27" s="126" t="str">
        <f>'PLANILHA AJUSTADA'!D314</f>
        <v xml:space="preserve">LOUÇAS E METAIS </v>
      </c>
      <c r="C27" s="125">
        <f>'PLANILHA AJUSTADA'!O314</f>
        <v>60518.248499999994</v>
      </c>
      <c r="D27" s="124">
        <f t="shared" si="0"/>
        <v>2.6152527739031876E-2</v>
      </c>
    </row>
    <row r="28" spans="1:4">
      <c r="A28" s="127" t="s">
        <v>936</v>
      </c>
      <c r="B28" s="126" t="str">
        <f>'PLANILHA AJUSTADA'!D343</f>
        <v>INSTALAÇÃO DE GÁS COMBUSTÍVEL</v>
      </c>
      <c r="C28" s="125">
        <f>'PLANILHA AJUSTADA'!O343</f>
        <v>13974.56</v>
      </c>
      <c r="D28" s="124">
        <f t="shared" si="0"/>
        <v>6.039006037009899E-3</v>
      </c>
    </row>
    <row r="29" spans="1:4">
      <c r="A29" s="127" t="s">
        <v>935</v>
      </c>
      <c r="B29" s="126" t="str">
        <f>'PLANILHA AJUSTADA'!D354</f>
        <v>SISTEMA DE PROTEÇÃO CONTRA INCÊNDIO</v>
      </c>
      <c r="C29" s="125">
        <f>'PLANILHA AJUSTADA'!O354</f>
        <v>87820.330000000016</v>
      </c>
      <c r="D29" s="124">
        <f t="shared" si="0"/>
        <v>3.7950926758495561E-2</v>
      </c>
    </row>
    <row r="30" spans="1:4">
      <c r="A30" s="127" t="s">
        <v>934</v>
      </c>
      <c r="B30" s="126" t="str">
        <f>'PLANILHA AJUSTADA'!D415</f>
        <v>INSTALAÇÕES ELÉTRICAS - 127V</v>
      </c>
      <c r="C30" s="125">
        <f>'PLANILHA AJUSTADA'!O415</f>
        <v>146656.23000000007</v>
      </c>
      <c r="D30" s="124">
        <f t="shared" si="0"/>
        <v>6.3376439639968113E-2</v>
      </c>
    </row>
    <row r="31" spans="1:4">
      <c r="A31" s="127" t="s">
        <v>933</v>
      </c>
      <c r="B31" s="126" t="str">
        <f>'PLANILHA AJUSTADA'!D479</f>
        <v>INSTALAÇÕES DE CLIMATIZAÇÃO</v>
      </c>
      <c r="C31" s="125">
        <f>'PLANILHA AJUSTADA'!O479</f>
        <v>5057.8</v>
      </c>
      <c r="D31" s="124">
        <f t="shared" si="0"/>
        <v>2.185692052843787E-3</v>
      </c>
    </row>
    <row r="32" spans="1:4">
      <c r="A32" s="127" t="s">
        <v>932</v>
      </c>
      <c r="B32" s="126" t="str">
        <f>'PLANILHA AJUSTADA'!D483</f>
        <v>INSTALAÇÕES DE REDE ESTRUTURADA</v>
      </c>
      <c r="C32" s="125">
        <f>'PLANILHA AJUSTADA'!O483</f>
        <v>29064.51</v>
      </c>
      <c r="D32" s="124">
        <f t="shared" si="0"/>
        <v>1.2560019875597843E-2</v>
      </c>
    </row>
    <row r="33" spans="1:4">
      <c r="A33" s="127" t="s">
        <v>931</v>
      </c>
      <c r="B33" s="128" t="str">
        <f>'PLANILHA AJUSTADA'!D521</f>
        <v>SISTEMA DE EXAUSTÃO MECÂNICA</v>
      </c>
      <c r="C33" s="125">
        <f>'PLANILHA AJUSTADA'!O521</f>
        <v>5602.2384999999995</v>
      </c>
      <c r="D33" s="124">
        <f t="shared" si="0"/>
        <v>2.4209672520830194E-3</v>
      </c>
    </row>
    <row r="34" spans="1:4">
      <c r="A34" s="127" t="s">
        <v>930</v>
      </c>
      <c r="B34" s="126" t="str">
        <f>'PLANILHA AJUSTADA'!D533</f>
        <v>SISTEMA DE PROTEÇÃO CONTRA DESCARGAS ATMOSFÉRICAS (SPDA)</v>
      </c>
      <c r="C34" s="125">
        <f>'PLANILHA AJUSTADA'!O533</f>
        <v>102579.28</v>
      </c>
      <c r="D34" s="124">
        <f t="shared" si="0"/>
        <v>4.4328901317259993E-2</v>
      </c>
    </row>
    <row r="35" spans="1:4">
      <c r="A35" s="127" t="s">
        <v>929</v>
      </c>
      <c r="B35" s="126" t="str">
        <f>'PLANILHA AJUSTADA'!D548</f>
        <v>SERVIÇOS COMPLEMENTARES</v>
      </c>
      <c r="C35" s="125">
        <f>'PLANILHA AJUSTADA'!O548</f>
        <v>88689.691299999991</v>
      </c>
      <c r="D35" s="124">
        <f t="shared" si="0"/>
        <v>3.8326615019095005E-2</v>
      </c>
    </row>
    <row r="36" spans="1:4">
      <c r="A36" s="127" t="s">
        <v>1101</v>
      </c>
      <c r="B36" s="126" t="str">
        <f>'PLANILHA AJUSTADA'!D568</f>
        <v>SERVIÇOS FINAIS</v>
      </c>
      <c r="C36" s="125">
        <f>'PLANILHA AJUSTADA'!O568</f>
        <v>6141.4111999999996</v>
      </c>
      <c r="D36" s="124">
        <f t="shared" si="0"/>
        <v>2.6539668735588249E-3</v>
      </c>
    </row>
    <row r="37" spans="1:4">
      <c r="A37" s="485"/>
      <c r="B37" s="486"/>
      <c r="C37" s="486"/>
      <c r="D37" s="487"/>
    </row>
    <row r="38" spans="1:4">
      <c r="A38" s="474" t="s">
        <v>928</v>
      </c>
      <c r="B38" s="475"/>
      <c r="C38" s="123">
        <f>SUM(C12:C37)</f>
        <v>2314049.6820763638</v>
      </c>
      <c r="D38" s="122">
        <f>SUM(D12:D37)</f>
        <v>0.99999999999999989</v>
      </c>
    </row>
    <row r="42" spans="1:4">
      <c r="B42" s="135" t="s">
        <v>955</v>
      </c>
    </row>
    <row r="43" spans="1:4">
      <c r="B43" s="135" t="s">
        <v>956</v>
      </c>
    </row>
    <row r="44" spans="1:4">
      <c r="B44" s="135" t="s">
        <v>957</v>
      </c>
    </row>
  </sheetData>
  <mergeCells count="11">
    <mergeCell ref="A1:D1"/>
    <mergeCell ref="A2:D2"/>
    <mergeCell ref="A3:D3"/>
    <mergeCell ref="B4:D4"/>
    <mergeCell ref="B5:D5"/>
    <mergeCell ref="B6:D6"/>
    <mergeCell ref="A38:B38"/>
    <mergeCell ref="A7:D7"/>
    <mergeCell ref="A8:D8"/>
    <mergeCell ref="A9:D9"/>
    <mergeCell ref="A37:D37"/>
  </mergeCells>
  <pageMargins left="0.511811024" right="0.511811024" top="0.78740157499999996" bottom="0.78740157499999996" header="0.31496062000000002" footer="0.31496062000000002"/>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abSelected="1" view="pageBreakPreview" topLeftCell="A13" zoomScale="85" zoomScaleNormal="85" zoomScaleSheetLayoutView="85" workbookViewId="0">
      <selection activeCell="F189" sqref="F189"/>
    </sheetView>
  </sheetViews>
  <sheetFormatPr defaultRowHeight="14.25"/>
  <cols>
    <col min="1" max="1" width="10.625" bestFit="1" customWidth="1"/>
    <col min="2" max="2" width="71.625" customWidth="1"/>
    <col min="3" max="3" width="12.625" bestFit="1" customWidth="1"/>
    <col min="4" max="4" width="15.25" customWidth="1"/>
    <col min="5" max="5" width="15.875" bestFit="1" customWidth="1"/>
    <col min="8" max="8" width="11.375" customWidth="1"/>
  </cols>
  <sheetData>
    <row r="1" spans="1:5">
      <c r="A1" s="488" t="str">
        <f>[2]RESUMO!A1</f>
        <v>PREFEITURA MUNICIPAL DE SÃO JOSÉ DOS QUATRO MARCOS - MT</v>
      </c>
      <c r="B1" s="489"/>
      <c r="C1" s="489"/>
      <c r="D1" s="489"/>
      <c r="E1" s="490"/>
    </row>
    <row r="2" spans="1:5">
      <c r="A2" s="485" t="str">
        <f>[2]RESUMO!A2</f>
        <v>CNPJ Nº 15.024.029/0001-80</v>
      </c>
      <c r="B2" s="486"/>
      <c r="C2" s="486"/>
      <c r="D2" s="486"/>
      <c r="E2" s="487"/>
    </row>
    <row r="3" spans="1:5">
      <c r="A3" s="485"/>
      <c r="B3" s="486"/>
      <c r="C3" s="486"/>
      <c r="D3" s="486"/>
      <c r="E3" s="487"/>
    </row>
    <row r="4" spans="1:5">
      <c r="A4" s="129" t="str">
        <f>[2]RESUMO!A4</f>
        <v>Assunto</v>
      </c>
      <c r="B4" s="471" t="str">
        <f>[2]RESUMO!B4</f>
        <v>Escola de Educação Infantil - Proinfancia tipo B</v>
      </c>
      <c r="C4" s="472"/>
      <c r="D4" s="472"/>
      <c r="E4" s="473"/>
    </row>
    <row r="5" spans="1:5">
      <c r="A5" s="129" t="str">
        <f>[2]RESUMO!A5</f>
        <v>Localização</v>
      </c>
      <c r="B5" s="471" t="str">
        <f>[2]RESUMO!B5</f>
        <v xml:space="preserve">Rua Cezar Lattes, s/nº </v>
      </c>
      <c r="C5" s="472"/>
      <c r="D5" s="472"/>
      <c r="E5" s="473"/>
    </row>
    <row r="6" spans="1:5">
      <c r="A6" s="129" t="str">
        <f>[2]RESUMO!A6</f>
        <v>Bairro</v>
      </c>
      <c r="B6" s="471" t="str">
        <f>[2]RESUMO!B6</f>
        <v>Jardim Popular</v>
      </c>
      <c r="C6" s="472"/>
      <c r="D6" s="472"/>
      <c r="E6" s="473"/>
    </row>
    <row r="7" spans="1:5">
      <c r="A7" s="476"/>
      <c r="B7" s="477"/>
      <c r="C7" s="477"/>
      <c r="D7" s="477"/>
      <c r="E7" s="478"/>
    </row>
    <row r="8" spans="1:5" ht="15" thickBot="1">
      <c r="A8" s="493"/>
      <c r="B8" s="494"/>
      <c r="C8" s="494"/>
      <c r="D8" s="494"/>
      <c r="E8" s="495"/>
    </row>
    <row r="9" spans="1:5" ht="15" thickBot="1">
      <c r="A9" s="496" t="str">
        <f>[2]RESUMO!A10</f>
        <v>RESUMO DE SERVIÇOS</v>
      </c>
      <c r="B9" s="497"/>
      <c r="C9" s="497"/>
      <c r="D9" s="497"/>
      <c r="E9" s="498"/>
    </row>
    <row r="10" spans="1:5">
      <c r="A10" s="482"/>
      <c r="B10" s="483"/>
      <c r="C10" s="483"/>
      <c r="D10" s="483"/>
      <c r="E10" s="484"/>
    </row>
    <row r="11" spans="1:5">
      <c r="A11" s="129" t="str">
        <f>[2]RESUMO!A12</f>
        <v>ITEM</v>
      </c>
      <c r="B11" s="126" t="str">
        <f>[2]RESUMO!B12</f>
        <v>DESCRIÇÃO DOS SERVIÇOS</v>
      </c>
      <c r="C11" s="126" t="str">
        <f>[2]RESUMO!C12</f>
        <v>VALOR (R$)</v>
      </c>
      <c r="D11" s="136" t="s">
        <v>1099</v>
      </c>
      <c r="E11" s="137" t="s">
        <v>1100</v>
      </c>
    </row>
    <row r="12" spans="1:5">
      <c r="A12" s="485"/>
      <c r="B12" s="486"/>
      <c r="C12" s="486"/>
      <c r="D12" s="486"/>
      <c r="E12" s="487"/>
    </row>
    <row r="13" spans="1:5">
      <c r="A13" s="138" t="str">
        <f>[3]RESUMO!A12</f>
        <v>1.0</v>
      </c>
      <c r="B13" s="139" t="str">
        <f>RESUMO!B12</f>
        <v xml:space="preserve">SERVIÇOS PRELIMINARES </v>
      </c>
      <c r="C13" s="125">
        <f>RESUMO!C12</f>
        <v>55468.729999999996</v>
      </c>
      <c r="D13" s="140">
        <f>C13*$I$31</f>
        <v>29342.231822853621</v>
      </c>
      <c r="E13" s="141">
        <f>C13-D13</f>
        <v>26126.498177146375</v>
      </c>
    </row>
    <row r="14" spans="1:5">
      <c r="A14" s="138" t="str">
        <f>[3]RESUMO!A13</f>
        <v>2.0</v>
      </c>
      <c r="B14" s="139" t="str">
        <f>RESUMO!B13</f>
        <v>DEMOLIÇÃO/REMOÇÃO</v>
      </c>
      <c r="C14" s="125">
        <f>RESUMO!C13</f>
        <v>5491.1008000000002</v>
      </c>
      <c r="D14" s="140">
        <f t="shared" ref="D14:D37" si="0">C14*$I$31</f>
        <v>2904.7204188063615</v>
      </c>
      <c r="E14" s="141">
        <f t="shared" ref="E14:E37" si="1">C14-D14</f>
        <v>2586.3803811936386</v>
      </c>
    </row>
    <row r="15" spans="1:5">
      <c r="A15" s="138" t="str">
        <f>[3]RESUMO!A14</f>
        <v>3.0</v>
      </c>
      <c r="B15" s="139" t="str">
        <f>RESUMO!B14</f>
        <v>MOVIMENTO DE TERRAS PARA FUNDAÇÕES</v>
      </c>
      <c r="C15" s="125">
        <f>RESUMO!C14</f>
        <v>9847.5709599999991</v>
      </c>
      <c r="D15" s="140">
        <f t="shared" si="0"/>
        <v>5209.236086716267</v>
      </c>
      <c r="E15" s="141">
        <f t="shared" si="1"/>
        <v>4638.3348732837321</v>
      </c>
    </row>
    <row r="16" spans="1:5">
      <c r="A16" s="138" t="str">
        <f>[3]RESUMO!A15</f>
        <v>4.0</v>
      </c>
      <c r="B16" s="139" t="str">
        <f>RESUMO!B15</f>
        <v>FUNDAÇÕES</v>
      </c>
      <c r="C16" s="125">
        <f>RESUMO!C15</f>
        <v>81566.72123636365</v>
      </c>
      <c r="D16" s="140">
        <f t="shared" si="0"/>
        <v>43147.727441162977</v>
      </c>
      <c r="E16" s="141">
        <f t="shared" si="1"/>
        <v>38418.993795200673</v>
      </c>
    </row>
    <row r="17" spans="1:9">
      <c r="A17" s="138" t="str">
        <f>[3]RESUMO!A16</f>
        <v>5.0</v>
      </c>
      <c r="B17" s="139" t="str">
        <f>RESUMO!B16</f>
        <v xml:space="preserve">SUPERESTRUTURA </v>
      </c>
      <c r="C17" s="125">
        <f>RESUMO!C16</f>
        <v>230364.06449999995</v>
      </c>
      <c r="D17" s="140">
        <f t="shared" si="0"/>
        <v>121859.57356899651</v>
      </c>
      <c r="E17" s="141">
        <f t="shared" si="1"/>
        <v>108504.49093100344</v>
      </c>
    </row>
    <row r="18" spans="1:9">
      <c r="A18" s="138" t="str">
        <f>[3]RESUMO!A17</f>
        <v>6.0</v>
      </c>
      <c r="B18" s="139" t="str">
        <f>RESUMO!B17</f>
        <v>SISTEMA DE VEDAÇÃO VERTICAL INTERNO E EXTERNO (PAREDES)</v>
      </c>
      <c r="C18" s="125">
        <f>RESUMO!C17</f>
        <v>103359.74040000001</v>
      </c>
      <c r="D18" s="140">
        <f t="shared" si="0"/>
        <v>54675.949205376972</v>
      </c>
      <c r="E18" s="141">
        <f t="shared" si="1"/>
        <v>48683.791194623038</v>
      </c>
    </row>
    <row r="19" spans="1:9">
      <c r="A19" s="138" t="str">
        <f>[3]RESUMO!A18</f>
        <v>7.0</v>
      </c>
      <c r="B19" s="139" t="str">
        <f>RESUMO!B18</f>
        <v xml:space="preserve">ESQUADRIAS </v>
      </c>
      <c r="C19" s="125">
        <f>RESUMO!C18</f>
        <v>234852.03750000001</v>
      </c>
      <c r="D19" s="140">
        <f t="shared" si="0"/>
        <v>124233.65251727439</v>
      </c>
      <c r="E19" s="141">
        <f t="shared" si="1"/>
        <v>110618.38498272562</v>
      </c>
    </row>
    <row r="20" spans="1:9">
      <c r="A20" s="138" t="str">
        <f>[3]RESUMO!A19</f>
        <v>8.0</v>
      </c>
      <c r="B20" s="139" t="str">
        <f>RESUMO!B19</f>
        <v xml:space="preserve">SISTEMAS DE COBERTURA </v>
      </c>
      <c r="C20" s="125">
        <f>RESUMO!C19</f>
        <v>174802.29695000002</v>
      </c>
      <c r="D20" s="140">
        <f t="shared" si="0"/>
        <v>92468.126100493013</v>
      </c>
      <c r="E20" s="141">
        <f t="shared" si="1"/>
        <v>82334.170849507005</v>
      </c>
    </row>
    <row r="21" spans="1:9">
      <c r="A21" s="138" t="str">
        <f>[3]RESUMO!A20</f>
        <v>9.0</v>
      </c>
      <c r="B21" s="139" t="str">
        <f>RESUMO!B20</f>
        <v xml:space="preserve">IMPERMEABILIZAÇÀO </v>
      </c>
      <c r="C21" s="125">
        <f>RESUMO!C20</f>
        <v>44022.694000000003</v>
      </c>
      <c r="D21" s="140">
        <f t="shared" si="0"/>
        <v>23287.428661419639</v>
      </c>
      <c r="E21" s="141">
        <f t="shared" si="1"/>
        <v>20735.265338580364</v>
      </c>
    </row>
    <row r="22" spans="1:9">
      <c r="A22" s="138" t="str">
        <f>[3]RESUMO!A21</f>
        <v>10.0</v>
      </c>
      <c r="B22" s="139" t="str">
        <f>RESUMO!B21</f>
        <v>REVESTIMENTOS INTERNOS E EXTERNOS</v>
      </c>
      <c r="C22" s="125">
        <f>RESUMO!C21</f>
        <v>348021.18542999995</v>
      </c>
      <c r="D22" s="140">
        <f t="shared" si="0"/>
        <v>184098.64985463678</v>
      </c>
      <c r="E22" s="141">
        <f t="shared" si="1"/>
        <v>163922.53557536317</v>
      </c>
    </row>
    <row r="23" spans="1:9">
      <c r="A23" s="138" t="str">
        <f>[3]RESUMO!A22</f>
        <v>11.0</v>
      </c>
      <c r="B23" s="139" t="str">
        <f>RESUMO!B22</f>
        <v>SISTEMAS DE PISOS INTERNOS E INTERNOS (PAVIMENTAÇÃO)</v>
      </c>
      <c r="C23" s="125">
        <f>RESUMO!C22</f>
        <v>181354.05260000002</v>
      </c>
      <c r="D23" s="140">
        <f t="shared" si="0"/>
        <v>95933.919045977629</v>
      </c>
      <c r="E23" s="141">
        <f t="shared" si="1"/>
        <v>85420.133554022395</v>
      </c>
    </row>
    <row r="24" spans="1:9">
      <c r="A24" s="138" t="str">
        <f>[3]RESUMO!A23</f>
        <v>12.0</v>
      </c>
      <c r="B24" s="139" t="str">
        <f>RESUMO!B23</f>
        <v xml:space="preserve">PINTURA </v>
      </c>
      <c r="C24" s="125">
        <f>RESUMO!C23</f>
        <v>171570.01200000002</v>
      </c>
      <c r="D24" s="140">
        <f t="shared" si="0"/>
        <v>90758.289687789482</v>
      </c>
      <c r="E24" s="141">
        <f t="shared" si="1"/>
        <v>80811.722312210535</v>
      </c>
    </row>
    <row r="25" spans="1:9">
      <c r="A25" s="138" t="str">
        <f>[3]RESUMO!A24</f>
        <v>13.0</v>
      </c>
      <c r="B25" s="139" t="str">
        <f>RESUMO!B24</f>
        <v xml:space="preserve">INSTALAÇÃO HIDRÁULICA </v>
      </c>
      <c r="C25" s="125">
        <f>RESUMO!C24</f>
        <v>28000.610999999997</v>
      </c>
      <c r="D25" s="140">
        <f t="shared" si="0"/>
        <v>14811.956559011629</v>
      </c>
      <c r="E25" s="141">
        <f t="shared" si="1"/>
        <v>13188.654440988368</v>
      </c>
    </row>
    <row r="26" spans="1:9">
      <c r="A26" s="138" t="str">
        <f>[3]RESUMO!A25</f>
        <v>14.0</v>
      </c>
      <c r="B26" s="139" t="str">
        <f>RESUMO!B25</f>
        <v>DRENAGEM DE ÁGUAS PLUVIAIS</v>
      </c>
      <c r="C26" s="125">
        <f>RESUMO!C25</f>
        <v>78879.545199999993</v>
      </c>
      <c r="D26" s="140">
        <f t="shared" si="0"/>
        <v>41726.246505727831</v>
      </c>
      <c r="E26" s="141">
        <f t="shared" si="1"/>
        <v>37153.298694272162</v>
      </c>
    </row>
    <row r="27" spans="1:9">
      <c r="A27" s="138" t="str">
        <f>[3]RESUMO!A26</f>
        <v>15.0</v>
      </c>
      <c r="B27" s="139" t="str">
        <f>RESUMO!B26</f>
        <v xml:space="preserve">INSTALAÇÃO SANITÁRIA </v>
      </c>
      <c r="C27" s="125">
        <f>RESUMO!C26</f>
        <v>20345.02</v>
      </c>
      <c r="D27" s="140">
        <f t="shared" si="0"/>
        <v>10762.249167785047</v>
      </c>
      <c r="E27" s="141">
        <f t="shared" si="1"/>
        <v>9582.7708322149538</v>
      </c>
    </row>
    <row r="28" spans="1:9">
      <c r="A28" s="138" t="str">
        <f>[3]RESUMO!A27</f>
        <v>16.0</v>
      </c>
      <c r="B28" s="139" t="str">
        <f>RESUMO!B27</f>
        <v xml:space="preserve">LOUÇAS E METAIS </v>
      </c>
      <c r="C28" s="125">
        <f>RESUMO!C27</f>
        <v>60518.248499999994</v>
      </c>
      <c r="D28" s="140">
        <f t="shared" si="0"/>
        <v>32013.360987353837</v>
      </c>
      <c r="E28" s="141">
        <f t="shared" si="1"/>
        <v>28504.887512646157</v>
      </c>
    </row>
    <row r="29" spans="1:9">
      <c r="A29" s="138" t="str">
        <f>[3]RESUMO!A28</f>
        <v>17.0</v>
      </c>
      <c r="B29" s="139" t="str">
        <f>RESUMO!B28</f>
        <v>INSTALAÇÃO DE GÁS COMBUSTÍVEL</v>
      </c>
      <c r="C29" s="125">
        <f>RESUMO!C28</f>
        <v>13974.56</v>
      </c>
      <c r="D29" s="140">
        <f t="shared" si="0"/>
        <v>7392.3592471357706</v>
      </c>
      <c r="E29" s="141">
        <f t="shared" si="1"/>
        <v>6582.2007528642289</v>
      </c>
    </row>
    <row r="30" spans="1:9">
      <c r="A30" s="138" t="str">
        <f>[3]RESUMO!A29</f>
        <v>18.0</v>
      </c>
      <c r="B30" s="139" t="str">
        <f>RESUMO!B29</f>
        <v>SISTEMA DE PROTEÇÃO CONTRA INCÊNDIO</v>
      </c>
      <c r="C30" s="125">
        <f>RESUMO!C29</f>
        <v>87820.330000000016</v>
      </c>
      <c r="D30" s="140">
        <f t="shared" si="0"/>
        <v>46455.804587909392</v>
      </c>
      <c r="E30" s="141">
        <f t="shared" si="1"/>
        <v>41364.525412090625</v>
      </c>
    </row>
    <row r="31" spans="1:9">
      <c r="A31" s="138" t="str">
        <f>[3]RESUMO!A30</f>
        <v>19.0</v>
      </c>
      <c r="B31" s="139" t="str">
        <f>RESUMO!B30</f>
        <v>INSTALAÇÕES ELÉTRICAS - 127V</v>
      </c>
      <c r="C31" s="125">
        <f>RESUMO!C30</f>
        <v>146656.23000000007</v>
      </c>
      <c r="D31" s="140">
        <f t="shared" si="0"/>
        <v>77579.225248635441</v>
      </c>
      <c r="E31" s="141">
        <f t="shared" si="1"/>
        <v>69077.004751364628</v>
      </c>
      <c r="H31" s="144">
        <f>1123920.94+100181.04</f>
        <v>1224101.98</v>
      </c>
      <c r="I31" s="145">
        <f>H31/C39</f>
        <v>0.52898690528616077</v>
      </c>
    </row>
    <row r="32" spans="1:9">
      <c r="A32" s="138" t="str">
        <f>[3]RESUMO!A31</f>
        <v>20.0</v>
      </c>
      <c r="B32" s="139" t="str">
        <f>RESUMO!B31</f>
        <v>INSTALAÇÕES DE CLIMATIZAÇÃO</v>
      </c>
      <c r="C32" s="125">
        <f>RESUMO!C31</f>
        <v>5057.8</v>
      </c>
      <c r="D32" s="140">
        <f t="shared" si="0"/>
        <v>2675.509969556344</v>
      </c>
      <c r="E32" s="141">
        <f t="shared" si="1"/>
        <v>2382.2900304436562</v>
      </c>
    </row>
    <row r="33" spans="1:5">
      <c r="A33" s="138" t="str">
        <f>[3]RESUMO!A32</f>
        <v>21.0</v>
      </c>
      <c r="B33" s="139" t="str">
        <f>RESUMO!B32</f>
        <v>INSTALAÇÕES DE REDE ESTRUTURADA</v>
      </c>
      <c r="C33" s="125">
        <f>RESUMO!C32</f>
        <v>29064.51</v>
      </c>
      <c r="D33" s="140">
        <f t="shared" si="0"/>
        <v>15374.745198558672</v>
      </c>
      <c r="E33" s="141">
        <f t="shared" si="1"/>
        <v>13689.764801441326</v>
      </c>
    </row>
    <row r="34" spans="1:5">
      <c r="A34" s="138" t="str">
        <f>[3]RESUMO!A33</f>
        <v>22.0</v>
      </c>
      <c r="B34" s="139" t="str">
        <f>RESUMO!B33</f>
        <v>SISTEMA DE EXAUSTÃO MECÂNICA</v>
      </c>
      <c r="C34" s="125">
        <f>RESUMO!C33</f>
        <v>5602.2384999999995</v>
      </c>
      <c r="D34" s="140">
        <f t="shared" si="0"/>
        <v>2963.5108067899832</v>
      </c>
      <c r="E34" s="141">
        <f t="shared" si="1"/>
        <v>2638.7276932100162</v>
      </c>
    </row>
    <row r="35" spans="1:5">
      <c r="A35" s="138" t="str">
        <f>[3]RESUMO!A34</f>
        <v>23.0</v>
      </c>
      <c r="B35" s="139" t="str">
        <f>RESUMO!B34</f>
        <v>SISTEMA DE PROTEÇÃO CONTRA DESCARGAS ATMOSFÉRICAS (SPDA)</v>
      </c>
      <c r="C35" s="125">
        <f>RESUMO!C34</f>
        <v>102579.28</v>
      </c>
      <c r="D35" s="140">
        <f t="shared" si="0"/>
        <v>54263.095873682563</v>
      </c>
      <c r="E35" s="141">
        <f t="shared" si="1"/>
        <v>48316.184126317436</v>
      </c>
    </row>
    <row r="36" spans="1:5">
      <c r="A36" s="138" t="str">
        <f>[3]RESUMO!A35</f>
        <v>24.0</v>
      </c>
      <c r="B36" s="139" t="str">
        <f>RESUMO!B35</f>
        <v>SERVIÇOS COMPLEMENTARES</v>
      </c>
      <c r="C36" s="125">
        <f>RESUMO!C35</f>
        <v>88689.691299999991</v>
      </c>
      <c r="D36" s="140">
        <f t="shared" si="0"/>
        <v>46915.685331571935</v>
      </c>
      <c r="E36" s="141">
        <f t="shared" si="1"/>
        <v>41774.005968428057</v>
      </c>
    </row>
    <row r="37" spans="1:5">
      <c r="A37" s="138" t="s">
        <v>1101</v>
      </c>
      <c r="B37" s="139" t="str">
        <f>RESUMO!B36</f>
        <v>SERVIÇOS FINAIS</v>
      </c>
      <c r="C37" s="125">
        <f>RESUMO!C36</f>
        <v>6141.4111999999996</v>
      </c>
      <c r="D37" s="140">
        <f t="shared" si="0"/>
        <v>3248.7261047777665</v>
      </c>
      <c r="E37" s="141">
        <f t="shared" si="1"/>
        <v>2892.685095222233</v>
      </c>
    </row>
    <row r="38" spans="1:5">
      <c r="A38" s="485"/>
      <c r="B38" s="486"/>
      <c r="C38" s="486"/>
      <c r="D38" s="486"/>
      <c r="E38" s="487"/>
    </row>
    <row r="39" spans="1:5" ht="15" thickBot="1">
      <c r="A39" s="491" t="str">
        <f>[2]RESUMO!A23</f>
        <v>TOTAL DOS SERVIÇOS</v>
      </c>
      <c r="B39" s="492"/>
      <c r="C39" s="142">
        <f>SUM(C13:C37)</f>
        <v>2314049.6820763638</v>
      </c>
      <c r="D39" s="143">
        <f>SUM(D13:D37)</f>
        <v>1224101.98</v>
      </c>
      <c r="E39" s="143">
        <f>SUM(E13:E37)</f>
        <v>1089947.7020763638</v>
      </c>
    </row>
    <row r="44" spans="1:5">
      <c r="B44" s="135" t="str">
        <f>[3]RESUMO!B41</f>
        <v>LUIZ GUILHEME CADORE SILVA</v>
      </c>
    </row>
    <row r="45" spans="1:5">
      <c r="B45" s="135" t="str">
        <f>[3]RESUMO!B42</f>
        <v>Eng. Civil</v>
      </c>
    </row>
    <row r="46" spans="1:5">
      <c r="B46" s="135" t="str">
        <f>[3]RESUMO!B43</f>
        <v>CREA: MT041303</v>
      </c>
    </row>
  </sheetData>
  <mergeCells count="13">
    <mergeCell ref="A39:B39"/>
    <mergeCell ref="A7:E7"/>
    <mergeCell ref="A8:E8"/>
    <mergeCell ref="A9:E9"/>
    <mergeCell ref="A10:E10"/>
    <mergeCell ref="A12:E12"/>
    <mergeCell ref="A38:E38"/>
    <mergeCell ref="B6:E6"/>
    <mergeCell ref="A1:E1"/>
    <mergeCell ref="A2:E2"/>
    <mergeCell ref="A3:E3"/>
    <mergeCell ref="B4:E4"/>
    <mergeCell ref="B5:E5"/>
  </mergeCells>
  <pageMargins left="0.511811024" right="0.511811024" top="0.78740157499999996" bottom="0.78740157499999996" header="0.31496062000000002" footer="0.31496062000000002"/>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1"/>
  <sheetViews>
    <sheetView tabSelected="1" view="pageBreakPreview" zoomScale="80" zoomScaleNormal="100" zoomScaleSheetLayoutView="80" workbookViewId="0">
      <selection activeCell="F189" sqref="F189"/>
    </sheetView>
  </sheetViews>
  <sheetFormatPr defaultRowHeight="14.25"/>
  <cols>
    <col min="1" max="1" width="33.75" customWidth="1"/>
    <col min="2" max="2" width="17.125" customWidth="1"/>
    <col min="3" max="3" width="15.125" customWidth="1"/>
    <col min="5" max="5" width="11.125" customWidth="1"/>
    <col min="6" max="6" width="15.875" customWidth="1"/>
  </cols>
  <sheetData>
    <row r="1" spans="1:5">
      <c r="A1" s="504" t="s">
        <v>901</v>
      </c>
      <c r="B1" s="504"/>
      <c r="C1" s="504"/>
      <c r="D1" s="504"/>
      <c r="E1" s="504"/>
    </row>
    <row r="2" spans="1:5">
      <c r="A2" s="119" t="s">
        <v>900</v>
      </c>
      <c r="B2" s="119" t="s">
        <v>902</v>
      </c>
      <c r="C2" s="119" t="s">
        <v>919</v>
      </c>
      <c r="D2" s="119" t="s">
        <v>903</v>
      </c>
      <c r="E2" s="119" t="s">
        <v>904</v>
      </c>
    </row>
    <row r="3" spans="1:5">
      <c r="A3" s="111" t="s">
        <v>914</v>
      </c>
      <c r="B3" s="111" t="s">
        <v>913</v>
      </c>
      <c r="C3" s="111">
        <v>1</v>
      </c>
      <c r="D3" s="120">
        <v>22.24</v>
      </c>
      <c r="E3" s="113">
        <v>44392</v>
      </c>
    </row>
    <row r="4" spans="1:5">
      <c r="A4" s="111" t="s">
        <v>915</v>
      </c>
      <c r="B4" s="111" t="s">
        <v>916</v>
      </c>
      <c r="C4" s="111">
        <v>1</v>
      </c>
      <c r="D4" s="120">
        <v>27.32</v>
      </c>
      <c r="E4" s="113">
        <v>44392</v>
      </c>
    </row>
    <row r="5" spans="1:5">
      <c r="A5" s="111" t="s">
        <v>917</v>
      </c>
      <c r="B5" s="111" t="s">
        <v>918</v>
      </c>
      <c r="C5" s="111">
        <v>1</v>
      </c>
      <c r="D5" s="120">
        <v>29.76</v>
      </c>
      <c r="E5" s="113">
        <v>44392</v>
      </c>
    </row>
    <row r="6" spans="1:5">
      <c r="A6" s="111"/>
      <c r="B6" s="111"/>
      <c r="C6" s="120"/>
      <c r="D6" s="111"/>
      <c r="E6" s="111"/>
    </row>
    <row r="7" spans="1:5">
      <c r="A7" s="111"/>
      <c r="B7" s="111"/>
      <c r="C7" s="120"/>
      <c r="D7" s="111"/>
      <c r="E7" s="111"/>
    </row>
    <row r="8" spans="1:5">
      <c r="A8" s="111"/>
      <c r="B8" s="111"/>
      <c r="C8" s="111"/>
      <c r="D8" s="111"/>
      <c r="E8" s="111"/>
    </row>
    <row r="9" spans="1:5">
      <c r="A9" s="499" t="s">
        <v>898</v>
      </c>
      <c r="B9" s="499"/>
      <c r="C9" s="499"/>
      <c r="D9" s="499"/>
      <c r="E9" s="499"/>
    </row>
    <row r="10" spans="1:5">
      <c r="A10" s="119" t="s">
        <v>900</v>
      </c>
      <c r="B10" s="119" t="s">
        <v>902</v>
      </c>
      <c r="C10" s="119" t="s">
        <v>920</v>
      </c>
      <c r="D10" s="119" t="s">
        <v>903</v>
      </c>
      <c r="E10" s="119" t="s">
        <v>904</v>
      </c>
    </row>
    <row r="11" spans="1:5">
      <c r="A11" s="111" t="s">
        <v>914</v>
      </c>
      <c r="B11" s="111" t="s">
        <v>913</v>
      </c>
      <c r="C11" s="111">
        <v>1</v>
      </c>
      <c r="D11" s="120">
        <v>6.81</v>
      </c>
      <c r="E11" s="113">
        <v>44392</v>
      </c>
    </row>
    <row r="12" spans="1:5">
      <c r="A12" s="111" t="s">
        <v>915</v>
      </c>
      <c r="B12" s="111" t="s">
        <v>916</v>
      </c>
      <c r="C12" s="111">
        <v>1</v>
      </c>
      <c r="D12" s="120">
        <v>6.94</v>
      </c>
      <c r="E12" s="111"/>
    </row>
    <row r="13" spans="1:5">
      <c r="A13" s="111" t="s">
        <v>917</v>
      </c>
      <c r="B13" s="111" t="s">
        <v>918</v>
      </c>
      <c r="C13" s="111">
        <v>1</v>
      </c>
      <c r="D13" s="120">
        <v>7.03</v>
      </c>
      <c r="E13" s="111"/>
    </row>
    <row r="14" spans="1:5">
      <c r="A14" s="111"/>
      <c r="B14" s="111"/>
      <c r="C14" s="111"/>
      <c r="D14" s="111"/>
      <c r="E14" s="111"/>
    </row>
    <row r="15" spans="1:5">
      <c r="A15" s="111"/>
      <c r="B15" s="111"/>
      <c r="C15" s="111"/>
      <c r="D15" s="111"/>
      <c r="E15" s="111"/>
    </row>
    <row r="16" spans="1:5">
      <c r="A16" s="111"/>
      <c r="B16" s="111"/>
      <c r="C16" s="111"/>
      <c r="D16" s="111"/>
      <c r="E16" s="111"/>
    </row>
    <row r="17" spans="1:5">
      <c r="A17" s="499" t="s">
        <v>906</v>
      </c>
      <c r="B17" s="499"/>
      <c r="C17" s="499"/>
      <c r="D17" s="499"/>
      <c r="E17" s="499"/>
    </row>
    <row r="18" spans="1:5">
      <c r="A18" s="119" t="s">
        <v>900</v>
      </c>
      <c r="B18" s="119" t="s">
        <v>902</v>
      </c>
      <c r="C18" s="119" t="s">
        <v>921</v>
      </c>
      <c r="D18" s="119" t="s">
        <v>903</v>
      </c>
      <c r="E18" s="119" t="s">
        <v>904</v>
      </c>
    </row>
    <row r="19" spans="1:5">
      <c r="A19" s="111" t="s">
        <v>914</v>
      </c>
      <c r="B19" s="111" t="s">
        <v>913</v>
      </c>
      <c r="C19" s="111">
        <v>1</v>
      </c>
      <c r="D19" s="111">
        <v>359.52</v>
      </c>
      <c r="E19" s="113">
        <v>44392</v>
      </c>
    </row>
    <row r="20" spans="1:5">
      <c r="A20" s="111" t="s">
        <v>915</v>
      </c>
      <c r="B20" s="111" t="s">
        <v>916</v>
      </c>
      <c r="C20" s="111">
        <v>1</v>
      </c>
      <c r="D20" s="111">
        <v>387.03</v>
      </c>
      <c r="E20" s="111"/>
    </row>
    <row r="21" spans="1:5">
      <c r="A21" s="111" t="s">
        <v>917</v>
      </c>
      <c r="B21" s="111" t="s">
        <v>918</v>
      </c>
      <c r="C21" s="111">
        <v>1</v>
      </c>
      <c r="D21" s="111">
        <v>411.6</v>
      </c>
      <c r="E21" s="111"/>
    </row>
    <row r="22" spans="1:5">
      <c r="A22" s="111"/>
      <c r="B22" s="111"/>
      <c r="C22" s="111"/>
      <c r="D22" s="111"/>
      <c r="E22" s="111"/>
    </row>
    <row r="23" spans="1:5">
      <c r="A23" s="111"/>
      <c r="B23" s="111"/>
      <c r="C23" s="111"/>
      <c r="D23" s="111"/>
      <c r="E23" s="111"/>
    </row>
    <row r="24" spans="1:5">
      <c r="A24" s="111"/>
      <c r="B24" s="111"/>
      <c r="C24" s="111"/>
      <c r="D24" s="111"/>
      <c r="E24" s="111"/>
    </row>
    <row r="25" spans="1:5" s="101" customFormat="1">
      <c r="A25" s="501" t="s">
        <v>908</v>
      </c>
      <c r="B25" s="501"/>
      <c r="C25" s="501"/>
      <c r="D25" s="501"/>
      <c r="E25" s="501"/>
    </row>
    <row r="26" spans="1:5">
      <c r="A26" s="119" t="s">
        <v>900</v>
      </c>
      <c r="B26" s="119" t="s">
        <v>902</v>
      </c>
      <c r="C26" s="119" t="s">
        <v>905</v>
      </c>
      <c r="D26" s="119" t="s">
        <v>903</v>
      </c>
      <c r="E26" s="119" t="s">
        <v>904</v>
      </c>
    </row>
    <row r="27" spans="1:5">
      <c r="A27" s="111" t="s">
        <v>914</v>
      </c>
      <c r="B27" s="111" t="s">
        <v>913</v>
      </c>
      <c r="C27" s="111">
        <v>1</v>
      </c>
      <c r="D27" s="111">
        <v>450</v>
      </c>
      <c r="E27" s="113">
        <v>44392</v>
      </c>
    </row>
    <row r="28" spans="1:5">
      <c r="A28" s="111" t="s">
        <v>915</v>
      </c>
      <c r="B28" s="111" t="s">
        <v>916</v>
      </c>
      <c r="C28" s="111">
        <v>1</v>
      </c>
      <c r="D28" s="111">
        <v>478.43</v>
      </c>
      <c r="E28" s="111"/>
    </row>
    <row r="29" spans="1:5">
      <c r="A29" s="111" t="s">
        <v>917</v>
      </c>
      <c r="B29" s="111" t="s">
        <v>918</v>
      </c>
      <c r="C29" s="111">
        <v>1</v>
      </c>
      <c r="D29" s="111">
        <v>462.98</v>
      </c>
      <c r="E29" s="111"/>
    </row>
    <row r="30" spans="1:5">
      <c r="A30" s="111"/>
      <c r="B30" s="111"/>
      <c r="C30" s="111"/>
      <c r="D30" s="111"/>
      <c r="E30" s="111"/>
    </row>
    <row r="31" spans="1:5">
      <c r="A31" s="111"/>
      <c r="B31" s="111"/>
      <c r="C31" s="111"/>
      <c r="D31" s="111"/>
      <c r="E31" s="111"/>
    </row>
    <row r="32" spans="1:5">
      <c r="A32" s="111"/>
      <c r="B32" s="111"/>
      <c r="C32" s="111"/>
      <c r="D32" s="111"/>
      <c r="E32" s="111"/>
    </row>
    <row r="33" spans="1:5">
      <c r="A33" s="499" t="s">
        <v>909</v>
      </c>
      <c r="B33" s="499"/>
      <c r="C33" s="499"/>
      <c r="D33" s="499"/>
      <c r="E33" s="499"/>
    </row>
    <row r="34" spans="1:5">
      <c r="A34" s="119" t="s">
        <v>900</v>
      </c>
      <c r="B34" s="119" t="s">
        <v>902</v>
      </c>
      <c r="C34" s="119" t="s">
        <v>905</v>
      </c>
      <c r="D34" s="119" t="s">
        <v>903</v>
      </c>
      <c r="E34" s="119" t="s">
        <v>904</v>
      </c>
    </row>
    <row r="35" spans="1:5">
      <c r="A35" s="111" t="s">
        <v>914</v>
      </c>
      <c r="B35" s="111" t="s">
        <v>913</v>
      </c>
      <c r="C35" s="111">
        <v>1</v>
      </c>
      <c r="D35" s="146">
        <v>380</v>
      </c>
      <c r="E35" s="113">
        <v>44392</v>
      </c>
    </row>
    <row r="36" spans="1:5">
      <c r="A36" s="111" t="s">
        <v>915</v>
      </c>
      <c r="B36" s="111" t="s">
        <v>916</v>
      </c>
      <c r="C36" s="111">
        <v>1</v>
      </c>
      <c r="D36" s="111">
        <v>401.76</v>
      </c>
      <c r="E36" s="111"/>
    </row>
    <row r="37" spans="1:5">
      <c r="A37" s="111" t="s">
        <v>917</v>
      </c>
      <c r="B37" s="111" t="s">
        <v>918</v>
      </c>
      <c r="C37" s="111">
        <v>1</v>
      </c>
      <c r="D37" s="111">
        <v>394.32</v>
      </c>
      <c r="E37" s="111"/>
    </row>
    <row r="38" spans="1:5">
      <c r="A38" s="111"/>
      <c r="B38" s="111"/>
      <c r="C38" s="111"/>
      <c r="D38" s="111"/>
      <c r="E38" s="111"/>
    </row>
    <row r="39" spans="1:5">
      <c r="A39" s="111"/>
      <c r="B39" s="111"/>
      <c r="C39" s="111"/>
      <c r="D39" s="111"/>
      <c r="E39" s="111"/>
    </row>
    <row r="40" spans="1:5">
      <c r="A40" s="111"/>
      <c r="B40" s="111"/>
      <c r="C40" s="111"/>
      <c r="D40" s="111"/>
      <c r="E40" s="111"/>
    </row>
    <row r="41" spans="1:5">
      <c r="A41" s="499" t="s">
        <v>907</v>
      </c>
      <c r="B41" s="499"/>
      <c r="C41" s="499"/>
      <c r="D41" s="499"/>
      <c r="E41" s="499"/>
    </row>
    <row r="42" spans="1:5">
      <c r="A42" s="119" t="s">
        <v>900</v>
      </c>
      <c r="B42" s="119" t="s">
        <v>902</v>
      </c>
      <c r="C42" s="119" t="s">
        <v>919</v>
      </c>
      <c r="D42" s="119" t="s">
        <v>903</v>
      </c>
      <c r="E42" s="119" t="s">
        <v>904</v>
      </c>
    </row>
    <row r="43" spans="1:5">
      <c r="A43" s="111" t="s">
        <v>914</v>
      </c>
      <c r="B43" s="111" t="s">
        <v>913</v>
      </c>
      <c r="C43" s="111">
        <v>1</v>
      </c>
      <c r="D43" s="146">
        <v>20</v>
      </c>
      <c r="E43" s="113">
        <v>44392</v>
      </c>
    </row>
    <row r="44" spans="1:5">
      <c r="A44" s="111" t="s">
        <v>915</v>
      </c>
      <c r="B44" s="111" t="s">
        <v>916</v>
      </c>
      <c r="C44" s="111">
        <v>1</v>
      </c>
      <c r="D44" s="111">
        <v>22.96</v>
      </c>
      <c r="E44" s="111"/>
    </row>
    <row r="45" spans="1:5">
      <c r="A45" s="111" t="s">
        <v>917</v>
      </c>
      <c r="B45" s="111" t="s">
        <v>918</v>
      </c>
      <c r="C45" s="111">
        <v>1</v>
      </c>
      <c r="D45" s="111">
        <v>22.08</v>
      </c>
      <c r="E45" s="111"/>
    </row>
    <row r="46" spans="1:5">
      <c r="A46" s="111"/>
      <c r="B46" s="111"/>
      <c r="C46" s="111"/>
      <c r="D46" s="111"/>
      <c r="E46" s="111"/>
    </row>
    <row r="47" spans="1:5">
      <c r="A47" s="111"/>
      <c r="B47" s="111"/>
      <c r="C47" s="111"/>
      <c r="D47" s="111"/>
      <c r="E47" s="111"/>
    </row>
    <row r="48" spans="1:5">
      <c r="A48" s="111"/>
      <c r="B48" s="111"/>
      <c r="C48" s="111"/>
      <c r="D48" s="111"/>
      <c r="E48" s="111"/>
    </row>
    <row r="49" spans="1:5">
      <c r="A49" s="111"/>
      <c r="B49" s="111"/>
      <c r="C49" s="111"/>
      <c r="D49" s="111"/>
      <c r="E49" s="111"/>
    </row>
    <row r="50" spans="1:5">
      <c r="A50" s="499" t="s">
        <v>359</v>
      </c>
      <c r="B50" s="499"/>
      <c r="C50" s="499"/>
      <c r="D50" s="499"/>
      <c r="E50" s="499"/>
    </row>
    <row r="51" spans="1:5">
      <c r="A51" s="119" t="s">
        <v>900</v>
      </c>
      <c r="B51" s="119" t="s">
        <v>902</v>
      </c>
      <c r="C51" s="119" t="s">
        <v>922</v>
      </c>
      <c r="D51" s="119" t="s">
        <v>903</v>
      </c>
      <c r="E51" s="119" t="s">
        <v>904</v>
      </c>
    </row>
    <row r="52" spans="1:5">
      <c r="A52" s="111" t="s">
        <v>914</v>
      </c>
      <c r="B52" s="111" t="s">
        <v>913</v>
      </c>
      <c r="C52" s="111">
        <v>1</v>
      </c>
      <c r="D52" s="146">
        <v>350</v>
      </c>
      <c r="E52" s="113">
        <v>44392</v>
      </c>
    </row>
    <row r="53" spans="1:5">
      <c r="A53" s="111" t="s">
        <v>915</v>
      </c>
      <c r="B53" s="111" t="s">
        <v>916</v>
      </c>
      <c r="C53" s="111">
        <v>1</v>
      </c>
      <c r="D53" s="146">
        <v>378.4</v>
      </c>
      <c r="E53" s="111"/>
    </row>
    <row r="54" spans="1:5">
      <c r="A54" s="111" t="s">
        <v>917</v>
      </c>
      <c r="B54" s="111" t="s">
        <v>918</v>
      </c>
      <c r="C54" s="111">
        <v>1</v>
      </c>
      <c r="D54" s="111">
        <v>364.81</v>
      </c>
      <c r="E54" s="111"/>
    </row>
    <row r="55" spans="1:5">
      <c r="A55" s="111"/>
      <c r="B55" s="111"/>
      <c r="C55" s="111"/>
      <c r="D55" s="111"/>
      <c r="E55" s="111"/>
    </row>
    <row r="56" spans="1:5">
      <c r="A56" s="111"/>
      <c r="B56" s="111"/>
      <c r="C56" s="111"/>
      <c r="D56" s="111"/>
      <c r="E56" s="111"/>
    </row>
    <row r="57" spans="1:5">
      <c r="A57" s="111"/>
      <c r="B57" s="111"/>
      <c r="C57" s="111"/>
      <c r="D57" s="111"/>
      <c r="E57" s="111"/>
    </row>
    <row r="58" spans="1:5">
      <c r="A58" s="499" t="s">
        <v>283</v>
      </c>
      <c r="B58" s="499"/>
      <c r="C58" s="499"/>
      <c r="D58" s="499"/>
      <c r="E58" s="499"/>
    </row>
    <row r="59" spans="1:5">
      <c r="A59" s="119" t="s">
        <v>900</v>
      </c>
      <c r="B59" s="119" t="s">
        <v>902</v>
      </c>
      <c r="C59" s="119" t="s">
        <v>905</v>
      </c>
      <c r="D59" s="119" t="s">
        <v>903</v>
      </c>
      <c r="E59" s="119" t="s">
        <v>904</v>
      </c>
    </row>
    <row r="60" spans="1:5">
      <c r="A60" s="111" t="s">
        <v>914</v>
      </c>
      <c r="B60" s="111" t="s">
        <v>913</v>
      </c>
      <c r="C60" s="111">
        <v>1</v>
      </c>
      <c r="D60" s="111">
        <v>120</v>
      </c>
      <c r="E60" s="113">
        <v>44392</v>
      </c>
    </row>
    <row r="61" spans="1:5">
      <c r="A61" s="111" t="s">
        <v>915</v>
      </c>
      <c r="B61" s="111" t="s">
        <v>916</v>
      </c>
      <c r="C61" s="111">
        <v>1</v>
      </c>
      <c r="D61" s="111">
        <v>134.53</v>
      </c>
      <c r="E61" s="111"/>
    </row>
    <row r="62" spans="1:5">
      <c r="A62" s="111" t="s">
        <v>917</v>
      </c>
      <c r="B62" s="111" t="s">
        <v>918</v>
      </c>
      <c r="C62" s="111">
        <v>1</v>
      </c>
      <c r="D62" s="111">
        <v>127.21</v>
      </c>
      <c r="E62" s="111"/>
    </row>
    <row r="63" spans="1:5">
      <c r="A63" s="111"/>
      <c r="B63" s="111"/>
      <c r="C63" s="111"/>
      <c r="D63" s="111"/>
      <c r="E63" s="111"/>
    </row>
    <row r="64" spans="1:5">
      <c r="A64" s="499" t="s">
        <v>47</v>
      </c>
      <c r="B64" s="499"/>
      <c r="C64" s="499"/>
      <c r="D64" s="499"/>
      <c r="E64" s="499"/>
    </row>
    <row r="65" spans="1:5">
      <c r="A65" s="119" t="s">
        <v>900</v>
      </c>
      <c r="B65" s="119" t="s">
        <v>902</v>
      </c>
      <c r="C65" s="119" t="s">
        <v>905</v>
      </c>
      <c r="D65" s="119" t="s">
        <v>903</v>
      </c>
      <c r="E65" s="119" t="s">
        <v>904</v>
      </c>
    </row>
    <row r="66" spans="1:5">
      <c r="A66" s="111" t="s">
        <v>914</v>
      </c>
      <c r="B66" s="111" t="s">
        <v>913</v>
      </c>
      <c r="C66" s="111">
        <v>1</v>
      </c>
      <c r="D66" s="111">
        <v>400</v>
      </c>
      <c r="E66" s="113">
        <v>44392</v>
      </c>
    </row>
    <row r="67" spans="1:5">
      <c r="A67" s="111" t="s">
        <v>915</v>
      </c>
      <c r="B67" s="111" t="s">
        <v>916</v>
      </c>
      <c r="C67" s="111">
        <v>1</v>
      </c>
      <c r="D67" s="111">
        <v>411.88</v>
      </c>
      <c r="E67" s="111"/>
    </row>
    <row r="68" spans="1:5">
      <c r="A68" s="111" t="s">
        <v>917</v>
      </c>
      <c r="B68" s="111" t="s">
        <v>918</v>
      </c>
      <c r="C68" s="111">
        <v>1</v>
      </c>
      <c r="D68" s="111">
        <v>403.72</v>
      </c>
      <c r="E68" s="111"/>
    </row>
    <row r="69" spans="1:5">
      <c r="A69" s="111"/>
      <c r="B69" s="111"/>
      <c r="C69" s="111"/>
      <c r="D69" s="111"/>
      <c r="E69" s="111"/>
    </row>
    <row r="70" spans="1:5">
      <c r="A70" s="499" t="s">
        <v>41</v>
      </c>
      <c r="B70" s="499"/>
      <c r="C70" s="499"/>
      <c r="D70" s="499"/>
      <c r="E70" s="499"/>
    </row>
    <row r="71" spans="1:5">
      <c r="A71" s="119" t="s">
        <v>900</v>
      </c>
      <c r="B71" s="119" t="s">
        <v>902</v>
      </c>
      <c r="C71" s="119" t="s">
        <v>905</v>
      </c>
      <c r="D71" s="119" t="s">
        <v>903</v>
      </c>
      <c r="E71" s="119" t="s">
        <v>904</v>
      </c>
    </row>
    <row r="72" spans="1:5">
      <c r="A72" s="111" t="s">
        <v>914</v>
      </c>
      <c r="B72" s="111" t="s">
        <v>913</v>
      </c>
      <c r="C72" s="111">
        <v>1</v>
      </c>
      <c r="D72" s="111">
        <v>140</v>
      </c>
      <c r="E72" s="113">
        <v>44392</v>
      </c>
    </row>
    <row r="73" spans="1:5">
      <c r="A73" s="111" t="s">
        <v>915</v>
      </c>
      <c r="B73" s="111" t="s">
        <v>916</v>
      </c>
      <c r="C73" s="111">
        <v>1</v>
      </c>
      <c r="D73" s="111">
        <v>153.24</v>
      </c>
      <c r="E73" s="111"/>
    </row>
    <row r="74" spans="1:5">
      <c r="A74" s="111" t="s">
        <v>917</v>
      </c>
      <c r="B74" s="111" t="s">
        <v>918</v>
      </c>
      <c r="C74" s="111">
        <v>1</v>
      </c>
      <c r="D74" s="111">
        <v>155.5</v>
      </c>
      <c r="E74" s="111"/>
    </row>
    <row r="75" spans="1:5">
      <c r="A75" s="111"/>
      <c r="B75" s="111"/>
      <c r="C75" s="111"/>
      <c r="D75" s="111"/>
      <c r="E75" s="111"/>
    </row>
    <row r="76" spans="1:5">
      <c r="A76" s="111"/>
      <c r="B76" s="111"/>
      <c r="C76" s="111"/>
      <c r="D76" s="111"/>
      <c r="E76" s="111"/>
    </row>
    <row r="77" spans="1:5">
      <c r="A77" s="499" t="s">
        <v>910</v>
      </c>
      <c r="B77" s="499"/>
      <c r="C77" s="499"/>
      <c r="D77" s="499"/>
      <c r="E77" s="499"/>
    </row>
    <row r="78" spans="1:5">
      <c r="A78" s="119" t="s">
        <v>900</v>
      </c>
      <c r="B78" s="119" t="s">
        <v>902</v>
      </c>
      <c r="C78" s="119" t="s">
        <v>905</v>
      </c>
      <c r="D78" s="119" t="s">
        <v>903</v>
      </c>
      <c r="E78" s="119" t="s">
        <v>904</v>
      </c>
    </row>
    <row r="79" spans="1:5">
      <c r="A79" s="111" t="s">
        <v>914</v>
      </c>
      <c r="B79" s="111" t="s">
        <v>913</v>
      </c>
      <c r="C79" s="111">
        <v>1</v>
      </c>
      <c r="D79" s="111">
        <v>72.34</v>
      </c>
      <c r="E79" s="113">
        <v>44392</v>
      </c>
    </row>
    <row r="80" spans="1:5">
      <c r="A80" s="111" t="s">
        <v>915</v>
      </c>
      <c r="B80" s="111" t="s">
        <v>916</v>
      </c>
      <c r="C80" s="111">
        <v>1</v>
      </c>
      <c r="D80" s="111">
        <v>81.400000000000006</v>
      </c>
      <c r="E80" s="111"/>
    </row>
    <row r="81" spans="1:5">
      <c r="A81" s="111" t="s">
        <v>917</v>
      </c>
      <c r="B81" s="111" t="s">
        <v>918</v>
      </c>
      <c r="C81" s="111">
        <v>1</v>
      </c>
      <c r="D81" s="111">
        <v>70</v>
      </c>
      <c r="E81" s="111"/>
    </row>
    <row r="82" spans="1:5">
      <c r="A82" s="111"/>
      <c r="B82" s="111"/>
      <c r="C82" s="111"/>
      <c r="D82" s="111"/>
      <c r="E82" s="111"/>
    </row>
    <row r="83" spans="1:5">
      <c r="A83" s="111"/>
      <c r="B83" s="111"/>
      <c r="C83" s="111"/>
      <c r="D83" s="111"/>
      <c r="E83" s="111"/>
    </row>
    <row r="84" spans="1:5">
      <c r="A84" s="121" t="s">
        <v>911</v>
      </c>
      <c r="B84" s="121"/>
      <c r="C84" s="121"/>
      <c r="D84" s="121"/>
      <c r="E84" s="121"/>
    </row>
    <row r="85" spans="1:5">
      <c r="A85" s="119" t="s">
        <v>900</v>
      </c>
      <c r="B85" s="119" t="s">
        <v>902</v>
      </c>
      <c r="C85" s="119" t="s">
        <v>905</v>
      </c>
      <c r="D85" s="119" t="s">
        <v>903</v>
      </c>
      <c r="E85" s="119" t="s">
        <v>904</v>
      </c>
    </row>
    <row r="86" spans="1:5">
      <c r="A86" s="111" t="s">
        <v>914</v>
      </c>
      <c r="B86" s="111" t="s">
        <v>913</v>
      </c>
      <c r="C86" s="111">
        <v>1</v>
      </c>
      <c r="D86" s="111">
        <v>79.87</v>
      </c>
      <c r="E86" s="113">
        <v>44392</v>
      </c>
    </row>
    <row r="87" spans="1:5">
      <c r="A87" s="111" t="s">
        <v>915</v>
      </c>
      <c r="B87" s="111" t="s">
        <v>916</v>
      </c>
      <c r="C87" s="111">
        <v>1</v>
      </c>
      <c r="D87" s="111">
        <v>75</v>
      </c>
      <c r="E87" s="111"/>
    </row>
    <row r="88" spans="1:5">
      <c r="A88" s="111" t="s">
        <v>917</v>
      </c>
      <c r="B88" s="111" t="s">
        <v>918</v>
      </c>
      <c r="C88" s="111">
        <v>1</v>
      </c>
      <c r="D88" s="111">
        <v>77.39</v>
      </c>
      <c r="E88" s="111"/>
    </row>
    <row r="89" spans="1:5">
      <c r="A89" s="111"/>
      <c r="B89" s="111"/>
      <c r="C89" s="111"/>
      <c r="D89" s="111"/>
      <c r="E89" s="111"/>
    </row>
    <row r="90" spans="1:5">
      <c r="A90" s="111"/>
      <c r="B90" s="111"/>
      <c r="C90" s="111"/>
      <c r="D90" s="111"/>
      <c r="E90" s="111"/>
    </row>
    <row r="91" spans="1:5">
      <c r="A91" s="500" t="s">
        <v>246</v>
      </c>
      <c r="B91" s="503"/>
      <c r="C91" s="503"/>
      <c r="D91" s="503"/>
      <c r="E91" s="503"/>
    </row>
    <row r="92" spans="1:5">
      <c r="A92" s="119" t="s">
        <v>900</v>
      </c>
      <c r="B92" s="119" t="s">
        <v>902</v>
      </c>
      <c r="C92" s="119" t="s">
        <v>905</v>
      </c>
      <c r="D92" s="119" t="s">
        <v>903</v>
      </c>
      <c r="E92" s="119" t="s">
        <v>904</v>
      </c>
    </row>
    <row r="93" spans="1:5">
      <c r="A93" s="111" t="s">
        <v>914</v>
      </c>
      <c r="B93" s="111" t="s">
        <v>913</v>
      </c>
      <c r="C93" s="111">
        <v>1</v>
      </c>
      <c r="D93" s="111">
        <v>240</v>
      </c>
      <c r="E93" s="113">
        <v>44392</v>
      </c>
    </row>
    <row r="94" spans="1:5">
      <c r="A94" s="111" t="s">
        <v>915</v>
      </c>
      <c r="B94" s="111" t="s">
        <v>916</v>
      </c>
      <c r="C94" s="111">
        <v>1</v>
      </c>
      <c r="D94" s="111">
        <v>267.26</v>
      </c>
      <c r="E94" s="111"/>
    </row>
    <row r="95" spans="1:5">
      <c r="A95" s="111" t="s">
        <v>917</v>
      </c>
      <c r="B95" s="111" t="s">
        <v>918</v>
      </c>
      <c r="C95" s="111">
        <v>1</v>
      </c>
      <c r="D95" s="111">
        <v>296.44</v>
      </c>
      <c r="E95" s="111"/>
    </row>
    <row r="96" spans="1:5">
      <c r="A96" s="111"/>
      <c r="B96" s="111"/>
      <c r="C96" s="111"/>
      <c r="D96" s="111"/>
      <c r="E96" s="111"/>
    </row>
    <row r="97" spans="1:5">
      <c r="A97" s="500" t="s">
        <v>643</v>
      </c>
      <c r="B97" s="500"/>
      <c r="C97" s="500"/>
      <c r="D97" s="500"/>
      <c r="E97" s="500"/>
    </row>
    <row r="98" spans="1:5">
      <c r="A98" s="119" t="s">
        <v>900</v>
      </c>
      <c r="B98" s="119" t="s">
        <v>902</v>
      </c>
      <c r="C98" s="119" t="s">
        <v>905</v>
      </c>
      <c r="D98" s="119" t="s">
        <v>903</v>
      </c>
      <c r="E98" s="119" t="s">
        <v>904</v>
      </c>
    </row>
    <row r="99" spans="1:5">
      <c r="A99" s="111" t="s">
        <v>914</v>
      </c>
      <c r="B99" s="111" t="s">
        <v>913</v>
      </c>
      <c r="C99" s="111">
        <v>1</v>
      </c>
      <c r="D99" s="111">
        <v>300</v>
      </c>
      <c r="E99" s="113">
        <v>44392</v>
      </c>
    </row>
    <row r="100" spans="1:5">
      <c r="A100" s="111" t="s">
        <v>915</v>
      </c>
      <c r="B100" s="111" t="s">
        <v>916</v>
      </c>
      <c r="C100" s="111">
        <v>1</v>
      </c>
      <c r="D100" s="111">
        <v>328.91</v>
      </c>
      <c r="E100" s="111"/>
    </row>
    <row r="101" spans="1:5">
      <c r="A101" s="111" t="s">
        <v>917</v>
      </c>
      <c r="B101" s="111" t="s">
        <v>918</v>
      </c>
      <c r="C101" s="111">
        <v>1</v>
      </c>
      <c r="D101" s="111">
        <v>314.12</v>
      </c>
      <c r="E101" s="111"/>
    </row>
    <row r="102" spans="1:5">
      <c r="A102" s="111"/>
      <c r="B102" s="111"/>
      <c r="C102" s="111"/>
      <c r="D102" s="111"/>
      <c r="E102" s="111"/>
    </row>
    <row r="103" spans="1:5">
      <c r="A103" s="499" t="s">
        <v>734</v>
      </c>
      <c r="B103" s="499"/>
      <c r="C103" s="499"/>
      <c r="D103" s="499"/>
      <c r="E103" s="499"/>
    </row>
    <row r="104" spans="1:5">
      <c r="A104" s="119" t="s">
        <v>900</v>
      </c>
      <c r="B104" s="119" t="s">
        <v>902</v>
      </c>
      <c r="C104" s="119" t="s">
        <v>922</v>
      </c>
      <c r="D104" s="119" t="s">
        <v>903</v>
      </c>
      <c r="E104" s="119" t="s">
        <v>904</v>
      </c>
    </row>
    <row r="105" spans="1:5">
      <c r="A105" s="111" t="s">
        <v>914</v>
      </c>
      <c r="B105" s="111" t="s">
        <v>913</v>
      </c>
      <c r="C105" s="111">
        <v>1</v>
      </c>
      <c r="D105" s="111">
        <v>370.6</v>
      </c>
      <c r="E105" s="113">
        <v>44392</v>
      </c>
    </row>
    <row r="106" spans="1:5">
      <c r="A106" s="111" t="s">
        <v>915</v>
      </c>
      <c r="B106" s="111" t="s">
        <v>916</v>
      </c>
      <c r="C106" s="111">
        <v>1</v>
      </c>
      <c r="D106" s="111">
        <v>361.03</v>
      </c>
      <c r="E106" s="111"/>
    </row>
    <row r="107" spans="1:5">
      <c r="A107" s="111" t="s">
        <v>917</v>
      </c>
      <c r="B107" s="111" t="s">
        <v>918</v>
      </c>
      <c r="C107" s="111">
        <v>1</v>
      </c>
      <c r="D107" s="111">
        <v>358</v>
      </c>
      <c r="E107" s="111"/>
    </row>
    <row r="108" spans="1:5">
      <c r="A108" s="111"/>
      <c r="B108" s="111"/>
      <c r="C108" s="111"/>
      <c r="D108" s="111"/>
      <c r="E108" s="111"/>
    </row>
    <row r="109" spans="1:5">
      <c r="A109" s="499" t="s">
        <v>722</v>
      </c>
      <c r="B109" s="499"/>
      <c r="C109" s="499"/>
      <c r="D109" s="499"/>
      <c r="E109" s="499"/>
    </row>
    <row r="110" spans="1:5">
      <c r="A110" s="119" t="s">
        <v>900</v>
      </c>
      <c r="B110" s="119" t="s">
        <v>902</v>
      </c>
      <c r="C110" s="119" t="s">
        <v>905</v>
      </c>
      <c r="D110" s="119" t="s">
        <v>903</v>
      </c>
      <c r="E110" s="119" t="s">
        <v>904</v>
      </c>
    </row>
    <row r="111" spans="1:5">
      <c r="A111" s="111" t="s">
        <v>914</v>
      </c>
      <c r="B111" s="111" t="s">
        <v>913</v>
      </c>
      <c r="C111" s="111">
        <v>1</v>
      </c>
      <c r="D111" s="111">
        <v>185</v>
      </c>
      <c r="E111" s="113">
        <v>44392</v>
      </c>
    </row>
    <row r="112" spans="1:5">
      <c r="A112" s="111" t="s">
        <v>915</v>
      </c>
      <c r="B112" s="111" t="s">
        <v>916</v>
      </c>
      <c r="C112" s="111">
        <v>1</v>
      </c>
      <c r="D112" s="111">
        <v>187.98</v>
      </c>
      <c r="E112" s="111"/>
    </row>
    <row r="113" spans="1:5">
      <c r="A113" s="111" t="s">
        <v>917</v>
      </c>
      <c r="B113" s="111" t="s">
        <v>918</v>
      </c>
      <c r="C113" s="111">
        <v>1</v>
      </c>
      <c r="D113" s="111">
        <v>186.16</v>
      </c>
      <c r="E113" s="111"/>
    </row>
    <row r="114" spans="1:5">
      <c r="A114" s="111"/>
      <c r="B114" s="111"/>
      <c r="C114" s="111"/>
      <c r="D114" s="111"/>
      <c r="E114" s="111"/>
    </row>
    <row r="115" spans="1:5">
      <c r="A115" s="500" t="s">
        <v>250</v>
      </c>
      <c r="B115" s="500"/>
      <c r="C115" s="500"/>
      <c r="D115" s="500"/>
      <c r="E115" s="500"/>
    </row>
    <row r="116" spans="1:5">
      <c r="A116" s="119" t="s">
        <v>900</v>
      </c>
      <c r="B116" s="119" t="s">
        <v>902</v>
      </c>
      <c r="C116" s="119" t="s">
        <v>905</v>
      </c>
      <c r="D116" s="119" t="s">
        <v>903</v>
      </c>
      <c r="E116" s="119" t="s">
        <v>904</v>
      </c>
    </row>
    <row r="117" spans="1:5">
      <c r="A117" s="111" t="s">
        <v>914</v>
      </c>
      <c r="B117" s="111" t="s">
        <v>913</v>
      </c>
      <c r="C117" s="111">
        <v>1</v>
      </c>
      <c r="D117" s="111">
        <v>216.98</v>
      </c>
      <c r="E117" s="113">
        <v>44392</v>
      </c>
    </row>
    <row r="118" spans="1:5">
      <c r="A118" s="111" t="s">
        <v>915</v>
      </c>
      <c r="B118" s="111" t="s">
        <v>916</v>
      </c>
      <c r="C118" s="111">
        <v>1</v>
      </c>
      <c r="D118" s="111">
        <v>215</v>
      </c>
      <c r="E118" s="113">
        <v>44392</v>
      </c>
    </row>
    <row r="119" spans="1:5">
      <c r="A119" s="111" t="s">
        <v>917</v>
      </c>
      <c r="B119" s="111" t="s">
        <v>918</v>
      </c>
      <c r="C119" s="111">
        <v>1</v>
      </c>
      <c r="D119" s="111">
        <v>234.9</v>
      </c>
      <c r="E119" s="113">
        <v>44394</v>
      </c>
    </row>
    <row r="120" spans="1:5">
      <c r="A120" s="111"/>
      <c r="B120" s="111"/>
      <c r="C120" s="111"/>
      <c r="D120" s="111"/>
      <c r="E120" s="111"/>
    </row>
    <row r="121" spans="1:5">
      <c r="A121" s="500" t="s">
        <v>254</v>
      </c>
      <c r="B121" s="500"/>
      <c r="C121" s="500"/>
      <c r="D121" s="500"/>
      <c r="E121" s="500"/>
    </row>
    <row r="122" spans="1:5">
      <c r="A122" s="119" t="s">
        <v>900</v>
      </c>
      <c r="B122" s="119" t="s">
        <v>902</v>
      </c>
      <c r="C122" s="119" t="s">
        <v>905</v>
      </c>
      <c r="D122" s="119" t="s">
        <v>903</v>
      </c>
      <c r="E122" s="119" t="s">
        <v>904</v>
      </c>
    </row>
    <row r="123" spans="1:5">
      <c r="A123" s="111" t="s">
        <v>914</v>
      </c>
      <c r="B123" s="111" t="s">
        <v>913</v>
      </c>
      <c r="C123" s="111">
        <v>1</v>
      </c>
      <c r="D123" s="111">
        <v>523.9</v>
      </c>
      <c r="E123" s="113">
        <v>44392</v>
      </c>
    </row>
    <row r="124" spans="1:5">
      <c r="A124" s="111" t="s">
        <v>915</v>
      </c>
      <c r="B124" s="111" t="s">
        <v>916</v>
      </c>
      <c r="C124" s="111">
        <v>1</v>
      </c>
      <c r="D124" s="111">
        <v>499</v>
      </c>
      <c r="E124" s="113">
        <v>44393</v>
      </c>
    </row>
    <row r="125" spans="1:5">
      <c r="A125" s="111" t="s">
        <v>917</v>
      </c>
      <c r="B125" s="111" t="s">
        <v>918</v>
      </c>
      <c r="C125" s="111">
        <v>1</v>
      </c>
      <c r="D125" s="111">
        <v>503</v>
      </c>
      <c r="E125" s="113">
        <v>44394</v>
      </c>
    </row>
    <row r="126" spans="1:5">
      <c r="A126" s="111"/>
      <c r="B126" s="111"/>
      <c r="C126" s="111"/>
      <c r="D126" s="111"/>
      <c r="E126" s="111"/>
    </row>
    <row r="127" spans="1:5">
      <c r="A127" s="499" t="s">
        <v>257</v>
      </c>
      <c r="B127" s="499"/>
      <c r="C127" s="499"/>
      <c r="D127" s="499"/>
      <c r="E127" s="499"/>
    </row>
    <row r="128" spans="1:5">
      <c r="A128" s="119" t="s">
        <v>900</v>
      </c>
      <c r="B128" s="119" t="s">
        <v>902</v>
      </c>
      <c r="C128" s="119" t="s">
        <v>905</v>
      </c>
      <c r="D128" s="119" t="s">
        <v>903</v>
      </c>
      <c r="E128" s="119" t="s">
        <v>904</v>
      </c>
    </row>
    <row r="129" spans="1:5">
      <c r="A129" s="111" t="s">
        <v>914</v>
      </c>
      <c r="B129" s="111" t="s">
        <v>913</v>
      </c>
      <c r="C129" s="111">
        <v>1</v>
      </c>
      <c r="D129" s="111">
        <v>253.9</v>
      </c>
      <c r="E129" s="113">
        <v>44392</v>
      </c>
    </row>
    <row r="130" spans="1:5">
      <c r="A130" s="111" t="s">
        <v>915</v>
      </c>
      <c r="B130" s="111" t="s">
        <v>916</v>
      </c>
      <c r="C130" s="111">
        <v>1</v>
      </c>
      <c r="D130" s="111">
        <v>199</v>
      </c>
      <c r="E130" s="111"/>
    </row>
    <row r="131" spans="1:5">
      <c r="A131" s="111" t="s">
        <v>917</v>
      </c>
      <c r="B131" s="111" t="s">
        <v>918</v>
      </c>
      <c r="C131" s="111">
        <v>1</v>
      </c>
      <c r="D131" s="111">
        <v>224.21</v>
      </c>
      <c r="E131" s="111"/>
    </row>
    <row r="132" spans="1:5">
      <c r="A132" s="111"/>
      <c r="B132" s="111"/>
      <c r="C132" s="111"/>
      <c r="D132" s="111"/>
      <c r="E132" s="111"/>
    </row>
    <row r="133" spans="1:5">
      <c r="A133" s="111"/>
      <c r="B133" s="111"/>
      <c r="C133" s="111"/>
      <c r="D133" s="111"/>
      <c r="E133" s="111"/>
    </row>
    <row r="134" spans="1:5">
      <c r="A134" s="499" t="s">
        <v>289</v>
      </c>
      <c r="B134" s="499"/>
      <c r="C134" s="499"/>
      <c r="D134" s="499"/>
      <c r="E134" s="499"/>
    </row>
    <row r="135" spans="1:5">
      <c r="A135" s="119" t="s">
        <v>900</v>
      </c>
      <c r="B135" s="119" t="s">
        <v>902</v>
      </c>
      <c r="C135" s="119" t="s">
        <v>905</v>
      </c>
      <c r="D135" s="119" t="s">
        <v>903</v>
      </c>
      <c r="E135" s="119" t="s">
        <v>904</v>
      </c>
    </row>
    <row r="136" spans="1:5">
      <c r="A136" s="111" t="s">
        <v>914</v>
      </c>
      <c r="B136" s="111" t="s">
        <v>913</v>
      </c>
      <c r="C136" s="111">
        <v>1</v>
      </c>
      <c r="D136" s="111">
        <v>3500</v>
      </c>
      <c r="E136" s="113">
        <v>44392</v>
      </c>
    </row>
    <row r="137" spans="1:5">
      <c r="A137" s="111" t="s">
        <v>915</v>
      </c>
      <c r="B137" s="111" t="s">
        <v>916</v>
      </c>
      <c r="C137" s="111">
        <v>1</v>
      </c>
      <c r="D137" s="111">
        <v>3650</v>
      </c>
      <c r="E137" s="111"/>
    </row>
    <row r="138" spans="1:5">
      <c r="A138" s="111" t="s">
        <v>917</v>
      </c>
      <c r="B138" s="111" t="s">
        <v>918</v>
      </c>
      <c r="C138" s="111">
        <v>1</v>
      </c>
      <c r="D138" s="111">
        <v>3550</v>
      </c>
      <c r="E138" s="111"/>
    </row>
    <row r="139" spans="1:5">
      <c r="A139" s="111"/>
      <c r="B139" s="111"/>
      <c r="C139" s="111"/>
      <c r="D139" s="111"/>
      <c r="E139" s="111"/>
    </row>
    <row r="140" spans="1:5">
      <c r="A140" s="111"/>
      <c r="B140" s="111"/>
      <c r="C140" s="111"/>
      <c r="D140" s="111"/>
      <c r="E140" s="111"/>
    </row>
    <row r="141" spans="1:5">
      <c r="A141" s="499" t="s">
        <v>291</v>
      </c>
      <c r="B141" s="499"/>
      <c r="C141" s="499"/>
      <c r="D141" s="499"/>
      <c r="E141" s="499"/>
    </row>
    <row r="142" spans="1:5">
      <c r="A142" s="119" t="s">
        <v>900</v>
      </c>
      <c r="B142" s="119" t="s">
        <v>902</v>
      </c>
      <c r="C142" s="119" t="s">
        <v>922</v>
      </c>
      <c r="D142" s="119" t="s">
        <v>903</v>
      </c>
      <c r="E142" s="119" t="s">
        <v>904</v>
      </c>
    </row>
    <row r="143" spans="1:5">
      <c r="A143" s="111" t="s">
        <v>914</v>
      </c>
      <c r="B143" s="111" t="s">
        <v>913</v>
      </c>
      <c r="C143" s="111">
        <v>1</v>
      </c>
      <c r="D143" s="111">
        <v>6.9</v>
      </c>
      <c r="E143" s="113">
        <v>44392</v>
      </c>
    </row>
    <row r="144" spans="1:5">
      <c r="A144" s="111" t="s">
        <v>915</v>
      </c>
      <c r="B144" s="111" t="s">
        <v>916</v>
      </c>
      <c r="C144" s="111">
        <v>1</v>
      </c>
      <c r="D144" s="111">
        <v>8.1199999999999992</v>
      </c>
      <c r="E144" s="111"/>
    </row>
    <row r="145" spans="1:5">
      <c r="A145" s="111" t="s">
        <v>917</v>
      </c>
      <c r="B145" s="111" t="s">
        <v>918</v>
      </c>
      <c r="C145" s="111">
        <v>1</v>
      </c>
      <c r="D145" s="111">
        <v>7.77</v>
      </c>
      <c r="E145" s="111"/>
    </row>
    <row r="146" spans="1:5">
      <c r="A146" s="111"/>
      <c r="B146" s="111"/>
      <c r="C146" s="111"/>
      <c r="D146" s="111"/>
      <c r="E146" s="111"/>
    </row>
    <row r="147" spans="1:5">
      <c r="A147" s="499" t="s">
        <v>292</v>
      </c>
      <c r="B147" s="499"/>
      <c r="C147" s="499"/>
      <c r="D147" s="499"/>
      <c r="E147" s="499"/>
    </row>
    <row r="148" spans="1:5">
      <c r="A148" s="119" t="s">
        <v>900</v>
      </c>
      <c r="B148" s="119" t="s">
        <v>902</v>
      </c>
      <c r="C148" s="119" t="s">
        <v>905</v>
      </c>
      <c r="D148" s="119" t="s">
        <v>903</v>
      </c>
      <c r="E148" s="119" t="s">
        <v>904</v>
      </c>
    </row>
    <row r="149" spans="1:5">
      <c r="A149" s="111" t="s">
        <v>914</v>
      </c>
      <c r="B149" s="111" t="s">
        <v>913</v>
      </c>
      <c r="C149" s="111">
        <v>1</v>
      </c>
      <c r="D149" s="111">
        <v>120</v>
      </c>
      <c r="E149" s="113">
        <v>44392</v>
      </c>
    </row>
    <row r="150" spans="1:5">
      <c r="A150" s="111" t="s">
        <v>915</v>
      </c>
      <c r="B150" s="111" t="s">
        <v>916</v>
      </c>
      <c r="C150" s="111">
        <v>1</v>
      </c>
      <c r="D150" s="111">
        <v>123.21</v>
      </c>
      <c r="E150" s="111"/>
    </row>
    <row r="151" spans="1:5">
      <c r="A151" s="111" t="s">
        <v>917</v>
      </c>
      <c r="B151" s="111" t="s">
        <v>918</v>
      </c>
      <c r="C151" s="111">
        <v>1</v>
      </c>
      <c r="D151" s="111">
        <v>134.66</v>
      </c>
      <c r="E151" s="111"/>
    </row>
    <row r="152" spans="1:5">
      <c r="A152" s="111"/>
      <c r="B152" s="111"/>
      <c r="C152" s="111"/>
      <c r="D152" s="111"/>
      <c r="E152" s="111"/>
    </row>
    <row r="153" spans="1:5">
      <c r="A153" s="111"/>
      <c r="B153" s="111"/>
      <c r="C153" s="111"/>
      <c r="D153" s="111"/>
      <c r="E153" s="111"/>
    </row>
    <row r="154" spans="1:5">
      <c r="A154" s="499" t="s">
        <v>293</v>
      </c>
      <c r="B154" s="499"/>
      <c r="C154" s="499"/>
      <c r="D154" s="499"/>
      <c r="E154" s="499"/>
    </row>
    <row r="155" spans="1:5">
      <c r="A155" s="119" t="s">
        <v>900</v>
      </c>
      <c r="B155" s="119" t="s">
        <v>902</v>
      </c>
      <c r="C155" s="119" t="s">
        <v>905</v>
      </c>
      <c r="D155" s="119" t="s">
        <v>903</v>
      </c>
      <c r="E155" s="119" t="s">
        <v>904</v>
      </c>
    </row>
    <row r="156" spans="1:5">
      <c r="A156" s="111" t="s">
        <v>914</v>
      </c>
      <c r="B156" s="111" t="s">
        <v>913</v>
      </c>
      <c r="C156" s="111">
        <v>1</v>
      </c>
      <c r="D156" s="111">
        <v>75.739999999999995</v>
      </c>
      <c r="E156" s="113">
        <v>44392</v>
      </c>
    </row>
    <row r="157" spans="1:5">
      <c r="A157" s="111" t="s">
        <v>915</v>
      </c>
      <c r="B157" s="111" t="s">
        <v>916</v>
      </c>
      <c r="C157" s="111">
        <v>1</v>
      </c>
      <c r="D157" s="111">
        <v>81.319999999999993</v>
      </c>
      <c r="E157" s="111"/>
    </row>
    <row r="158" spans="1:5">
      <c r="A158" s="111" t="s">
        <v>917</v>
      </c>
      <c r="B158" s="111" t="s">
        <v>918</v>
      </c>
      <c r="C158" s="111">
        <v>1</v>
      </c>
      <c r="D158" s="111">
        <v>71</v>
      </c>
      <c r="E158" s="111"/>
    </row>
    <row r="159" spans="1:5">
      <c r="A159" s="111"/>
      <c r="B159" s="111"/>
      <c r="C159" s="111"/>
      <c r="D159" s="111"/>
      <c r="E159" s="111"/>
    </row>
    <row r="160" spans="1:5">
      <c r="A160" s="499" t="s">
        <v>294</v>
      </c>
      <c r="B160" s="499"/>
      <c r="C160" s="499"/>
      <c r="D160" s="499"/>
      <c r="E160" s="499"/>
    </row>
    <row r="161" spans="1:5">
      <c r="A161" s="119" t="s">
        <v>900</v>
      </c>
      <c r="B161" s="119" t="s">
        <v>902</v>
      </c>
      <c r="C161" s="119" t="s">
        <v>905</v>
      </c>
      <c r="D161" s="119" t="s">
        <v>903</v>
      </c>
      <c r="E161" s="119" t="s">
        <v>904</v>
      </c>
    </row>
    <row r="162" spans="1:5">
      <c r="A162" s="111" t="s">
        <v>914</v>
      </c>
      <c r="B162" s="111" t="s">
        <v>913</v>
      </c>
      <c r="C162" s="111">
        <v>1</v>
      </c>
      <c r="D162" s="111">
        <v>75.739999999999995</v>
      </c>
      <c r="E162" s="113">
        <v>44392</v>
      </c>
    </row>
    <row r="163" spans="1:5">
      <c r="A163" s="111" t="s">
        <v>915</v>
      </c>
      <c r="B163" s="111" t="s">
        <v>916</v>
      </c>
      <c r="C163" s="111">
        <v>1</v>
      </c>
      <c r="D163" s="111">
        <v>81.319999999999993</v>
      </c>
      <c r="E163" s="111"/>
    </row>
    <row r="164" spans="1:5">
      <c r="A164" s="111" t="s">
        <v>917</v>
      </c>
      <c r="B164" s="111" t="s">
        <v>918</v>
      </c>
      <c r="C164" s="111">
        <v>1</v>
      </c>
      <c r="D164" s="111">
        <v>71</v>
      </c>
      <c r="E164" s="111"/>
    </row>
    <row r="165" spans="1:5">
      <c r="A165" s="111"/>
      <c r="B165" s="111"/>
      <c r="C165" s="111"/>
      <c r="D165" s="111"/>
      <c r="E165" s="111"/>
    </row>
    <row r="166" spans="1:5">
      <c r="A166" s="499" t="s">
        <v>295</v>
      </c>
      <c r="B166" s="499"/>
      <c r="C166" s="499"/>
      <c r="D166" s="499"/>
      <c r="E166" s="499"/>
    </row>
    <row r="167" spans="1:5">
      <c r="A167" s="119" t="s">
        <v>900</v>
      </c>
      <c r="B167" s="119" t="s">
        <v>902</v>
      </c>
      <c r="C167" s="119" t="s">
        <v>905</v>
      </c>
      <c r="D167" s="119" t="s">
        <v>903</v>
      </c>
      <c r="E167" s="119" t="s">
        <v>904</v>
      </c>
    </row>
    <row r="168" spans="1:5">
      <c r="A168" s="111" t="s">
        <v>914</v>
      </c>
      <c r="B168" s="111" t="s">
        <v>913</v>
      </c>
      <c r="C168" s="111">
        <v>1</v>
      </c>
      <c r="D168" s="111">
        <v>198</v>
      </c>
      <c r="E168" s="113">
        <v>44392</v>
      </c>
    </row>
    <row r="169" spans="1:5">
      <c r="A169" s="111" t="s">
        <v>915</v>
      </c>
      <c r="B169" s="111" t="s">
        <v>916</v>
      </c>
      <c r="C169" s="111">
        <v>1</v>
      </c>
      <c r="D169" s="111">
        <v>203.33</v>
      </c>
      <c r="E169" s="111"/>
    </row>
    <row r="170" spans="1:5">
      <c r="A170" s="111" t="s">
        <v>917</v>
      </c>
      <c r="B170" s="111" t="s">
        <v>918</v>
      </c>
      <c r="C170" s="111">
        <v>1</v>
      </c>
      <c r="D170" s="111">
        <v>199.9</v>
      </c>
      <c r="E170" s="111"/>
    </row>
    <row r="171" spans="1:5">
      <c r="A171" s="111"/>
      <c r="B171" s="111"/>
      <c r="C171" s="111"/>
      <c r="D171" s="111"/>
      <c r="E171" s="111"/>
    </row>
    <row r="172" spans="1:5">
      <c r="A172" s="499" t="s">
        <v>296</v>
      </c>
      <c r="B172" s="499"/>
      <c r="C172" s="499"/>
      <c r="D172" s="499"/>
      <c r="E172" s="499"/>
    </row>
    <row r="173" spans="1:5">
      <c r="A173" s="119" t="s">
        <v>900</v>
      </c>
      <c r="B173" s="119" t="s">
        <v>902</v>
      </c>
      <c r="C173" s="119" t="s">
        <v>905</v>
      </c>
      <c r="D173" s="119" t="s">
        <v>903</v>
      </c>
      <c r="E173" s="119" t="s">
        <v>904</v>
      </c>
    </row>
    <row r="174" spans="1:5">
      <c r="A174" s="111" t="s">
        <v>914</v>
      </c>
      <c r="B174" s="111" t="s">
        <v>913</v>
      </c>
      <c r="C174" s="111">
        <v>1</v>
      </c>
      <c r="D174" s="111">
        <v>75.900000000000006</v>
      </c>
      <c r="E174" s="113">
        <v>44392</v>
      </c>
    </row>
    <row r="175" spans="1:5">
      <c r="A175" s="111" t="s">
        <v>915</v>
      </c>
      <c r="B175" s="111" t="s">
        <v>916</v>
      </c>
      <c r="C175" s="111">
        <v>1</v>
      </c>
      <c r="D175" s="111">
        <v>88.13</v>
      </c>
      <c r="E175" s="111"/>
    </row>
    <row r="176" spans="1:5">
      <c r="A176" s="111" t="s">
        <v>917</v>
      </c>
      <c r="B176" s="111" t="s">
        <v>918</v>
      </c>
      <c r="C176" s="111">
        <v>1</v>
      </c>
      <c r="D176" s="111">
        <v>77.81</v>
      </c>
      <c r="E176" s="111"/>
    </row>
    <row r="177" spans="1:5">
      <c r="A177" s="111"/>
      <c r="B177" s="111"/>
      <c r="C177" s="111"/>
      <c r="D177" s="111"/>
      <c r="E177" s="111"/>
    </row>
    <row r="178" spans="1:5">
      <c r="A178" s="499" t="s">
        <v>780</v>
      </c>
      <c r="B178" s="499"/>
      <c r="C178" s="499"/>
      <c r="D178" s="499"/>
      <c r="E178" s="499"/>
    </row>
    <row r="179" spans="1:5">
      <c r="A179" s="119" t="s">
        <v>900</v>
      </c>
      <c r="B179" s="119" t="s">
        <v>902</v>
      </c>
      <c r="C179" s="119" t="s">
        <v>905</v>
      </c>
      <c r="D179" s="119" t="s">
        <v>903</v>
      </c>
      <c r="E179" s="119" t="s">
        <v>904</v>
      </c>
    </row>
    <row r="180" spans="1:5">
      <c r="A180" s="111" t="s">
        <v>914</v>
      </c>
      <c r="B180" s="111" t="s">
        <v>913</v>
      </c>
      <c r="C180" s="111">
        <v>1</v>
      </c>
      <c r="D180" s="111">
        <v>225</v>
      </c>
      <c r="E180" s="113">
        <v>44392</v>
      </c>
    </row>
    <row r="181" spans="1:5">
      <c r="A181" s="111" t="s">
        <v>915</v>
      </c>
      <c r="B181" s="111" t="s">
        <v>916</v>
      </c>
      <c r="C181" s="111">
        <v>1</v>
      </c>
      <c r="D181" s="111">
        <v>249.4</v>
      </c>
      <c r="E181" s="111"/>
    </row>
    <row r="182" spans="1:5">
      <c r="A182" s="111" t="s">
        <v>917</v>
      </c>
      <c r="B182" s="111" t="s">
        <v>918</v>
      </c>
      <c r="C182" s="111">
        <v>1</v>
      </c>
      <c r="D182" s="111">
        <v>239.89</v>
      </c>
      <c r="E182" s="111"/>
    </row>
    <row r="183" spans="1:5">
      <c r="A183" s="111"/>
      <c r="B183" s="111"/>
      <c r="C183" s="111"/>
      <c r="D183" s="111"/>
      <c r="E183" s="111"/>
    </row>
    <row r="184" spans="1:5">
      <c r="A184" s="499" t="s">
        <v>787</v>
      </c>
      <c r="B184" s="499"/>
      <c r="C184" s="499"/>
      <c r="D184" s="499"/>
      <c r="E184" s="499"/>
    </row>
    <row r="185" spans="1:5">
      <c r="A185" s="119" t="s">
        <v>900</v>
      </c>
      <c r="B185" s="119" t="s">
        <v>902</v>
      </c>
      <c r="C185" s="119" t="s">
        <v>905</v>
      </c>
      <c r="D185" s="119" t="s">
        <v>903</v>
      </c>
      <c r="E185" s="119" t="s">
        <v>904</v>
      </c>
    </row>
    <row r="186" spans="1:5">
      <c r="A186" s="111" t="s">
        <v>914</v>
      </c>
      <c r="B186" s="111" t="s">
        <v>913</v>
      </c>
      <c r="C186" s="111">
        <v>1</v>
      </c>
      <c r="D186" s="111">
        <v>102.8</v>
      </c>
      <c r="E186" s="113">
        <v>44392</v>
      </c>
    </row>
    <row r="187" spans="1:5">
      <c r="A187" s="111" t="s">
        <v>915</v>
      </c>
      <c r="B187" s="111" t="s">
        <v>916</v>
      </c>
      <c r="C187" s="111">
        <v>1</v>
      </c>
      <c r="D187" s="111">
        <v>99</v>
      </c>
      <c r="E187" s="111"/>
    </row>
    <row r="188" spans="1:5">
      <c r="A188" s="111" t="s">
        <v>917</v>
      </c>
      <c r="B188" s="111" t="s">
        <v>918</v>
      </c>
      <c r="C188" s="111">
        <v>1</v>
      </c>
      <c r="D188" s="111">
        <v>112.76</v>
      </c>
      <c r="E188" s="111"/>
    </row>
    <row r="189" spans="1:5">
      <c r="A189" s="111"/>
      <c r="B189" s="111"/>
      <c r="C189" s="111"/>
      <c r="D189" s="111"/>
      <c r="E189" s="111"/>
    </row>
    <row r="190" spans="1:5">
      <c r="A190" s="499" t="s">
        <v>788</v>
      </c>
      <c r="B190" s="499"/>
      <c r="C190" s="499"/>
      <c r="D190" s="499"/>
      <c r="E190" s="499"/>
    </row>
    <row r="191" spans="1:5">
      <c r="A191" s="119" t="s">
        <v>900</v>
      </c>
      <c r="B191" s="119" t="s">
        <v>902</v>
      </c>
      <c r="C191" s="119" t="s">
        <v>905</v>
      </c>
      <c r="D191" s="119" t="s">
        <v>903</v>
      </c>
      <c r="E191" s="119" t="s">
        <v>904</v>
      </c>
    </row>
    <row r="192" spans="1:5">
      <c r="A192" s="111" t="s">
        <v>914</v>
      </c>
      <c r="B192" s="111" t="s">
        <v>913</v>
      </c>
      <c r="C192" s="111">
        <v>1</v>
      </c>
      <c r="D192" s="111">
        <v>101.9</v>
      </c>
      <c r="E192" s="113">
        <v>44392</v>
      </c>
    </row>
    <row r="193" spans="1:5">
      <c r="A193" s="111" t="s">
        <v>915</v>
      </c>
      <c r="B193" s="111" t="s">
        <v>916</v>
      </c>
      <c r="C193" s="111">
        <v>1</v>
      </c>
      <c r="D193" s="111">
        <v>99</v>
      </c>
      <c r="E193" s="111"/>
    </row>
    <row r="194" spans="1:5">
      <c r="A194" s="111" t="s">
        <v>917</v>
      </c>
      <c r="B194" s="111" t="s">
        <v>918</v>
      </c>
      <c r="C194" s="111">
        <v>1</v>
      </c>
      <c r="D194" s="111">
        <v>111.9</v>
      </c>
      <c r="E194" s="111"/>
    </row>
    <row r="195" spans="1:5">
      <c r="A195" s="111"/>
      <c r="B195" s="111"/>
      <c r="C195" s="111"/>
      <c r="D195" s="111"/>
      <c r="E195" s="111"/>
    </row>
    <row r="196" spans="1:5">
      <c r="A196" s="499" t="s">
        <v>789</v>
      </c>
      <c r="B196" s="499"/>
      <c r="C196" s="499"/>
      <c r="D196" s="499"/>
      <c r="E196" s="499"/>
    </row>
    <row r="197" spans="1:5">
      <c r="A197" s="119" t="s">
        <v>900</v>
      </c>
      <c r="B197" s="119" t="s">
        <v>902</v>
      </c>
      <c r="C197" s="119" t="s">
        <v>905</v>
      </c>
      <c r="D197" s="119" t="s">
        <v>903</v>
      </c>
      <c r="E197" s="119" t="s">
        <v>904</v>
      </c>
    </row>
    <row r="198" spans="1:5">
      <c r="A198" s="111" t="s">
        <v>914</v>
      </c>
      <c r="B198" s="111" t="s">
        <v>913</v>
      </c>
      <c r="C198" s="111">
        <v>1</v>
      </c>
      <c r="D198" s="111">
        <v>1550</v>
      </c>
      <c r="E198" s="113">
        <v>44392</v>
      </c>
    </row>
    <row r="199" spans="1:5">
      <c r="A199" s="111" t="s">
        <v>915</v>
      </c>
      <c r="B199" s="111" t="s">
        <v>916</v>
      </c>
      <c r="C199" s="111">
        <v>1</v>
      </c>
      <c r="D199" s="111">
        <v>1760</v>
      </c>
      <c r="E199" s="111"/>
    </row>
    <row r="200" spans="1:5">
      <c r="A200" s="111" t="s">
        <v>917</v>
      </c>
      <c r="B200" s="111" t="s">
        <v>918</v>
      </c>
      <c r="C200" s="111">
        <v>1</v>
      </c>
      <c r="D200" s="111">
        <v>1500</v>
      </c>
      <c r="E200" s="111"/>
    </row>
    <row r="201" spans="1:5">
      <c r="A201" s="111"/>
      <c r="B201" s="111"/>
      <c r="C201" s="111"/>
      <c r="D201" s="111"/>
      <c r="E201" s="111"/>
    </row>
    <row r="202" spans="1:5">
      <c r="A202" s="500" t="s">
        <v>790</v>
      </c>
      <c r="B202" s="500"/>
      <c r="C202" s="500"/>
      <c r="D202" s="500"/>
      <c r="E202" s="500"/>
    </row>
    <row r="203" spans="1:5">
      <c r="A203" s="119" t="s">
        <v>900</v>
      </c>
      <c r="B203" s="119" t="s">
        <v>902</v>
      </c>
      <c r="C203" s="119" t="s">
        <v>905</v>
      </c>
      <c r="D203" s="119" t="s">
        <v>903</v>
      </c>
      <c r="E203" s="119" t="s">
        <v>904</v>
      </c>
    </row>
    <row r="204" spans="1:5">
      <c r="A204" s="111" t="s">
        <v>914</v>
      </c>
      <c r="B204" s="111" t="s">
        <v>913</v>
      </c>
      <c r="C204" s="111">
        <v>1</v>
      </c>
      <c r="D204" s="111">
        <v>577.9</v>
      </c>
      <c r="E204" s="113">
        <v>44392</v>
      </c>
    </row>
    <row r="205" spans="1:5">
      <c r="A205" s="111" t="s">
        <v>915</v>
      </c>
      <c r="B205" s="111" t="s">
        <v>916</v>
      </c>
      <c r="C205" s="111">
        <v>1</v>
      </c>
      <c r="D205" s="111">
        <v>570</v>
      </c>
      <c r="E205" s="111"/>
    </row>
    <row r="206" spans="1:5">
      <c r="A206" s="111" t="s">
        <v>917</v>
      </c>
      <c r="B206" s="111" t="s">
        <v>918</v>
      </c>
      <c r="C206" s="111">
        <v>1</v>
      </c>
      <c r="D206" s="111">
        <v>589</v>
      </c>
      <c r="E206" s="111"/>
    </row>
    <row r="207" spans="1:5">
      <c r="A207" s="111"/>
      <c r="B207" s="111"/>
      <c r="C207" s="111"/>
      <c r="D207" s="111"/>
      <c r="E207" s="111"/>
    </row>
    <row r="208" spans="1:5">
      <c r="A208" s="499" t="s">
        <v>791</v>
      </c>
      <c r="B208" s="499"/>
      <c r="C208" s="499"/>
      <c r="D208" s="499"/>
      <c r="E208" s="499"/>
    </row>
    <row r="209" spans="1:5">
      <c r="A209" s="119" t="s">
        <v>900</v>
      </c>
      <c r="B209" s="119" t="s">
        <v>902</v>
      </c>
      <c r="C209" s="119" t="s">
        <v>905</v>
      </c>
      <c r="D209" s="119" t="s">
        <v>903</v>
      </c>
      <c r="E209" s="119" t="s">
        <v>904</v>
      </c>
    </row>
    <row r="210" spans="1:5">
      <c r="A210" s="111" t="s">
        <v>914</v>
      </c>
      <c r="B210" s="111" t="s">
        <v>913</v>
      </c>
      <c r="C210" s="111">
        <v>1</v>
      </c>
      <c r="D210" s="111">
        <v>25</v>
      </c>
      <c r="E210" s="113">
        <v>44392</v>
      </c>
    </row>
    <row r="211" spans="1:5">
      <c r="A211" s="111" t="s">
        <v>915</v>
      </c>
      <c r="B211" s="111" t="s">
        <v>916</v>
      </c>
      <c r="C211" s="111">
        <v>1</v>
      </c>
      <c r="D211" s="111">
        <v>28.25</v>
      </c>
      <c r="E211" s="111"/>
    </row>
    <row r="212" spans="1:5">
      <c r="A212" s="111" t="s">
        <v>917</v>
      </c>
      <c r="B212" s="111" t="s">
        <v>918</v>
      </c>
      <c r="C212" s="111">
        <v>1</v>
      </c>
      <c r="D212" s="111">
        <v>26.8</v>
      </c>
      <c r="E212" s="111"/>
    </row>
    <row r="213" spans="1:5">
      <c r="A213" s="111"/>
      <c r="B213" s="111"/>
      <c r="C213" s="111"/>
      <c r="D213" s="111"/>
      <c r="E213" s="111"/>
    </row>
    <row r="214" spans="1:5">
      <c r="A214" s="499" t="s">
        <v>792</v>
      </c>
      <c r="B214" s="499"/>
      <c r="C214" s="499"/>
      <c r="D214" s="499"/>
      <c r="E214" s="499"/>
    </row>
    <row r="215" spans="1:5">
      <c r="A215" s="119" t="s">
        <v>900</v>
      </c>
      <c r="B215" s="119" t="s">
        <v>902</v>
      </c>
      <c r="C215" s="119" t="s">
        <v>905</v>
      </c>
      <c r="D215" s="119" t="s">
        <v>903</v>
      </c>
      <c r="E215" s="119" t="s">
        <v>904</v>
      </c>
    </row>
    <row r="216" spans="1:5">
      <c r="A216" s="111" t="s">
        <v>914</v>
      </c>
      <c r="B216" s="111" t="s">
        <v>913</v>
      </c>
      <c r="C216" s="111">
        <v>1</v>
      </c>
      <c r="D216" s="111">
        <v>301</v>
      </c>
      <c r="E216" s="113">
        <v>44392</v>
      </c>
    </row>
    <row r="217" spans="1:5">
      <c r="A217" s="111" t="s">
        <v>915</v>
      </c>
      <c r="B217" s="111" t="s">
        <v>916</v>
      </c>
      <c r="C217" s="111">
        <v>1</v>
      </c>
      <c r="D217" s="111">
        <v>325</v>
      </c>
      <c r="E217" s="111"/>
    </row>
    <row r="218" spans="1:5">
      <c r="A218" s="111" t="s">
        <v>917</v>
      </c>
      <c r="B218" s="111" t="s">
        <v>918</v>
      </c>
      <c r="C218" s="111">
        <v>1</v>
      </c>
      <c r="D218" s="111">
        <v>310</v>
      </c>
      <c r="E218" s="111"/>
    </row>
    <row r="219" spans="1:5">
      <c r="A219" s="111"/>
      <c r="B219" s="111"/>
      <c r="C219" s="111"/>
      <c r="D219" s="111"/>
      <c r="E219" s="111"/>
    </row>
    <row r="220" spans="1:5">
      <c r="A220" s="500" t="s">
        <v>793</v>
      </c>
      <c r="B220" s="500"/>
      <c r="C220" s="500"/>
      <c r="D220" s="500"/>
      <c r="E220" s="500"/>
    </row>
    <row r="221" spans="1:5">
      <c r="A221" s="119" t="s">
        <v>900</v>
      </c>
      <c r="B221" s="119" t="s">
        <v>902</v>
      </c>
      <c r="C221" s="119" t="s">
        <v>905</v>
      </c>
      <c r="D221" s="119" t="s">
        <v>903</v>
      </c>
      <c r="E221" s="119" t="s">
        <v>904</v>
      </c>
    </row>
    <row r="222" spans="1:5">
      <c r="A222" s="111" t="s">
        <v>914</v>
      </c>
      <c r="B222" s="111" t="s">
        <v>913</v>
      </c>
      <c r="C222" s="111">
        <v>1</v>
      </c>
      <c r="D222" s="111">
        <v>540</v>
      </c>
      <c r="E222" s="113">
        <v>44392</v>
      </c>
    </row>
    <row r="223" spans="1:5">
      <c r="A223" s="111" t="s">
        <v>915</v>
      </c>
      <c r="B223" s="111" t="s">
        <v>916</v>
      </c>
      <c r="C223" s="111">
        <v>1</v>
      </c>
      <c r="D223" s="111">
        <v>556.82000000000005</v>
      </c>
      <c r="E223" s="111"/>
    </row>
    <row r="224" spans="1:5">
      <c r="A224" s="111" t="s">
        <v>917</v>
      </c>
      <c r="B224" s="111" t="s">
        <v>918</v>
      </c>
      <c r="C224" s="111">
        <v>1</v>
      </c>
      <c r="D224" s="111">
        <v>561.04</v>
      </c>
      <c r="E224" s="111"/>
    </row>
    <row r="225" spans="1:5">
      <c r="A225" s="111"/>
      <c r="B225" s="111"/>
      <c r="C225" s="111"/>
      <c r="D225" s="111"/>
      <c r="E225" s="111"/>
    </row>
    <row r="226" spans="1:5">
      <c r="A226" s="111"/>
      <c r="B226" s="111"/>
      <c r="C226" s="111"/>
      <c r="D226" s="111"/>
      <c r="E226" s="111"/>
    </row>
    <row r="227" spans="1:5">
      <c r="A227" s="500" t="s">
        <v>794</v>
      </c>
      <c r="B227" s="500"/>
      <c r="C227" s="500"/>
      <c r="D227" s="500"/>
      <c r="E227" s="500"/>
    </row>
    <row r="228" spans="1:5">
      <c r="A228" s="119" t="s">
        <v>900</v>
      </c>
      <c r="B228" s="119" t="s">
        <v>902</v>
      </c>
      <c r="C228" s="119" t="s">
        <v>905</v>
      </c>
      <c r="D228" s="119" t="s">
        <v>903</v>
      </c>
      <c r="E228" s="119" t="s">
        <v>904</v>
      </c>
    </row>
    <row r="229" spans="1:5">
      <c r="A229" s="111" t="s">
        <v>914</v>
      </c>
      <c r="B229" s="111" t="s">
        <v>913</v>
      </c>
      <c r="C229" s="111">
        <v>1</v>
      </c>
      <c r="D229" s="111">
        <v>2100</v>
      </c>
      <c r="E229" s="113">
        <v>44392</v>
      </c>
    </row>
    <row r="230" spans="1:5">
      <c r="A230" s="111" t="s">
        <v>915</v>
      </c>
      <c r="B230" s="111" t="s">
        <v>916</v>
      </c>
      <c r="C230" s="111">
        <v>1</v>
      </c>
      <c r="D230" s="111">
        <v>2230</v>
      </c>
      <c r="E230" s="111"/>
    </row>
    <row r="231" spans="1:5" ht="12.75" customHeight="1">
      <c r="A231" s="111" t="s">
        <v>917</v>
      </c>
      <c r="B231" s="111" t="s">
        <v>918</v>
      </c>
      <c r="C231" s="111">
        <v>1</v>
      </c>
      <c r="D231" s="111">
        <v>2300</v>
      </c>
      <c r="E231" s="111"/>
    </row>
    <row r="232" spans="1:5" ht="12.75" customHeight="1">
      <c r="A232" s="111"/>
      <c r="B232" s="111"/>
      <c r="C232" s="111"/>
      <c r="D232" s="111"/>
      <c r="E232" s="111"/>
    </row>
    <row r="233" spans="1:5">
      <c r="A233" s="502" t="s">
        <v>795</v>
      </c>
      <c r="B233" s="502"/>
      <c r="C233" s="502"/>
      <c r="D233" s="502"/>
      <c r="E233" s="502"/>
    </row>
    <row r="234" spans="1:5">
      <c r="A234" s="119" t="s">
        <v>900</v>
      </c>
      <c r="B234" s="119" t="s">
        <v>902</v>
      </c>
      <c r="C234" s="119" t="s">
        <v>905</v>
      </c>
      <c r="D234" s="119" t="s">
        <v>903</v>
      </c>
      <c r="E234" s="119" t="s">
        <v>904</v>
      </c>
    </row>
    <row r="235" spans="1:5">
      <c r="A235" s="111" t="s">
        <v>914</v>
      </c>
      <c r="B235" s="111" t="s">
        <v>913</v>
      </c>
      <c r="C235" s="111">
        <v>1</v>
      </c>
      <c r="D235" s="111">
        <v>750</v>
      </c>
      <c r="E235" s="113">
        <v>44392</v>
      </c>
    </row>
    <row r="236" spans="1:5">
      <c r="A236" s="111" t="s">
        <v>915</v>
      </c>
      <c r="B236" s="111" t="s">
        <v>916</v>
      </c>
      <c r="C236" s="111">
        <v>1</v>
      </c>
      <c r="D236" s="111">
        <v>630</v>
      </c>
      <c r="E236" s="111"/>
    </row>
    <row r="237" spans="1:5">
      <c r="A237" s="111" t="s">
        <v>917</v>
      </c>
      <c r="B237" s="111" t="s">
        <v>918</v>
      </c>
      <c r="C237" s="111">
        <v>1</v>
      </c>
      <c r="D237" s="111">
        <v>1038.5</v>
      </c>
      <c r="E237" s="111"/>
    </row>
    <row r="238" spans="1:5">
      <c r="A238" s="111"/>
      <c r="B238" s="111"/>
      <c r="C238" s="111"/>
      <c r="D238" s="111"/>
      <c r="E238" s="111"/>
    </row>
    <row r="239" spans="1:5">
      <c r="A239" s="502" t="s">
        <v>796</v>
      </c>
      <c r="B239" s="502"/>
      <c r="C239" s="502"/>
      <c r="D239" s="502"/>
      <c r="E239" s="502"/>
    </row>
    <row r="240" spans="1:5">
      <c r="A240" s="119" t="s">
        <v>900</v>
      </c>
      <c r="B240" s="119" t="s">
        <v>902</v>
      </c>
      <c r="C240" s="119" t="s">
        <v>905</v>
      </c>
      <c r="D240" s="119" t="s">
        <v>903</v>
      </c>
      <c r="E240" s="119" t="s">
        <v>904</v>
      </c>
    </row>
    <row r="241" spans="1:5">
      <c r="A241" s="111" t="s">
        <v>914</v>
      </c>
      <c r="B241" s="111" t="s">
        <v>913</v>
      </c>
      <c r="C241" s="111">
        <v>1</v>
      </c>
      <c r="D241" s="111">
        <v>409</v>
      </c>
      <c r="E241" s="113">
        <v>44392</v>
      </c>
    </row>
    <row r="242" spans="1:5">
      <c r="A242" s="111" t="s">
        <v>915</v>
      </c>
      <c r="B242" s="111" t="s">
        <v>916</v>
      </c>
      <c r="C242" s="111">
        <v>1</v>
      </c>
      <c r="D242" s="111">
        <v>526.29999999999995</v>
      </c>
      <c r="E242" s="111"/>
    </row>
    <row r="243" spans="1:5">
      <c r="A243" s="111" t="s">
        <v>917</v>
      </c>
      <c r="B243" s="111" t="s">
        <v>918</v>
      </c>
      <c r="C243" s="111">
        <v>1</v>
      </c>
      <c r="D243" s="111">
        <v>500</v>
      </c>
      <c r="E243" s="111"/>
    </row>
    <row r="244" spans="1:5">
      <c r="A244" s="111"/>
      <c r="B244" s="111"/>
      <c r="C244" s="111"/>
      <c r="D244" s="111"/>
      <c r="E244" s="111"/>
    </row>
    <row r="245" spans="1:5">
      <c r="A245" s="499" t="s">
        <v>816</v>
      </c>
      <c r="B245" s="499"/>
      <c r="C245" s="499"/>
      <c r="D245" s="499"/>
      <c r="E245" s="499"/>
    </row>
    <row r="246" spans="1:5">
      <c r="A246" s="119" t="s">
        <v>900</v>
      </c>
      <c r="B246" s="119" t="s">
        <v>902</v>
      </c>
      <c r="C246" s="119" t="s">
        <v>905</v>
      </c>
      <c r="D246" s="119" t="s">
        <v>903</v>
      </c>
      <c r="E246" s="119" t="s">
        <v>904</v>
      </c>
    </row>
    <row r="247" spans="1:5">
      <c r="A247" s="111" t="s">
        <v>914</v>
      </c>
      <c r="B247" s="111" t="s">
        <v>913</v>
      </c>
      <c r="C247" s="111">
        <v>1</v>
      </c>
      <c r="D247" s="111">
        <v>18.2</v>
      </c>
      <c r="E247" s="113">
        <v>44392</v>
      </c>
    </row>
    <row r="248" spans="1:5">
      <c r="A248" s="111" t="s">
        <v>915</v>
      </c>
      <c r="B248" s="111" t="s">
        <v>916</v>
      </c>
      <c r="C248" s="111">
        <v>1</v>
      </c>
      <c r="D248" s="111">
        <v>15</v>
      </c>
      <c r="E248" s="111"/>
    </row>
    <row r="249" spans="1:5">
      <c r="A249" s="111" t="s">
        <v>917</v>
      </c>
      <c r="B249" s="111" t="s">
        <v>918</v>
      </c>
      <c r="C249" s="111">
        <v>1</v>
      </c>
      <c r="D249" s="111">
        <v>32.15</v>
      </c>
      <c r="E249" s="111"/>
    </row>
    <row r="250" spans="1:5">
      <c r="A250" s="111"/>
      <c r="B250" s="111"/>
      <c r="C250" s="111"/>
      <c r="D250" s="111"/>
      <c r="E250" s="111"/>
    </row>
    <row r="251" spans="1:5">
      <c r="A251" s="499" t="s">
        <v>302</v>
      </c>
      <c r="B251" s="499"/>
      <c r="C251" s="499"/>
      <c r="D251" s="499"/>
      <c r="E251" s="499"/>
    </row>
    <row r="252" spans="1:5">
      <c r="A252" s="119" t="s">
        <v>900</v>
      </c>
      <c r="B252" s="119" t="s">
        <v>902</v>
      </c>
      <c r="C252" s="119" t="s">
        <v>905</v>
      </c>
      <c r="D252" s="119" t="s">
        <v>903</v>
      </c>
      <c r="E252" s="119" t="s">
        <v>904</v>
      </c>
    </row>
    <row r="253" spans="1:5">
      <c r="A253" s="111" t="s">
        <v>914</v>
      </c>
      <c r="B253" s="111" t="s">
        <v>913</v>
      </c>
      <c r="C253" s="111">
        <v>1</v>
      </c>
      <c r="D253" s="111">
        <v>30.5</v>
      </c>
      <c r="E253" s="113">
        <v>44392</v>
      </c>
    </row>
    <row r="254" spans="1:5">
      <c r="A254" s="111" t="s">
        <v>915</v>
      </c>
      <c r="B254" s="111" t="s">
        <v>916</v>
      </c>
      <c r="C254" s="111">
        <v>1</v>
      </c>
      <c r="D254" s="111">
        <v>25</v>
      </c>
      <c r="E254" s="111"/>
    </row>
    <row r="255" spans="1:5">
      <c r="A255" s="111" t="s">
        <v>917</v>
      </c>
      <c r="B255" s="111" t="s">
        <v>918</v>
      </c>
      <c r="C255" s="111">
        <v>1</v>
      </c>
      <c r="D255" s="111">
        <v>35.15</v>
      </c>
      <c r="E255" s="111"/>
    </row>
    <row r="256" spans="1:5">
      <c r="A256" s="111"/>
      <c r="B256" s="111"/>
      <c r="C256" s="111"/>
      <c r="D256" s="111"/>
      <c r="E256" s="111"/>
    </row>
    <row r="257" spans="1:5">
      <c r="A257" s="499" t="s">
        <v>303</v>
      </c>
      <c r="B257" s="499"/>
      <c r="C257" s="499"/>
      <c r="D257" s="499"/>
      <c r="E257" s="499"/>
    </row>
    <row r="258" spans="1:5">
      <c r="A258" s="119" t="s">
        <v>900</v>
      </c>
      <c r="B258" s="119" t="s">
        <v>902</v>
      </c>
      <c r="C258" s="119" t="s">
        <v>905</v>
      </c>
      <c r="D258" s="119" t="s">
        <v>903</v>
      </c>
      <c r="E258" s="119" t="s">
        <v>904</v>
      </c>
    </row>
    <row r="259" spans="1:5">
      <c r="A259" s="111" t="s">
        <v>914</v>
      </c>
      <c r="B259" s="111" t="s">
        <v>913</v>
      </c>
      <c r="C259" s="111">
        <v>1</v>
      </c>
      <c r="D259" s="111">
        <v>30.5</v>
      </c>
      <c r="E259" s="113">
        <v>44392</v>
      </c>
    </row>
    <row r="260" spans="1:5">
      <c r="A260" s="111" t="s">
        <v>915</v>
      </c>
      <c r="B260" s="111" t="s">
        <v>916</v>
      </c>
      <c r="C260" s="111">
        <v>1</v>
      </c>
      <c r="D260" s="111">
        <v>23</v>
      </c>
      <c r="E260" s="111"/>
    </row>
    <row r="261" spans="1:5">
      <c r="A261" s="111" t="s">
        <v>917</v>
      </c>
      <c r="B261" s="111" t="s">
        <v>918</v>
      </c>
      <c r="C261" s="111">
        <v>1</v>
      </c>
      <c r="D261" s="111">
        <v>35.15</v>
      </c>
      <c r="E261" s="111"/>
    </row>
    <row r="262" spans="1:5">
      <c r="A262" s="111"/>
      <c r="B262" s="111"/>
      <c r="C262" s="111"/>
      <c r="D262" s="111"/>
      <c r="E262" s="111"/>
    </row>
    <row r="263" spans="1:5">
      <c r="A263" s="499" t="s">
        <v>335</v>
      </c>
      <c r="B263" s="499"/>
      <c r="C263" s="499"/>
      <c r="D263" s="499"/>
      <c r="E263" s="499"/>
    </row>
    <row r="264" spans="1:5">
      <c r="A264" s="119" t="s">
        <v>900</v>
      </c>
      <c r="B264" s="119" t="s">
        <v>902</v>
      </c>
      <c r="C264" s="119" t="s">
        <v>905</v>
      </c>
      <c r="D264" s="119" t="s">
        <v>903</v>
      </c>
      <c r="E264" s="119" t="s">
        <v>904</v>
      </c>
    </row>
    <row r="265" spans="1:5">
      <c r="A265" s="111" t="s">
        <v>914</v>
      </c>
      <c r="B265" s="111" t="s">
        <v>913</v>
      </c>
      <c r="C265" s="111">
        <v>1</v>
      </c>
      <c r="D265" s="111">
        <v>30.5</v>
      </c>
      <c r="E265" s="113">
        <v>44392</v>
      </c>
    </row>
    <row r="266" spans="1:5">
      <c r="A266" s="111" t="s">
        <v>915</v>
      </c>
      <c r="B266" s="111" t="s">
        <v>916</v>
      </c>
      <c r="C266" s="111">
        <v>1</v>
      </c>
      <c r="D266" s="111">
        <v>23</v>
      </c>
      <c r="E266" s="111"/>
    </row>
    <row r="267" spans="1:5">
      <c r="A267" s="111" t="s">
        <v>917</v>
      </c>
      <c r="B267" s="111" t="s">
        <v>918</v>
      </c>
      <c r="C267" s="111">
        <v>1</v>
      </c>
      <c r="D267" s="111">
        <v>35.15</v>
      </c>
      <c r="E267" s="111"/>
    </row>
    <row r="268" spans="1:5">
      <c r="A268" s="111"/>
      <c r="B268" s="111"/>
      <c r="C268" s="111"/>
      <c r="D268" s="111"/>
      <c r="E268" s="111"/>
    </row>
    <row r="269" spans="1:5">
      <c r="A269" s="111"/>
      <c r="B269" s="111"/>
      <c r="C269" s="111"/>
      <c r="D269" s="111"/>
      <c r="E269" s="111"/>
    </row>
    <row r="270" spans="1:5">
      <c r="A270" s="500" t="s">
        <v>60</v>
      </c>
      <c r="B270" s="500"/>
      <c r="C270" s="500"/>
      <c r="D270" s="500"/>
      <c r="E270" s="500"/>
    </row>
    <row r="271" spans="1:5">
      <c r="A271" s="119" t="s">
        <v>900</v>
      </c>
      <c r="B271" s="119" t="s">
        <v>902</v>
      </c>
      <c r="C271" s="119" t="s">
        <v>905</v>
      </c>
      <c r="D271" s="119" t="s">
        <v>903</v>
      </c>
      <c r="E271" s="119" t="s">
        <v>904</v>
      </c>
    </row>
    <row r="272" spans="1:5">
      <c r="A272" s="111" t="s">
        <v>914</v>
      </c>
      <c r="B272" s="111" t="s">
        <v>913</v>
      </c>
      <c r="C272" s="111">
        <v>1</v>
      </c>
      <c r="D272" s="111">
        <v>1620</v>
      </c>
      <c r="E272" s="113">
        <v>44392</v>
      </c>
    </row>
    <row r="273" spans="1:5">
      <c r="A273" s="111" t="s">
        <v>915</v>
      </c>
      <c r="B273" s="111" t="s">
        <v>916</v>
      </c>
      <c r="C273" s="111">
        <v>1</v>
      </c>
      <c r="D273" s="111">
        <v>2045</v>
      </c>
      <c r="E273" s="111"/>
    </row>
    <row r="274" spans="1:5">
      <c r="A274" s="111" t="s">
        <v>917</v>
      </c>
      <c r="B274" s="111" t="s">
        <v>918</v>
      </c>
      <c r="C274" s="111">
        <v>1</v>
      </c>
      <c r="D274" s="111">
        <v>1889.9</v>
      </c>
      <c r="E274" s="111"/>
    </row>
    <row r="275" spans="1:5">
      <c r="A275" s="111"/>
      <c r="B275" s="111"/>
      <c r="C275" s="111"/>
      <c r="D275" s="111"/>
      <c r="E275" s="111"/>
    </row>
    <row r="276" spans="1:5">
      <c r="A276" s="111"/>
      <c r="B276" s="111"/>
      <c r="C276" s="111"/>
      <c r="D276" s="111"/>
      <c r="E276" s="111"/>
    </row>
    <row r="277" spans="1:5">
      <c r="A277" s="499" t="s">
        <v>740</v>
      </c>
      <c r="B277" s="499"/>
      <c r="C277" s="499"/>
      <c r="D277" s="499"/>
      <c r="E277" s="499"/>
    </row>
    <row r="278" spans="1:5">
      <c r="A278" s="119" t="s">
        <v>900</v>
      </c>
      <c r="B278" s="119" t="s">
        <v>902</v>
      </c>
      <c r="C278" s="119" t="s">
        <v>905</v>
      </c>
      <c r="D278" s="119" t="s">
        <v>903</v>
      </c>
      <c r="E278" s="119" t="s">
        <v>904</v>
      </c>
    </row>
    <row r="279" spans="1:5">
      <c r="A279" s="111" t="s">
        <v>914</v>
      </c>
      <c r="B279" s="111" t="s">
        <v>913</v>
      </c>
      <c r="C279" s="111">
        <v>1</v>
      </c>
      <c r="D279" s="111">
        <v>165</v>
      </c>
      <c r="E279" s="113">
        <v>44392</v>
      </c>
    </row>
    <row r="280" spans="1:5">
      <c r="A280" s="111" t="s">
        <v>915</v>
      </c>
      <c r="B280" s="111" t="s">
        <v>916</v>
      </c>
      <c r="C280" s="111">
        <v>1</v>
      </c>
      <c r="D280" s="111">
        <v>199.9</v>
      </c>
      <c r="E280" s="111"/>
    </row>
    <row r="281" spans="1:5">
      <c r="A281" s="111" t="s">
        <v>917</v>
      </c>
      <c r="B281" s="111" t="s">
        <v>918</v>
      </c>
      <c r="C281" s="111">
        <v>1</v>
      </c>
      <c r="D281" s="111">
        <v>176.8</v>
      </c>
      <c r="E281" s="111"/>
    </row>
    <row r="282" spans="1:5">
      <c r="A282" s="111"/>
      <c r="B282" s="111" t="s">
        <v>913</v>
      </c>
      <c r="C282" s="111">
        <v>1</v>
      </c>
      <c r="D282" s="111"/>
      <c r="E282" s="111"/>
    </row>
    <row r="283" spans="1:5">
      <c r="A283" s="111"/>
      <c r="B283" s="111"/>
      <c r="C283" s="111"/>
      <c r="D283" s="111"/>
      <c r="E283" s="111"/>
    </row>
    <row r="284" spans="1:5">
      <c r="A284" s="499" t="s">
        <v>741</v>
      </c>
      <c r="B284" s="499"/>
      <c r="C284" s="499"/>
      <c r="D284" s="499"/>
      <c r="E284" s="499"/>
    </row>
    <row r="285" spans="1:5">
      <c r="A285" s="119" t="s">
        <v>900</v>
      </c>
      <c r="B285" s="119" t="s">
        <v>902</v>
      </c>
      <c r="C285" s="119" t="s">
        <v>905</v>
      </c>
      <c r="D285" s="119" t="s">
        <v>903</v>
      </c>
      <c r="E285" s="119" t="s">
        <v>904</v>
      </c>
    </row>
    <row r="286" spans="1:5">
      <c r="A286" s="111" t="s">
        <v>914</v>
      </c>
      <c r="B286" s="111" t="s">
        <v>913</v>
      </c>
      <c r="C286" s="111">
        <v>1</v>
      </c>
      <c r="D286" s="111">
        <v>521.5</v>
      </c>
      <c r="E286" s="113">
        <v>44392</v>
      </c>
    </row>
    <row r="287" spans="1:5">
      <c r="A287" s="111" t="s">
        <v>915</v>
      </c>
      <c r="B287" s="111" t="s">
        <v>916</v>
      </c>
      <c r="C287" s="111">
        <v>1</v>
      </c>
      <c r="D287" s="111">
        <v>360.5</v>
      </c>
      <c r="E287" s="111"/>
    </row>
    <row r="288" spans="1:5">
      <c r="A288" s="111" t="s">
        <v>917</v>
      </c>
      <c r="B288" s="111" t="s">
        <v>918</v>
      </c>
      <c r="C288" s="111">
        <v>1</v>
      </c>
      <c r="D288" s="111">
        <v>345</v>
      </c>
      <c r="E288" s="111"/>
    </row>
    <row r="289" spans="1:5">
      <c r="A289" s="111"/>
      <c r="B289" s="111"/>
      <c r="C289" s="111"/>
      <c r="D289" s="111"/>
      <c r="E289" s="111"/>
    </row>
    <row r="290" spans="1:5">
      <c r="A290" s="111"/>
      <c r="B290" s="111"/>
      <c r="C290" s="111"/>
      <c r="D290" s="111"/>
      <c r="E290" s="111"/>
    </row>
    <row r="291" spans="1:5">
      <c r="A291" s="499" t="s">
        <v>320</v>
      </c>
      <c r="B291" s="499"/>
      <c r="C291" s="499"/>
      <c r="D291" s="499"/>
      <c r="E291" s="499"/>
    </row>
    <row r="292" spans="1:5">
      <c r="A292" s="119" t="s">
        <v>900</v>
      </c>
      <c r="B292" s="119" t="s">
        <v>902</v>
      </c>
      <c r="C292" s="119" t="s">
        <v>905</v>
      </c>
      <c r="D292" s="119" t="s">
        <v>903</v>
      </c>
      <c r="E292" s="119" t="s">
        <v>904</v>
      </c>
    </row>
    <row r="293" spans="1:5">
      <c r="A293" s="111" t="s">
        <v>914</v>
      </c>
      <c r="B293" s="111" t="s">
        <v>913</v>
      </c>
      <c r="C293" s="111">
        <v>1</v>
      </c>
      <c r="D293" s="111">
        <v>165</v>
      </c>
      <c r="E293" s="113">
        <v>44392</v>
      </c>
    </row>
    <row r="294" spans="1:5">
      <c r="A294" s="111" t="s">
        <v>915</v>
      </c>
      <c r="B294" s="111" t="s">
        <v>916</v>
      </c>
      <c r="C294" s="111">
        <v>1</v>
      </c>
      <c r="D294" s="111">
        <v>321</v>
      </c>
      <c r="E294" s="111"/>
    </row>
    <row r="295" spans="1:5">
      <c r="A295" s="111" t="s">
        <v>917</v>
      </c>
      <c r="B295" s="111" t="s">
        <v>918</v>
      </c>
      <c r="C295" s="111">
        <v>1</v>
      </c>
      <c r="D295" s="111">
        <v>180</v>
      </c>
      <c r="E295" s="111"/>
    </row>
    <row r="296" spans="1:5">
      <c r="A296" s="111"/>
      <c r="B296" s="111"/>
      <c r="C296" s="111"/>
      <c r="D296" s="111"/>
      <c r="E296" s="111"/>
    </row>
    <row r="297" spans="1:5">
      <c r="A297" s="111"/>
      <c r="B297" s="111"/>
      <c r="C297" s="111"/>
      <c r="D297" s="111"/>
      <c r="E297" s="111"/>
    </row>
    <row r="298" spans="1:5">
      <c r="A298" s="499" t="s">
        <v>321</v>
      </c>
      <c r="B298" s="499"/>
      <c r="C298" s="499"/>
      <c r="D298" s="499"/>
      <c r="E298" s="499"/>
    </row>
    <row r="299" spans="1:5">
      <c r="A299" s="119" t="s">
        <v>900</v>
      </c>
      <c r="B299" s="119" t="s">
        <v>902</v>
      </c>
      <c r="C299" s="119" t="s">
        <v>905</v>
      </c>
      <c r="D299" s="119" t="s">
        <v>903</v>
      </c>
      <c r="E299" s="119" t="s">
        <v>904</v>
      </c>
    </row>
    <row r="300" spans="1:5">
      <c r="A300" s="111" t="s">
        <v>914</v>
      </c>
      <c r="B300" s="111" t="s">
        <v>913</v>
      </c>
      <c r="C300" s="111">
        <v>1</v>
      </c>
      <c r="D300" s="111">
        <v>345</v>
      </c>
      <c r="E300" s="113">
        <v>44392</v>
      </c>
    </row>
    <row r="301" spans="1:5">
      <c r="A301" s="111" t="s">
        <v>915</v>
      </c>
      <c r="B301" s="111" t="s">
        <v>916</v>
      </c>
      <c r="C301" s="111">
        <v>1</v>
      </c>
      <c r="D301" s="111">
        <v>421</v>
      </c>
      <c r="E301" s="111"/>
    </row>
    <row r="302" spans="1:5">
      <c r="A302" s="111" t="s">
        <v>917</v>
      </c>
      <c r="B302" s="111" t="s">
        <v>918</v>
      </c>
      <c r="C302" s="111">
        <v>1</v>
      </c>
      <c r="D302" s="111">
        <v>356.5</v>
      </c>
      <c r="E302" s="111"/>
    </row>
    <row r="303" spans="1:5">
      <c r="A303" s="111"/>
      <c r="B303" s="111"/>
      <c r="C303" s="111"/>
      <c r="D303" s="111"/>
      <c r="E303" s="111"/>
    </row>
    <row r="304" spans="1:5">
      <c r="A304" s="111"/>
      <c r="B304" s="111"/>
      <c r="C304" s="111"/>
      <c r="D304" s="111"/>
      <c r="E304" s="111"/>
    </row>
    <row r="305" spans="1:5">
      <c r="A305" s="499" t="s">
        <v>78</v>
      </c>
      <c r="B305" s="499"/>
      <c r="C305" s="499"/>
      <c r="D305" s="499"/>
      <c r="E305" s="499"/>
    </row>
    <row r="306" spans="1:5">
      <c r="A306" s="119" t="s">
        <v>900</v>
      </c>
      <c r="B306" s="119" t="s">
        <v>902</v>
      </c>
      <c r="C306" s="119" t="s">
        <v>905</v>
      </c>
      <c r="D306" s="119" t="s">
        <v>903</v>
      </c>
      <c r="E306" s="119" t="s">
        <v>904</v>
      </c>
    </row>
    <row r="307" spans="1:5">
      <c r="A307" s="111" t="s">
        <v>914</v>
      </c>
      <c r="B307" s="111" t="s">
        <v>913</v>
      </c>
      <c r="C307" s="111">
        <v>1</v>
      </c>
      <c r="D307" s="111">
        <v>71.25</v>
      </c>
      <c r="E307" s="113">
        <v>44392</v>
      </c>
    </row>
    <row r="308" spans="1:5">
      <c r="A308" s="111" t="s">
        <v>915</v>
      </c>
      <c r="B308" s="111" t="s">
        <v>916</v>
      </c>
      <c r="C308" s="111">
        <v>1</v>
      </c>
      <c r="D308" s="111">
        <v>60</v>
      </c>
      <c r="E308" s="111"/>
    </row>
    <row r="309" spans="1:5">
      <c r="A309" s="111" t="s">
        <v>917</v>
      </c>
      <c r="B309" s="111" t="s">
        <v>918</v>
      </c>
      <c r="C309" s="111">
        <v>1</v>
      </c>
      <c r="D309" s="111">
        <v>68.3</v>
      </c>
      <c r="E309" s="111"/>
    </row>
    <row r="310" spans="1:5">
      <c r="A310" s="111"/>
      <c r="B310" s="111"/>
      <c r="C310" s="111"/>
      <c r="D310" s="111"/>
      <c r="E310" s="111"/>
    </row>
    <row r="311" spans="1:5">
      <c r="A311" s="499" t="s">
        <v>20</v>
      </c>
      <c r="B311" s="499"/>
      <c r="C311" s="499"/>
      <c r="D311" s="499"/>
      <c r="E311" s="499"/>
    </row>
    <row r="312" spans="1:5">
      <c r="A312" s="119" t="s">
        <v>900</v>
      </c>
      <c r="B312" s="119" t="s">
        <v>902</v>
      </c>
      <c r="C312" s="119" t="s">
        <v>905</v>
      </c>
      <c r="D312" s="119" t="s">
        <v>903</v>
      </c>
      <c r="E312" s="119" t="s">
        <v>904</v>
      </c>
    </row>
    <row r="313" spans="1:5">
      <c r="A313" s="111" t="s">
        <v>914</v>
      </c>
      <c r="B313" s="111" t="s">
        <v>913</v>
      </c>
      <c r="C313" s="111">
        <v>1</v>
      </c>
      <c r="D313" s="111">
        <v>260</v>
      </c>
      <c r="E313" s="113">
        <v>44392</v>
      </c>
    </row>
    <row r="314" spans="1:5">
      <c r="A314" s="111" t="s">
        <v>915</v>
      </c>
      <c r="B314" s="111" t="s">
        <v>916</v>
      </c>
      <c r="C314" s="111">
        <v>1</v>
      </c>
      <c r="D314" s="111">
        <v>258</v>
      </c>
      <c r="E314" s="111"/>
    </row>
    <row r="315" spans="1:5">
      <c r="A315" s="111" t="s">
        <v>917</v>
      </c>
      <c r="B315" s="111" t="s">
        <v>918</v>
      </c>
      <c r="C315" s="111">
        <v>1</v>
      </c>
      <c r="D315" s="111">
        <v>230</v>
      </c>
      <c r="E315" s="111"/>
    </row>
    <row r="316" spans="1:5">
      <c r="A316" s="111"/>
      <c r="B316" s="111"/>
      <c r="C316" s="111"/>
      <c r="D316" s="111"/>
      <c r="E316" s="111"/>
    </row>
    <row r="317" spans="1:5">
      <c r="A317" s="499" t="s">
        <v>86</v>
      </c>
      <c r="B317" s="499"/>
      <c r="C317" s="499"/>
      <c r="D317" s="499"/>
      <c r="E317" s="499"/>
    </row>
    <row r="318" spans="1:5">
      <c r="A318" s="119" t="s">
        <v>900</v>
      </c>
      <c r="B318" s="119" t="s">
        <v>902</v>
      </c>
      <c r="C318" s="119" t="s">
        <v>905</v>
      </c>
      <c r="D318" s="119" t="s">
        <v>903</v>
      </c>
      <c r="E318" s="119" t="s">
        <v>904</v>
      </c>
    </row>
    <row r="319" spans="1:5">
      <c r="A319" s="111" t="s">
        <v>914</v>
      </c>
      <c r="B319" s="111" t="s">
        <v>913</v>
      </c>
      <c r="C319" s="111">
        <v>1</v>
      </c>
      <c r="D319" s="111">
        <v>401</v>
      </c>
      <c r="E319" s="113">
        <v>44392</v>
      </c>
    </row>
    <row r="320" spans="1:5">
      <c r="A320" s="111" t="s">
        <v>915</v>
      </c>
      <c r="B320" s="111" t="s">
        <v>916</v>
      </c>
      <c r="C320" s="111">
        <v>1</v>
      </c>
      <c r="D320" s="111">
        <v>370.9</v>
      </c>
      <c r="E320" s="111"/>
    </row>
    <row r="321" spans="1:5">
      <c r="A321" s="111" t="s">
        <v>917</v>
      </c>
      <c r="B321" s="111" t="s">
        <v>918</v>
      </c>
      <c r="C321" s="111">
        <v>1</v>
      </c>
      <c r="D321" s="111">
        <v>360</v>
      </c>
      <c r="E321" s="111"/>
    </row>
    <row r="322" spans="1:5">
      <c r="A322" s="111"/>
      <c r="B322" s="111"/>
      <c r="C322" s="111"/>
      <c r="D322" s="111"/>
      <c r="E322" s="111"/>
    </row>
    <row r="323" spans="1:5">
      <c r="A323" s="499" t="s">
        <v>87</v>
      </c>
      <c r="B323" s="499"/>
      <c r="C323" s="499"/>
      <c r="D323" s="499"/>
      <c r="E323" s="499"/>
    </row>
    <row r="324" spans="1:5">
      <c r="A324" s="119" t="s">
        <v>900</v>
      </c>
      <c r="B324" s="119" t="s">
        <v>902</v>
      </c>
      <c r="C324" s="119" t="s">
        <v>905</v>
      </c>
      <c r="D324" s="119" t="s">
        <v>903</v>
      </c>
      <c r="E324" s="119" t="s">
        <v>904</v>
      </c>
    </row>
    <row r="325" spans="1:5">
      <c r="A325" s="111" t="s">
        <v>914</v>
      </c>
      <c r="B325" s="111"/>
      <c r="C325" s="111">
        <v>1</v>
      </c>
      <c r="D325" s="111">
        <v>300</v>
      </c>
      <c r="E325" s="113">
        <v>44392</v>
      </c>
    </row>
    <row r="326" spans="1:5">
      <c r="A326" s="111" t="s">
        <v>915</v>
      </c>
      <c r="B326" s="111" t="s">
        <v>916</v>
      </c>
      <c r="C326" s="111">
        <v>1</v>
      </c>
      <c r="D326" s="111">
        <v>305.89999999999998</v>
      </c>
      <c r="E326" s="111"/>
    </row>
    <row r="327" spans="1:5">
      <c r="A327" s="111" t="s">
        <v>917</v>
      </c>
      <c r="B327" s="111" t="s">
        <v>918</v>
      </c>
      <c r="C327" s="111">
        <v>1</v>
      </c>
      <c r="D327" s="111">
        <v>270</v>
      </c>
      <c r="E327" s="111"/>
    </row>
    <row r="328" spans="1:5">
      <c r="A328" s="111"/>
      <c r="B328" s="111"/>
      <c r="C328" s="111"/>
      <c r="D328" s="111"/>
      <c r="E328" s="111"/>
    </row>
    <row r="329" spans="1:5">
      <c r="A329" s="111"/>
      <c r="B329" s="111"/>
      <c r="C329" s="111"/>
      <c r="D329" s="111"/>
      <c r="E329" s="111"/>
    </row>
    <row r="330" spans="1:5">
      <c r="A330" s="499" t="s">
        <v>22</v>
      </c>
      <c r="B330" s="499"/>
      <c r="C330" s="499"/>
      <c r="D330" s="499"/>
      <c r="E330" s="499"/>
    </row>
    <row r="331" spans="1:5">
      <c r="A331" s="119" t="s">
        <v>900</v>
      </c>
      <c r="B331" s="119" t="s">
        <v>902</v>
      </c>
      <c r="C331" s="119" t="s">
        <v>905</v>
      </c>
      <c r="D331" s="119" t="s">
        <v>903</v>
      </c>
      <c r="E331" s="119" t="s">
        <v>904</v>
      </c>
    </row>
    <row r="332" spans="1:5">
      <c r="A332" s="111" t="s">
        <v>914</v>
      </c>
      <c r="B332" s="111" t="s">
        <v>913</v>
      </c>
      <c r="C332" s="111">
        <v>1</v>
      </c>
      <c r="D332" s="111">
        <v>85</v>
      </c>
      <c r="E332" s="113">
        <v>44392</v>
      </c>
    </row>
    <row r="333" spans="1:5">
      <c r="A333" s="111" t="s">
        <v>915</v>
      </c>
      <c r="B333" s="111" t="s">
        <v>916</v>
      </c>
      <c r="C333" s="111">
        <v>1</v>
      </c>
      <c r="D333" s="111">
        <v>78.2</v>
      </c>
      <c r="E333" s="111"/>
    </row>
    <row r="334" spans="1:5">
      <c r="A334" s="111" t="s">
        <v>917</v>
      </c>
      <c r="B334" s="111" t="s">
        <v>918</v>
      </c>
      <c r="C334" s="111">
        <v>1</v>
      </c>
      <c r="D334" s="111">
        <v>60</v>
      </c>
      <c r="E334" s="111"/>
    </row>
    <row r="335" spans="1:5">
      <c r="A335" s="111"/>
      <c r="B335" s="111"/>
      <c r="C335" s="111"/>
      <c r="D335" s="111"/>
      <c r="E335" s="111"/>
    </row>
    <row r="336" spans="1:5">
      <c r="A336" s="499" t="s">
        <v>23</v>
      </c>
      <c r="B336" s="499"/>
      <c r="C336" s="499"/>
      <c r="D336" s="499"/>
      <c r="E336" s="499"/>
    </row>
    <row r="337" spans="1:5">
      <c r="A337" s="119" t="s">
        <v>900</v>
      </c>
      <c r="B337" s="119" t="s">
        <v>902</v>
      </c>
      <c r="C337" s="119" t="s">
        <v>905</v>
      </c>
      <c r="D337" s="119" t="s">
        <v>903</v>
      </c>
      <c r="E337" s="119" t="s">
        <v>904</v>
      </c>
    </row>
    <row r="338" spans="1:5">
      <c r="A338" s="111" t="s">
        <v>914</v>
      </c>
      <c r="B338" s="111" t="s">
        <v>913</v>
      </c>
      <c r="C338" s="111">
        <v>1</v>
      </c>
      <c r="D338" s="111">
        <v>85</v>
      </c>
      <c r="E338" s="113">
        <v>44392</v>
      </c>
    </row>
    <row r="339" spans="1:5">
      <c r="A339" s="111" t="s">
        <v>915</v>
      </c>
      <c r="B339" s="111" t="s">
        <v>916</v>
      </c>
      <c r="C339" s="111">
        <v>1</v>
      </c>
      <c r="D339" s="111">
        <v>78.2</v>
      </c>
      <c r="E339" s="111"/>
    </row>
    <row r="340" spans="1:5">
      <c r="A340" s="111" t="s">
        <v>917</v>
      </c>
      <c r="B340" s="111" t="s">
        <v>918</v>
      </c>
      <c r="C340" s="111">
        <v>1</v>
      </c>
      <c r="D340" s="111">
        <v>60</v>
      </c>
      <c r="E340" s="111"/>
    </row>
    <row r="341" spans="1:5">
      <c r="A341" s="111"/>
      <c r="B341" s="111"/>
      <c r="C341" s="111"/>
      <c r="D341" s="111"/>
      <c r="E341" s="111"/>
    </row>
    <row r="342" spans="1:5">
      <c r="A342" s="499" t="s">
        <v>24</v>
      </c>
      <c r="B342" s="499"/>
      <c r="C342" s="499"/>
      <c r="D342" s="499"/>
      <c r="E342" s="499"/>
    </row>
    <row r="343" spans="1:5">
      <c r="A343" s="119" t="s">
        <v>900</v>
      </c>
      <c r="B343" s="119" t="s">
        <v>902</v>
      </c>
      <c r="C343" s="119" t="s">
        <v>905</v>
      </c>
      <c r="D343" s="119" t="s">
        <v>903</v>
      </c>
      <c r="E343" s="119" t="s">
        <v>904</v>
      </c>
    </row>
    <row r="344" spans="1:5">
      <c r="A344" s="111" t="s">
        <v>914</v>
      </c>
      <c r="B344" s="111" t="s">
        <v>913</v>
      </c>
      <c r="C344" s="111">
        <v>1</v>
      </c>
      <c r="D344" s="111">
        <v>48</v>
      </c>
      <c r="E344" s="113">
        <v>44392</v>
      </c>
    </row>
    <row r="345" spans="1:5">
      <c r="A345" s="111" t="s">
        <v>915</v>
      </c>
      <c r="B345" s="111" t="s">
        <v>916</v>
      </c>
      <c r="C345" s="111">
        <v>1</v>
      </c>
      <c r="D345" s="111">
        <v>105</v>
      </c>
      <c r="E345" s="111"/>
    </row>
    <row r="346" spans="1:5">
      <c r="A346" s="111" t="s">
        <v>917</v>
      </c>
      <c r="B346" s="111" t="s">
        <v>918</v>
      </c>
      <c r="C346" s="111">
        <v>1</v>
      </c>
      <c r="D346" s="111">
        <v>35</v>
      </c>
      <c r="E346" s="111"/>
    </row>
    <row r="347" spans="1:5">
      <c r="A347" s="111"/>
      <c r="B347" s="111"/>
      <c r="C347" s="111"/>
      <c r="D347" s="111"/>
      <c r="E347" s="111"/>
    </row>
    <row r="348" spans="1:5">
      <c r="A348" s="499" t="s">
        <v>25</v>
      </c>
      <c r="B348" s="499"/>
      <c r="C348" s="499"/>
      <c r="D348" s="499"/>
      <c r="E348" s="499"/>
    </row>
    <row r="349" spans="1:5">
      <c r="A349" s="119" t="s">
        <v>900</v>
      </c>
      <c r="B349" s="119" t="s">
        <v>902</v>
      </c>
      <c r="C349" s="119" t="s">
        <v>905</v>
      </c>
      <c r="D349" s="119" t="s">
        <v>903</v>
      </c>
      <c r="E349" s="119" t="s">
        <v>904</v>
      </c>
    </row>
    <row r="350" spans="1:5">
      <c r="A350" s="111" t="s">
        <v>914</v>
      </c>
      <c r="B350" s="111" t="s">
        <v>913</v>
      </c>
      <c r="C350" s="111">
        <v>1</v>
      </c>
      <c r="D350" s="111">
        <v>80</v>
      </c>
      <c r="E350" s="113">
        <v>44392</v>
      </c>
    </row>
    <row r="351" spans="1:5">
      <c r="A351" s="111" t="s">
        <v>915</v>
      </c>
      <c r="B351" s="111" t="s">
        <v>916</v>
      </c>
      <c r="C351" s="111">
        <v>1</v>
      </c>
      <c r="D351" s="111">
        <v>78.2</v>
      </c>
      <c r="E351" s="111"/>
    </row>
    <row r="352" spans="1:5">
      <c r="A352" s="111" t="s">
        <v>917</v>
      </c>
      <c r="B352" s="111" t="s">
        <v>918</v>
      </c>
      <c r="C352" s="111">
        <v>1</v>
      </c>
      <c r="D352" s="111">
        <v>60</v>
      </c>
      <c r="E352" s="111"/>
    </row>
    <row r="353" spans="1:5">
      <c r="A353" s="111"/>
      <c r="B353" s="111"/>
      <c r="C353" s="111"/>
      <c r="D353" s="111"/>
      <c r="E353" s="111"/>
    </row>
    <row r="354" spans="1:5">
      <c r="A354" s="499" t="s">
        <v>26</v>
      </c>
      <c r="B354" s="499"/>
      <c r="C354" s="499"/>
      <c r="D354" s="499"/>
      <c r="E354" s="499"/>
    </row>
    <row r="355" spans="1:5">
      <c r="A355" s="119" t="s">
        <v>900</v>
      </c>
      <c r="B355" s="119" t="s">
        <v>902</v>
      </c>
      <c r="C355" s="119" t="s">
        <v>905</v>
      </c>
      <c r="D355" s="119" t="s">
        <v>903</v>
      </c>
      <c r="E355" s="119" t="s">
        <v>904</v>
      </c>
    </row>
    <row r="356" spans="1:5">
      <c r="A356" s="111" t="s">
        <v>914</v>
      </c>
      <c r="B356" s="111" t="s">
        <v>913</v>
      </c>
      <c r="C356" s="111">
        <v>1</v>
      </c>
      <c r="D356" s="111">
        <v>80</v>
      </c>
      <c r="E356" s="113">
        <v>44392</v>
      </c>
    </row>
    <row r="357" spans="1:5">
      <c r="A357" s="111" t="s">
        <v>915</v>
      </c>
      <c r="B357" s="111" t="s">
        <v>916</v>
      </c>
      <c r="C357" s="111">
        <v>1</v>
      </c>
      <c r="D357" s="111">
        <v>78.2</v>
      </c>
      <c r="E357" s="111"/>
    </row>
    <row r="358" spans="1:5">
      <c r="A358" s="111" t="s">
        <v>917</v>
      </c>
      <c r="B358" s="111" t="s">
        <v>918</v>
      </c>
      <c r="C358" s="111">
        <v>1</v>
      </c>
      <c r="D358" s="111">
        <v>60</v>
      </c>
      <c r="E358" s="111"/>
    </row>
    <row r="359" spans="1:5">
      <c r="A359" s="111"/>
      <c r="B359" s="111"/>
      <c r="C359" s="111"/>
      <c r="D359" s="111"/>
      <c r="E359" s="111"/>
    </row>
    <row r="360" spans="1:5">
      <c r="A360" s="111"/>
      <c r="B360" s="111"/>
      <c r="C360" s="111"/>
      <c r="D360" s="111"/>
      <c r="E360" s="111"/>
    </row>
    <row r="361" spans="1:5">
      <c r="A361" s="499" t="s">
        <v>264</v>
      </c>
      <c r="B361" s="499"/>
      <c r="C361" s="499"/>
      <c r="D361" s="499"/>
      <c r="E361" s="499"/>
    </row>
    <row r="362" spans="1:5">
      <c r="A362" s="119" t="s">
        <v>900</v>
      </c>
      <c r="B362" s="119" t="s">
        <v>902</v>
      </c>
      <c r="C362" s="119" t="s">
        <v>905</v>
      </c>
      <c r="D362" s="119" t="s">
        <v>903</v>
      </c>
      <c r="E362" s="119" t="s">
        <v>904</v>
      </c>
    </row>
    <row r="363" spans="1:5">
      <c r="A363" s="111" t="s">
        <v>914</v>
      </c>
      <c r="B363" s="111" t="s">
        <v>913</v>
      </c>
      <c r="C363" s="111">
        <v>1</v>
      </c>
      <c r="D363" s="111">
        <v>2.75</v>
      </c>
      <c r="E363" s="113">
        <v>44392</v>
      </c>
    </row>
    <row r="364" spans="1:5">
      <c r="A364" s="111" t="s">
        <v>915</v>
      </c>
      <c r="B364" s="111" t="s">
        <v>916</v>
      </c>
      <c r="C364" s="111">
        <v>1</v>
      </c>
      <c r="D364" s="111">
        <v>3</v>
      </c>
      <c r="E364" s="111"/>
    </row>
    <row r="365" spans="1:5">
      <c r="A365" s="111" t="s">
        <v>917</v>
      </c>
      <c r="B365" s="111" t="s">
        <v>918</v>
      </c>
      <c r="C365" s="111">
        <v>1</v>
      </c>
      <c r="D365" s="111">
        <v>2.5</v>
      </c>
      <c r="E365" s="111"/>
    </row>
    <row r="366" spans="1:5">
      <c r="A366" s="111"/>
      <c r="B366" s="111"/>
      <c r="C366" s="111"/>
      <c r="D366" s="111"/>
      <c r="E366" s="111"/>
    </row>
    <row r="367" spans="1:5">
      <c r="A367" s="501" t="s">
        <v>27</v>
      </c>
      <c r="B367" s="501"/>
      <c r="C367" s="501"/>
      <c r="D367" s="501"/>
      <c r="E367" s="501"/>
    </row>
    <row r="368" spans="1:5">
      <c r="A368" s="119" t="s">
        <v>900</v>
      </c>
      <c r="B368" s="119" t="s">
        <v>902</v>
      </c>
      <c r="C368" s="119" t="s">
        <v>905</v>
      </c>
      <c r="D368" s="119" t="s">
        <v>903</v>
      </c>
      <c r="E368" s="119" t="s">
        <v>904</v>
      </c>
    </row>
    <row r="369" spans="1:5">
      <c r="A369" s="111" t="s">
        <v>914</v>
      </c>
      <c r="B369" s="111" t="s">
        <v>913</v>
      </c>
      <c r="C369" s="111">
        <v>1</v>
      </c>
      <c r="D369" s="111">
        <v>40</v>
      </c>
      <c r="E369" s="113">
        <v>44392</v>
      </c>
    </row>
    <row r="370" spans="1:5">
      <c r="A370" s="111" t="s">
        <v>915</v>
      </c>
      <c r="B370" s="111" t="s">
        <v>916</v>
      </c>
      <c r="C370" s="111">
        <v>1</v>
      </c>
      <c r="D370" s="111">
        <v>26.5</v>
      </c>
      <c r="E370" s="111"/>
    </row>
    <row r="371" spans="1:5">
      <c r="A371" s="111" t="s">
        <v>917</v>
      </c>
      <c r="B371" s="111" t="s">
        <v>918</v>
      </c>
      <c r="C371" s="111">
        <v>1</v>
      </c>
      <c r="D371" s="111">
        <v>25</v>
      </c>
      <c r="E371" s="111"/>
    </row>
    <row r="372" spans="1:5">
      <c r="A372" s="111"/>
      <c r="B372" s="111"/>
      <c r="C372" s="111"/>
      <c r="D372" s="111"/>
      <c r="E372" s="111"/>
    </row>
    <row r="373" spans="1:5">
      <c r="A373" s="499" t="s">
        <v>29</v>
      </c>
      <c r="B373" s="499"/>
      <c r="C373" s="499"/>
      <c r="D373" s="499"/>
      <c r="E373" s="499"/>
    </row>
    <row r="374" spans="1:5">
      <c r="A374" s="119" t="s">
        <v>900</v>
      </c>
      <c r="B374" s="119" t="s">
        <v>902</v>
      </c>
      <c r="C374" s="119" t="s">
        <v>905</v>
      </c>
      <c r="D374" s="119" t="s">
        <v>903</v>
      </c>
      <c r="E374" s="119" t="s">
        <v>904</v>
      </c>
    </row>
    <row r="375" spans="1:5">
      <c r="A375" s="111" t="s">
        <v>914</v>
      </c>
      <c r="B375" s="111" t="s">
        <v>913</v>
      </c>
      <c r="C375" s="111">
        <v>1</v>
      </c>
      <c r="D375" s="111">
        <v>30.5</v>
      </c>
      <c r="E375" s="113">
        <v>44392</v>
      </c>
    </row>
    <row r="376" spans="1:5">
      <c r="A376" s="111" t="s">
        <v>915</v>
      </c>
      <c r="B376" s="111" t="s">
        <v>916</v>
      </c>
      <c r="C376" s="111">
        <v>1</v>
      </c>
      <c r="D376" s="111">
        <v>34</v>
      </c>
      <c r="E376" s="111"/>
    </row>
    <row r="377" spans="1:5">
      <c r="A377" s="111" t="s">
        <v>917</v>
      </c>
      <c r="B377" s="111" t="s">
        <v>918</v>
      </c>
      <c r="C377" s="111">
        <v>1</v>
      </c>
      <c r="D377" s="111">
        <v>25</v>
      </c>
      <c r="E377" s="111"/>
    </row>
    <row r="378" spans="1:5">
      <c r="A378" s="111"/>
      <c r="B378" s="111"/>
      <c r="C378" s="111"/>
      <c r="D378" s="111"/>
      <c r="E378" s="111"/>
    </row>
    <row r="379" spans="1:5">
      <c r="A379" s="499" t="s">
        <v>28</v>
      </c>
      <c r="B379" s="499"/>
      <c r="C379" s="499"/>
      <c r="D379" s="499"/>
      <c r="E379" s="499"/>
    </row>
    <row r="380" spans="1:5">
      <c r="A380" s="119" t="s">
        <v>900</v>
      </c>
      <c r="B380" s="119" t="s">
        <v>902</v>
      </c>
      <c r="C380" s="119" t="s">
        <v>905</v>
      </c>
      <c r="D380" s="119" t="s">
        <v>903</v>
      </c>
      <c r="E380" s="119" t="s">
        <v>904</v>
      </c>
    </row>
    <row r="381" spans="1:5">
      <c r="A381" s="111" t="s">
        <v>914</v>
      </c>
      <c r="B381" s="111" t="s">
        <v>913</v>
      </c>
      <c r="C381" s="111">
        <v>1</v>
      </c>
      <c r="D381" s="111">
        <v>9.5</v>
      </c>
      <c r="E381" s="113">
        <v>44392</v>
      </c>
    </row>
    <row r="382" spans="1:5">
      <c r="A382" s="111" t="s">
        <v>915</v>
      </c>
      <c r="B382" s="111" t="s">
        <v>916</v>
      </c>
      <c r="C382" s="111">
        <v>1</v>
      </c>
      <c r="D382" s="111">
        <v>8.5</v>
      </c>
      <c r="E382" s="111"/>
    </row>
    <row r="383" spans="1:5">
      <c r="A383" s="111" t="s">
        <v>917</v>
      </c>
      <c r="B383" s="111" t="s">
        <v>918</v>
      </c>
      <c r="C383" s="111">
        <v>1</v>
      </c>
      <c r="D383" s="111">
        <v>7</v>
      </c>
      <c r="E383" s="111"/>
    </row>
    <row r="384" spans="1:5">
      <c r="A384" s="111"/>
      <c r="B384" s="111"/>
      <c r="C384" s="111"/>
      <c r="D384" s="111"/>
      <c r="E384" s="111"/>
    </row>
    <row r="385" spans="1:5">
      <c r="A385" s="499" t="s">
        <v>91</v>
      </c>
      <c r="B385" s="499"/>
      <c r="C385" s="499"/>
      <c r="D385" s="499"/>
      <c r="E385" s="499"/>
    </row>
    <row r="386" spans="1:5">
      <c r="A386" s="119" t="s">
        <v>900</v>
      </c>
      <c r="B386" s="119" t="s">
        <v>902</v>
      </c>
      <c r="C386" s="119" t="s">
        <v>905</v>
      </c>
      <c r="D386" s="119" t="s">
        <v>903</v>
      </c>
      <c r="E386" s="119" t="s">
        <v>904</v>
      </c>
    </row>
    <row r="387" spans="1:5">
      <c r="A387" s="111" t="s">
        <v>914</v>
      </c>
      <c r="B387" s="111" t="s">
        <v>913</v>
      </c>
      <c r="C387" s="111">
        <v>1</v>
      </c>
      <c r="D387" s="111">
        <v>30.5</v>
      </c>
      <c r="E387" s="113">
        <v>44392</v>
      </c>
    </row>
    <row r="388" spans="1:5">
      <c r="A388" s="111" t="s">
        <v>915</v>
      </c>
      <c r="B388" s="111" t="s">
        <v>916</v>
      </c>
      <c r="C388" s="111">
        <v>1</v>
      </c>
      <c r="D388" s="111">
        <v>34.5</v>
      </c>
      <c r="E388" s="111"/>
    </row>
    <row r="389" spans="1:5">
      <c r="A389" s="111" t="s">
        <v>917</v>
      </c>
      <c r="B389" s="111" t="s">
        <v>918</v>
      </c>
      <c r="C389" s="111">
        <v>1</v>
      </c>
      <c r="D389" s="111">
        <v>22</v>
      </c>
      <c r="E389" s="111"/>
    </row>
    <row r="390" spans="1:5">
      <c r="A390" s="111"/>
      <c r="B390" s="111"/>
      <c r="C390" s="111"/>
      <c r="D390" s="111"/>
      <c r="E390" s="111"/>
    </row>
    <row r="391" spans="1:5">
      <c r="A391" s="111"/>
      <c r="B391" s="111"/>
      <c r="C391" s="111"/>
      <c r="D391" s="111"/>
      <c r="E391" s="111"/>
    </row>
    <row r="392" spans="1:5">
      <c r="A392" s="499" t="s">
        <v>267</v>
      </c>
      <c r="B392" s="499"/>
      <c r="C392" s="499"/>
      <c r="D392" s="499"/>
      <c r="E392" s="499"/>
    </row>
    <row r="393" spans="1:5">
      <c r="A393" s="119" t="s">
        <v>900</v>
      </c>
      <c r="B393" s="119" t="s">
        <v>902</v>
      </c>
      <c r="C393" s="119" t="s">
        <v>905</v>
      </c>
      <c r="D393" s="119" t="s">
        <v>903</v>
      </c>
      <c r="E393" s="119" t="s">
        <v>904</v>
      </c>
    </row>
    <row r="394" spans="1:5">
      <c r="A394" s="111" t="s">
        <v>914</v>
      </c>
      <c r="B394" s="111" t="s">
        <v>913</v>
      </c>
      <c r="C394" s="111">
        <v>1</v>
      </c>
      <c r="D394" s="111">
        <v>20</v>
      </c>
      <c r="E394" s="113">
        <v>44392</v>
      </c>
    </row>
    <row r="395" spans="1:5">
      <c r="A395" s="111" t="s">
        <v>915</v>
      </c>
      <c r="B395" s="111" t="s">
        <v>916</v>
      </c>
      <c r="C395" s="111">
        <v>1</v>
      </c>
      <c r="D395" s="111">
        <v>11.68</v>
      </c>
      <c r="E395" s="111"/>
    </row>
    <row r="396" spans="1:5">
      <c r="A396" s="111" t="s">
        <v>917</v>
      </c>
      <c r="B396" s="111" t="s">
        <v>918</v>
      </c>
      <c r="C396" s="111">
        <v>1</v>
      </c>
      <c r="D396" s="111">
        <v>35</v>
      </c>
      <c r="E396" s="111"/>
    </row>
    <row r="397" spans="1:5">
      <c r="A397" s="111"/>
      <c r="B397" s="111"/>
      <c r="C397" s="111"/>
      <c r="D397" s="111"/>
      <c r="E397" s="111"/>
    </row>
    <row r="398" spans="1:5">
      <c r="A398" s="111"/>
      <c r="B398" s="111"/>
      <c r="C398" s="111"/>
      <c r="D398" s="111"/>
      <c r="E398" s="111"/>
    </row>
    <row r="399" spans="1:5">
      <c r="A399" s="499" t="s">
        <v>268</v>
      </c>
      <c r="B399" s="499"/>
      <c r="C399" s="499"/>
      <c r="D399" s="499"/>
      <c r="E399" s="499"/>
    </row>
    <row r="400" spans="1:5">
      <c r="A400" s="119" t="s">
        <v>900</v>
      </c>
      <c r="B400" s="119" t="s">
        <v>902</v>
      </c>
      <c r="C400" s="119" t="s">
        <v>905</v>
      </c>
      <c r="D400" s="119" t="s">
        <v>903</v>
      </c>
      <c r="E400" s="119" t="s">
        <v>904</v>
      </c>
    </row>
    <row r="401" spans="1:5">
      <c r="A401" s="111" t="s">
        <v>914</v>
      </c>
      <c r="B401" s="111" t="s">
        <v>913</v>
      </c>
      <c r="C401" s="111">
        <v>1</v>
      </c>
      <c r="D401" s="111">
        <v>31</v>
      </c>
      <c r="E401" s="113">
        <v>44392</v>
      </c>
    </row>
    <row r="402" spans="1:5">
      <c r="A402" s="111" t="s">
        <v>915</v>
      </c>
      <c r="B402" s="111" t="s">
        <v>916</v>
      </c>
      <c r="C402" s="111">
        <v>1</v>
      </c>
      <c r="D402" s="111">
        <v>26</v>
      </c>
      <c r="E402" s="111"/>
    </row>
    <row r="403" spans="1:5">
      <c r="A403" s="111" t="s">
        <v>917</v>
      </c>
      <c r="B403" s="111" t="s">
        <v>918</v>
      </c>
      <c r="C403" s="111">
        <v>1</v>
      </c>
      <c r="D403" s="111">
        <v>44.1</v>
      </c>
      <c r="E403" s="111"/>
    </row>
    <row r="404" spans="1:5">
      <c r="A404" s="111"/>
      <c r="B404" s="111"/>
      <c r="C404" s="111"/>
      <c r="D404" s="111"/>
      <c r="E404" s="111"/>
    </row>
    <row r="405" spans="1:5">
      <c r="A405" s="111"/>
      <c r="B405" s="111"/>
      <c r="C405" s="111"/>
      <c r="D405" s="111"/>
      <c r="E405" s="111"/>
    </row>
    <row r="406" spans="1:5">
      <c r="A406" s="111"/>
      <c r="B406" s="111"/>
      <c r="C406" s="111"/>
      <c r="D406" s="111"/>
      <c r="E406" s="111"/>
    </row>
    <row r="407" spans="1:5">
      <c r="A407" s="499" t="s">
        <v>269</v>
      </c>
      <c r="B407" s="499"/>
      <c r="C407" s="499"/>
      <c r="D407" s="499"/>
      <c r="E407" s="499"/>
    </row>
    <row r="408" spans="1:5">
      <c r="A408" s="119" t="s">
        <v>900</v>
      </c>
      <c r="B408" s="119" t="s">
        <v>902</v>
      </c>
      <c r="C408" s="119" t="s">
        <v>905</v>
      </c>
      <c r="D408" s="119" t="s">
        <v>903</v>
      </c>
      <c r="E408" s="119" t="s">
        <v>904</v>
      </c>
    </row>
    <row r="409" spans="1:5">
      <c r="A409" s="111" t="s">
        <v>914</v>
      </c>
      <c r="B409" s="111" t="s">
        <v>913</v>
      </c>
      <c r="C409" s="111"/>
      <c r="D409" s="111">
        <v>65</v>
      </c>
      <c r="E409" s="113">
        <v>44392</v>
      </c>
    </row>
    <row r="410" spans="1:5">
      <c r="A410" s="111" t="s">
        <v>915</v>
      </c>
      <c r="B410" s="111" t="s">
        <v>916</v>
      </c>
      <c r="C410" s="111"/>
      <c r="D410" s="111">
        <v>37</v>
      </c>
      <c r="E410" s="111"/>
    </row>
    <row r="411" spans="1:5">
      <c r="A411" s="111" t="s">
        <v>917</v>
      </c>
      <c r="B411" s="111" t="s">
        <v>918</v>
      </c>
      <c r="C411" s="111"/>
      <c r="D411" s="111">
        <v>38.200000000000003</v>
      </c>
      <c r="E411" s="111"/>
    </row>
    <row r="412" spans="1:5">
      <c r="A412" s="111"/>
      <c r="B412" s="111"/>
      <c r="C412" s="111"/>
      <c r="D412" s="111"/>
      <c r="E412" s="111"/>
    </row>
    <row r="413" spans="1:5">
      <c r="A413" s="499" t="s">
        <v>270</v>
      </c>
      <c r="B413" s="499"/>
      <c r="C413" s="499"/>
      <c r="D413" s="499"/>
      <c r="E413" s="499"/>
    </row>
    <row r="414" spans="1:5">
      <c r="A414" s="119" t="s">
        <v>900</v>
      </c>
      <c r="B414" s="119" t="s">
        <v>902</v>
      </c>
      <c r="C414" s="119" t="s">
        <v>905</v>
      </c>
      <c r="D414" s="119" t="s">
        <v>903</v>
      </c>
      <c r="E414" s="119" t="s">
        <v>904</v>
      </c>
    </row>
    <row r="415" spans="1:5">
      <c r="A415" s="111" t="s">
        <v>914</v>
      </c>
      <c r="B415" s="111" t="s">
        <v>913</v>
      </c>
      <c r="C415" s="111">
        <v>1</v>
      </c>
      <c r="D415" s="111">
        <v>105.5</v>
      </c>
      <c r="E415" s="113">
        <v>44392</v>
      </c>
    </row>
    <row r="416" spans="1:5">
      <c r="A416" s="111" t="s">
        <v>915</v>
      </c>
      <c r="B416" s="111" t="s">
        <v>916</v>
      </c>
      <c r="C416" s="111">
        <v>1</v>
      </c>
      <c r="D416" s="111">
        <v>87</v>
      </c>
      <c r="E416" s="111"/>
    </row>
    <row r="417" spans="1:5">
      <c r="A417" s="111" t="s">
        <v>917</v>
      </c>
      <c r="B417" s="111" t="s">
        <v>918</v>
      </c>
      <c r="C417" s="111">
        <v>1</v>
      </c>
      <c r="D417" s="111">
        <v>105</v>
      </c>
      <c r="E417" s="111"/>
    </row>
    <row r="418" spans="1:5">
      <c r="A418" s="111"/>
      <c r="B418" s="111"/>
      <c r="C418" s="111"/>
      <c r="D418" s="111"/>
      <c r="E418" s="111"/>
    </row>
    <row r="419" spans="1:5">
      <c r="A419" s="111"/>
      <c r="B419" s="111"/>
      <c r="C419" s="111"/>
      <c r="D419" s="111"/>
      <c r="E419" s="111"/>
    </row>
    <row r="420" spans="1:5">
      <c r="A420" s="499" t="s">
        <v>271</v>
      </c>
      <c r="B420" s="499"/>
      <c r="C420" s="499"/>
      <c r="D420" s="499"/>
      <c r="E420" s="499"/>
    </row>
    <row r="421" spans="1:5">
      <c r="A421" s="119" t="s">
        <v>900</v>
      </c>
      <c r="B421" s="119" t="s">
        <v>902</v>
      </c>
      <c r="C421" s="119" t="s">
        <v>905</v>
      </c>
      <c r="D421" s="119" t="s">
        <v>903</v>
      </c>
      <c r="E421" s="119" t="s">
        <v>904</v>
      </c>
    </row>
    <row r="422" spans="1:5">
      <c r="A422" s="111" t="s">
        <v>914</v>
      </c>
      <c r="B422" s="111" t="s">
        <v>913</v>
      </c>
      <c r="C422" s="111">
        <v>1</v>
      </c>
      <c r="D422" s="111">
        <v>16.05</v>
      </c>
      <c r="E422" s="113">
        <v>44392</v>
      </c>
    </row>
    <row r="423" spans="1:5">
      <c r="A423" s="111" t="s">
        <v>915</v>
      </c>
      <c r="B423" s="111" t="s">
        <v>916</v>
      </c>
      <c r="C423" s="111">
        <v>1</v>
      </c>
      <c r="D423" s="111">
        <v>6</v>
      </c>
      <c r="E423" s="113"/>
    </row>
    <row r="424" spans="1:5">
      <c r="A424" s="111" t="s">
        <v>917</v>
      </c>
      <c r="B424" s="111" t="s">
        <v>918</v>
      </c>
      <c r="C424" s="111">
        <v>1</v>
      </c>
      <c r="D424" s="111">
        <v>18.600000000000001</v>
      </c>
      <c r="E424" s="111"/>
    </row>
    <row r="425" spans="1:5">
      <c r="A425" s="111"/>
      <c r="B425" s="111"/>
      <c r="C425" s="111"/>
      <c r="D425" s="111"/>
      <c r="E425" s="111"/>
    </row>
    <row r="426" spans="1:5">
      <c r="A426" s="111"/>
      <c r="B426" s="111"/>
      <c r="C426" s="111"/>
      <c r="D426" s="111"/>
      <c r="E426" s="111"/>
    </row>
    <row r="427" spans="1:5">
      <c r="A427" s="499" t="s">
        <v>597</v>
      </c>
      <c r="B427" s="499"/>
      <c r="C427" s="499"/>
      <c r="D427" s="499"/>
      <c r="E427" s="499"/>
    </row>
    <row r="428" spans="1:5">
      <c r="A428" s="119" t="s">
        <v>900</v>
      </c>
      <c r="B428" s="119" t="s">
        <v>902</v>
      </c>
      <c r="C428" s="119" t="s">
        <v>905</v>
      </c>
      <c r="D428" s="119" t="s">
        <v>903</v>
      </c>
      <c r="E428" s="119" t="s">
        <v>904</v>
      </c>
    </row>
    <row r="429" spans="1:5">
      <c r="A429" s="111" t="s">
        <v>914</v>
      </c>
      <c r="B429" s="111" t="s">
        <v>913</v>
      </c>
      <c r="C429" s="111">
        <v>1</v>
      </c>
      <c r="D429" s="111">
        <v>226</v>
      </c>
      <c r="E429" s="113">
        <v>44392</v>
      </c>
    </row>
    <row r="430" spans="1:5">
      <c r="A430" s="111" t="s">
        <v>915</v>
      </c>
      <c r="B430" s="111" t="s">
        <v>916</v>
      </c>
      <c r="C430" s="111">
        <v>1</v>
      </c>
      <c r="D430" s="111">
        <v>345</v>
      </c>
      <c r="E430" s="111"/>
    </row>
    <row r="431" spans="1:5">
      <c r="A431" s="111" t="s">
        <v>917</v>
      </c>
      <c r="B431" s="111" t="s">
        <v>918</v>
      </c>
      <c r="C431" s="111">
        <v>1</v>
      </c>
      <c r="D431" s="111">
        <v>230</v>
      </c>
      <c r="E431" s="111"/>
    </row>
    <row r="432" spans="1:5">
      <c r="A432" s="111"/>
      <c r="B432" s="111"/>
      <c r="C432" s="111"/>
      <c r="D432" s="111"/>
      <c r="E432" s="111"/>
    </row>
    <row r="433" spans="1:5">
      <c r="A433" s="499" t="s">
        <v>598</v>
      </c>
      <c r="B433" s="499"/>
      <c r="C433" s="499"/>
      <c r="D433" s="499"/>
      <c r="E433" s="499"/>
    </row>
    <row r="434" spans="1:5">
      <c r="A434" s="119" t="s">
        <v>900</v>
      </c>
      <c r="B434" s="119" t="s">
        <v>902</v>
      </c>
      <c r="C434" s="119" t="s">
        <v>905</v>
      </c>
      <c r="D434" s="119" t="s">
        <v>903</v>
      </c>
      <c r="E434" s="119" t="s">
        <v>904</v>
      </c>
    </row>
    <row r="435" spans="1:5">
      <c r="A435" s="111" t="s">
        <v>914</v>
      </c>
      <c r="B435" s="111" t="s">
        <v>913</v>
      </c>
      <c r="C435" s="111">
        <v>1</v>
      </c>
      <c r="D435" s="111">
        <v>3054</v>
      </c>
      <c r="E435" s="113">
        <v>44392</v>
      </c>
    </row>
    <row r="436" spans="1:5">
      <c r="A436" s="111" t="s">
        <v>915</v>
      </c>
      <c r="B436" s="111" t="s">
        <v>916</v>
      </c>
      <c r="C436" s="111">
        <v>1</v>
      </c>
      <c r="D436" s="111">
        <v>1043</v>
      </c>
      <c r="E436" s="111"/>
    </row>
    <row r="437" spans="1:5">
      <c r="A437" s="111" t="s">
        <v>917</v>
      </c>
      <c r="B437" s="111" t="s">
        <v>918</v>
      </c>
      <c r="C437" s="111">
        <v>1</v>
      </c>
      <c r="D437" s="111">
        <v>2650</v>
      </c>
      <c r="E437" s="111"/>
    </row>
    <row r="438" spans="1:5">
      <c r="A438" s="111"/>
      <c r="B438" s="111"/>
      <c r="C438" s="111"/>
      <c r="D438" s="111"/>
      <c r="E438" s="111"/>
    </row>
    <row r="439" spans="1:5">
      <c r="A439" s="499" t="s">
        <v>665</v>
      </c>
      <c r="B439" s="499"/>
      <c r="C439" s="499"/>
      <c r="D439" s="499"/>
      <c r="E439" s="499"/>
    </row>
    <row r="440" spans="1:5">
      <c r="A440" s="119" t="s">
        <v>900</v>
      </c>
      <c r="B440" s="119" t="s">
        <v>902</v>
      </c>
      <c r="C440" s="119" t="s">
        <v>923</v>
      </c>
      <c r="D440" s="119" t="s">
        <v>903</v>
      </c>
      <c r="E440" s="119" t="s">
        <v>904</v>
      </c>
    </row>
    <row r="441" spans="1:5">
      <c r="A441" s="111" t="s">
        <v>914</v>
      </c>
      <c r="B441" s="111" t="s">
        <v>913</v>
      </c>
      <c r="C441" s="111">
        <v>1</v>
      </c>
      <c r="D441" s="111">
        <v>32</v>
      </c>
      <c r="E441" s="113">
        <v>44392</v>
      </c>
    </row>
    <row r="442" spans="1:5">
      <c r="A442" s="111" t="s">
        <v>915</v>
      </c>
      <c r="B442" s="111" t="s">
        <v>916</v>
      </c>
      <c r="C442" s="111">
        <v>1</v>
      </c>
      <c r="D442" s="111">
        <v>6</v>
      </c>
      <c r="E442" s="111"/>
    </row>
    <row r="443" spans="1:5">
      <c r="A443" s="111" t="s">
        <v>917</v>
      </c>
      <c r="B443" s="111" t="s">
        <v>918</v>
      </c>
      <c r="C443" s="111">
        <v>1</v>
      </c>
      <c r="D443" s="111">
        <v>105</v>
      </c>
      <c r="E443" s="111"/>
    </row>
    <row r="444" spans="1:5">
      <c r="A444" s="111"/>
      <c r="B444" s="111"/>
      <c r="C444" s="111"/>
      <c r="D444" s="111"/>
      <c r="E444" s="111"/>
    </row>
    <row r="445" spans="1:5">
      <c r="A445" s="499" t="s">
        <v>667</v>
      </c>
      <c r="B445" s="499"/>
      <c r="C445" s="499"/>
      <c r="D445" s="499"/>
      <c r="E445" s="499"/>
    </row>
    <row r="446" spans="1:5">
      <c r="A446" s="119" t="s">
        <v>900</v>
      </c>
      <c r="B446" s="119" t="s">
        <v>902</v>
      </c>
      <c r="C446" s="119" t="s">
        <v>905</v>
      </c>
      <c r="D446" s="119" t="s">
        <v>903</v>
      </c>
      <c r="E446" s="119" t="s">
        <v>904</v>
      </c>
    </row>
    <row r="447" spans="1:5">
      <c r="A447" s="111" t="s">
        <v>914</v>
      </c>
      <c r="B447" s="111" t="s">
        <v>913</v>
      </c>
      <c r="C447" s="111">
        <v>1</v>
      </c>
      <c r="D447" s="111">
        <v>290</v>
      </c>
      <c r="E447" s="113">
        <v>44392</v>
      </c>
    </row>
    <row r="448" spans="1:5">
      <c r="A448" s="111" t="s">
        <v>915</v>
      </c>
      <c r="B448" s="111" t="s">
        <v>916</v>
      </c>
      <c r="C448" s="111">
        <v>1</v>
      </c>
      <c r="D448" s="111">
        <v>62</v>
      </c>
      <c r="E448" s="111"/>
    </row>
    <row r="449" spans="1:5">
      <c r="A449" s="111" t="s">
        <v>917</v>
      </c>
      <c r="B449" s="111" t="s">
        <v>918</v>
      </c>
      <c r="C449" s="111">
        <v>1</v>
      </c>
      <c r="D449" s="111">
        <v>190</v>
      </c>
      <c r="E449" s="111"/>
    </row>
    <row r="450" spans="1:5">
      <c r="A450" s="111"/>
      <c r="B450" s="111"/>
      <c r="C450" s="111"/>
      <c r="D450" s="111"/>
      <c r="E450" s="111"/>
    </row>
    <row r="451" spans="1:5">
      <c r="A451" s="499" t="s">
        <v>669</v>
      </c>
      <c r="B451" s="499"/>
      <c r="C451" s="499"/>
      <c r="D451" s="499"/>
      <c r="E451" s="499"/>
    </row>
    <row r="452" spans="1:5">
      <c r="A452" s="119" t="s">
        <v>900</v>
      </c>
      <c r="B452" s="119" t="s">
        <v>902</v>
      </c>
      <c r="C452" s="119" t="s">
        <v>905</v>
      </c>
      <c r="D452" s="119" t="s">
        <v>903</v>
      </c>
      <c r="E452" s="119" t="s">
        <v>904</v>
      </c>
    </row>
    <row r="453" spans="1:5">
      <c r="A453" s="111" t="s">
        <v>914</v>
      </c>
      <c r="B453" s="111" t="s">
        <v>913</v>
      </c>
      <c r="C453" s="111">
        <v>1</v>
      </c>
      <c r="D453" s="111">
        <v>320</v>
      </c>
      <c r="E453" s="113">
        <v>44392</v>
      </c>
    </row>
    <row r="454" spans="1:5">
      <c r="A454" s="111" t="s">
        <v>915</v>
      </c>
      <c r="B454" s="111" t="s">
        <v>916</v>
      </c>
      <c r="C454" s="111">
        <v>1</v>
      </c>
      <c r="D454" s="111">
        <v>131</v>
      </c>
      <c r="E454" s="111"/>
    </row>
    <row r="455" spans="1:5">
      <c r="A455" s="111" t="s">
        <v>917</v>
      </c>
      <c r="B455" s="111" t="s">
        <v>918</v>
      </c>
      <c r="C455" s="111">
        <v>1</v>
      </c>
      <c r="D455" s="111">
        <v>198</v>
      </c>
      <c r="E455" s="111"/>
    </row>
    <row r="456" spans="1:5">
      <c r="A456" s="111"/>
      <c r="B456" s="111"/>
      <c r="C456" s="111"/>
      <c r="D456" s="111"/>
      <c r="E456" s="111"/>
    </row>
    <row r="457" spans="1:5">
      <c r="A457" s="499" t="s">
        <v>668</v>
      </c>
      <c r="B457" s="499"/>
      <c r="C457" s="499"/>
      <c r="D457" s="499"/>
      <c r="E457" s="499"/>
    </row>
    <row r="458" spans="1:5">
      <c r="A458" s="119" t="s">
        <v>900</v>
      </c>
      <c r="B458" s="119" t="s">
        <v>902</v>
      </c>
      <c r="C458" s="119" t="s">
        <v>924</v>
      </c>
      <c r="D458" s="119" t="s">
        <v>903</v>
      </c>
      <c r="E458" s="119" t="s">
        <v>904</v>
      </c>
    </row>
    <row r="459" spans="1:5">
      <c r="A459" s="111" t="s">
        <v>914</v>
      </c>
      <c r="B459" s="111" t="s">
        <v>913</v>
      </c>
      <c r="C459" s="111">
        <v>1</v>
      </c>
      <c r="D459" s="111">
        <v>345</v>
      </c>
      <c r="E459" s="113">
        <v>44392</v>
      </c>
    </row>
    <row r="460" spans="1:5">
      <c r="A460" s="111" t="s">
        <v>915</v>
      </c>
      <c r="B460" s="111" t="s">
        <v>916</v>
      </c>
      <c r="C460" s="111">
        <v>1</v>
      </c>
      <c r="D460" s="111">
        <v>200</v>
      </c>
      <c r="E460" s="111"/>
    </row>
    <row r="461" spans="1:5">
      <c r="A461" s="111" t="s">
        <v>917</v>
      </c>
      <c r="B461" s="111" t="s">
        <v>918</v>
      </c>
      <c r="C461" s="111">
        <v>1</v>
      </c>
      <c r="D461" s="111">
        <v>245</v>
      </c>
      <c r="E461" s="111"/>
    </row>
    <row r="462" spans="1:5">
      <c r="A462" s="111"/>
      <c r="B462" s="111"/>
      <c r="C462" s="111"/>
      <c r="D462" s="111"/>
      <c r="E462" s="111"/>
    </row>
    <row r="463" spans="1:5">
      <c r="A463" s="499" t="s">
        <v>670</v>
      </c>
      <c r="B463" s="499"/>
      <c r="C463" s="499"/>
      <c r="D463" s="499"/>
      <c r="E463" s="499"/>
    </row>
    <row r="464" spans="1:5">
      <c r="A464" s="119" t="s">
        <v>900</v>
      </c>
      <c r="B464" s="119" t="s">
        <v>902</v>
      </c>
      <c r="C464" s="119" t="s">
        <v>924</v>
      </c>
      <c r="D464" s="119" t="s">
        <v>903</v>
      </c>
      <c r="E464" s="119" t="s">
        <v>904</v>
      </c>
    </row>
    <row r="465" spans="1:5">
      <c r="A465" s="111" t="s">
        <v>914</v>
      </c>
      <c r="B465" s="111" t="s">
        <v>913</v>
      </c>
      <c r="C465" s="111">
        <v>1</v>
      </c>
      <c r="D465" s="111">
        <v>345</v>
      </c>
      <c r="E465" s="113">
        <v>44392</v>
      </c>
    </row>
    <row r="466" spans="1:5">
      <c r="A466" s="111" t="s">
        <v>915</v>
      </c>
      <c r="B466" s="111" t="s">
        <v>916</v>
      </c>
      <c r="C466" s="111">
        <v>1</v>
      </c>
      <c r="D466" s="111">
        <v>245</v>
      </c>
      <c r="E466" s="111"/>
    </row>
    <row r="467" spans="1:5">
      <c r="A467" s="111" t="s">
        <v>917</v>
      </c>
      <c r="B467" s="111" t="s">
        <v>918</v>
      </c>
      <c r="C467" s="111">
        <v>1</v>
      </c>
      <c r="D467" s="111">
        <v>250</v>
      </c>
      <c r="E467" s="111"/>
    </row>
    <row r="468" spans="1:5">
      <c r="A468" s="111"/>
      <c r="B468" s="111"/>
      <c r="C468" s="111"/>
      <c r="D468" s="111"/>
      <c r="E468" s="111"/>
    </row>
    <row r="469" spans="1:5">
      <c r="A469" s="499" t="s">
        <v>671</v>
      </c>
      <c r="B469" s="499"/>
      <c r="C469" s="499"/>
      <c r="D469" s="499"/>
      <c r="E469" s="499"/>
    </row>
    <row r="470" spans="1:5">
      <c r="A470" s="119" t="s">
        <v>900</v>
      </c>
      <c r="B470" s="119" t="s">
        <v>902</v>
      </c>
      <c r="C470" s="119" t="s">
        <v>924</v>
      </c>
      <c r="D470" s="119" t="s">
        <v>903</v>
      </c>
      <c r="E470" s="119" t="s">
        <v>904</v>
      </c>
    </row>
    <row r="471" spans="1:5">
      <c r="A471" s="111" t="s">
        <v>914</v>
      </c>
      <c r="B471" s="111" t="s">
        <v>913</v>
      </c>
      <c r="C471" s="111">
        <v>1</v>
      </c>
      <c r="D471" s="111">
        <v>67</v>
      </c>
      <c r="E471" s="113">
        <v>44392</v>
      </c>
    </row>
    <row r="472" spans="1:5">
      <c r="A472" s="111" t="s">
        <v>915</v>
      </c>
      <c r="B472" s="111" t="s">
        <v>916</v>
      </c>
      <c r="C472" s="111">
        <v>1</v>
      </c>
      <c r="D472" s="111">
        <v>89</v>
      </c>
      <c r="E472" s="111"/>
    </row>
    <row r="473" spans="1:5">
      <c r="A473" s="111" t="s">
        <v>917</v>
      </c>
      <c r="B473" s="111" t="s">
        <v>918</v>
      </c>
      <c r="C473" s="111">
        <v>1</v>
      </c>
      <c r="D473" s="111">
        <v>98</v>
      </c>
      <c r="E473" s="111"/>
    </row>
    <row r="474" spans="1:5">
      <c r="A474" s="111"/>
      <c r="B474" s="111"/>
      <c r="C474" s="111"/>
      <c r="D474" s="111"/>
      <c r="E474" s="111"/>
    </row>
    <row r="475" spans="1:5">
      <c r="A475" s="499" t="s">
        <v>599</v>
      </c>
      <c r="B475" s="499"/>
      <c r="C475" s="499"/>
      <c r="D475" s="499"/>
      <c r="E475" s="499"/>
    </row>
    <row r="476" spans="1:5">
      <c r="A476" s="119" t="s">
        <v>900</v>
      </c>
      <c r="B476" s="119" t="s">
        <v>902</v>
      </c>
      <c r="C476" s="119" t="s">
        <v>905</v>
      </c>
      <c r="D476" s="119" t="s">
        <v>903</v>
      </c>
      <c r="E476" s="119" t="s">
        <v>904</v>
      </c>
    </row>
    <row r="477" spans="1:5">
      <c r="A477" s="111" t="s">
        <v>914</v>
      </c>
      <c r="B477" s="111" t="s">
        <v>913</v>
      </c>
      <c r="C477" s="111">
        <v>1</v>
      </c>
      <c r="D477" s="111">
        <v>1058</v>
      </c>
      <c r="E477" s="113">
        <v>44392</v>
      </c>
    </row>
    <row r="478" spans="1:5">
      <c r="A478" s="111" t="s">
        <v>915</v>
      </c>
      <c r="B478" s="111" t="s">
        <v>916</v>
      </c>
      <c r="C478" s="111">
        <v>1</v>
      </c>
      <c r="D478" s="111">
        <v>652</v>
      </c>
      <c r="E478" s="111"/>
    </row>
    <row r="479" spans="1:5">
      <c r="A479" s="111" t="s">
        <v>917</v>
      </c>
      <c r="B479" s="111" t="s">
        <v>918</v>
      </c>
      <c r="C479" s="111">
        <v>1</v>
      </c>
      <c r="D479" s="111">
        <v>400</v>
      </c>
      <c r="E479" s="111"/>
    </row>
    <row r="480" spans="1:5">
      <c r="A480" s="111"/>
      <c r="B480" s="111"/>
      <c r="C480" s="111"/>
      <c r="D480" s="111"/>
      <c r="E480" s="111"/>
    </row>
    <row r="481" spans="1:5">
      <c r="A481" s="499" t="s">
        <v>304</v>
      </c>
      <c r="B481" s="499"/>
      <c r="C481" s="499"/>
      <c r="D481" s="499"/>
      <c r="E481" s="499"/>
    </row>
    <row r="482" spans="1:5">
      <c r="A482" s="119" t="s">
        <v>900</v>
      </c>
      <c r="B482" s="119" t="s">
        <v>902</v>
      </c>
      <c r="C482" s="119" t="s">
        <v>925</v>
      </c>
      <c r="D482" s="119" t="s">
        <v>903</v>
      </c>
      <c r="E482" s="119" t="s">
        <v>904</v>
      </c>
    </row>
    <row r="483" spans="1:5">
      <c r="A483" s="111" t="s">
        <v>914</v>
      </c>
      <c r="B483" s="111" t="s">
        <v>913</v>
      </c>
      <c r="C483" s="111">
        <v>1</v>
      </c>
      <c r="D483" s="111">
        <v>150</v>
      </c>
      <c r="E483" s="113">
        <v>44392</v>
      </c>
    </row>
    <row r="484" spans="1:5">
      <c r="A484" s="111" t="s">
        <v>915</v>
      </c>
      <c r="B484" s="111" t="s">
        <v>916</v>
      </c>
      <c r="C484" s="111">
        <v>1</v>
      </c>
      <c r="D484" s="111">
        <v>120</v>
      </c>
      <c r="E484" s="111"/>
    </row>
    <row r="485" spans="1:5">
      <c r="A485" s="111" t="s">
        <v>917</v>
      </c>
      <c r="B485" s="111" t="s">
        <v>918</v>
      </c>
      <c r="C485" s="111">
        <v>1</v>
      </c>
      <c r="D485" s="111">
        <v>90</v>
      </c>
      <c r="E485" s="111"/>
    </row>
    <row r="486" spans="1:5">
      <c r="A486" s="111"/>
      <c r="B486" s="111"/>
      <c r="C486" s="111"/>
      <c r="D486" s="111"/>
      <c r="E486" s="111"/>
    </row>
    <row r="487" spans="1:5">
      <c r="A487" s="111"/>
      <c r="B487" s="111"/>
      <c r="C487" s="111"/>
      <c r="D487" s="111"/>
      <c r="E487" s="111"/>
    </row>
    <row r="488" spans="1:5">
      <c r="A488" s="499" t="s">
        <v>286</v>
      </c>
      <c r="B488" s="499"/>
      <c r="C488" s="499"/>
      <c r="D488" s="499"/>
      <c r="E488" s="499"/>
    </row>
    <row r="489" spans="1:5">
      <c r="A489" s="119" t="s">
        <v>900</v>
      </c>
      <c r="B489" s="119" t="s">
        <v>902</v>
      </c>
      <c r="C489" s="119" t="s">
        <v>905</v>
      </c>
      <c r="D489" s="119" t="s">
        <v>903</v>
      </c>
      <c r="E489" s="119" t="s">
        <v>904</v>
      </c>
    </row>
    <row r="490" spans="1:5">
      <c r="A490" s="111" t="s">
        <v>914</v>
      </c>
      <c r="B490" s="111" t="s">
        <v>913</v>
      </c>
      <c r="C490" s="111">
        <v>1</v>
      </c>
      <c r="D490" s="111">
        <v>6.5</v>
      </c>
      <c r="E490" s="113">
        <v>44392</v>
      </c>
    </row>
    <row r="491" spans="1:5">
      <c r="A491" s="111" t="s">
        <v>915</v>
      </c>
      <c r="B491" s="111" t="s">
        <v>916</v>
      </c>
      <c r="C491" s="111">
        <v>1</v>
      </c>
      <c r="D491" s="111">
        <v>8</v>
      </c>
      <c r="E491" s="111"/>
    </row>
    <row r="492" spans="1:5">
      <c r="A492" s="111" t="s">
        <v>917</v>
      </c>
      <c r="B492" s="111" t="s">
        <v>918</v>
      </c>
      <c r="C492" s="111">
        <v>1</v>
      </c>
      <c r="D492" s="111">
        <v>12.3</v>
      </c>
      <c r="E492" s="111"/>
    </row>
    <row r="493" spans="1:5">
      <c r="A493" s="111"/>
      <c r="B493" s="111"/>
      <c r="C493" s="111"/>
      <c r="D493" s="111"/>
      <c r="E493" s="111"/>
    </row>
    <row r="494" spans="1:5">
      <c r="A494" s="111"/>
      <c r="B494" s="111"/>
      <c r="C494" s="111"/>
      <c r="D494" s="111"/>
      <c r="E494" s="111"/>
    </row>
    <row r="495" spans="1:5">
      <c r="A495" s="111"/>
      <c r="B495" s="111"/>
      <c r="C495" s="111"/>
      <c r="D495" s="111"/>
      <c r="E495" s="111"/>
    </row>
    <row r="496" spans="1:5">
      <c r="A496" s="499" t="s">
        <v>134</v>
      </c>
      <c r="B496" s="499"/>
      <c r="C496" s="499"/>
      <c r="D496" s="499"/>
      <c r="E496" s="499"/>
    </row>
    <row r="497" spans="1:5">
      <c r="A497" s="119" t="s">
        <v>900</v>
      </c>
      <c r="B497" s="119" t="s">
        <v>902</v>
      </c>
      <c r="C497" s="119" t="s">
        <v>905</v>
      </c>
      <c r="D497" s="119" t="s">
        <v>903</v>
      </c>
      <c r="E497" s="119" t="s">
        <v>904</v>
      </c>
    </row>
    <row r="498" spans="1:5">
      <c r="A498" s="111" t="s">
        <v>914</v>
      </c>
      <c r="B498" s="111" t="s">
        <v>913</v>
      </c>
      <c r="C498" s="111">
        <v>1</v>
      </c>
      <c r="D498" s="111">
        <v>6</v>
      </c>
      <c r="E498" s="113">
        <v>44392</v>
      </c>
    </row>
    <row r="499" spans="1:5">
      <c r="A499" s="111" t="s">
        <v>915</v>
      </c>
      <c r="B499" s="111" t="s">
        <v>916</v>
      </c>
      <c r="C499" s="111">
        <v>1</v>
      </c>
      <c r="D499" s="111">
        <v>35</v>
      </c>
      <c r="E499" s="111"/>
    </row>
    <row r="500" spans="1:5">
      <c r="A500" s="111" t="s">
        <v>917</v>
      </c>
      <c r="B500" s="111" t="s">
        <v>918</v>
      </c>
      <c r="C500" s="111">
        <v>1</v>
      </c>
      <c r="D500" s="111">
        <v>42</v>
      </c>
      <c r="E500" s="111"/>
    </row>
    <row r="501" spans="1:5">
      <c r="A501" s="111"/>
      <c r="B501" s="111"/>
      <c r="C501" s="111"/>
      <c r="D501" s="111"/>
      <c r="E501" s="111"/>
    </row>
    <row r="502" spans="1:5">
      <c r="A502" s="499" t="s">
        <v>135</v>
      </c>
      <c r="B502" s="499"/>
      <c r="C502" s="499"/>
      <c r="D502" s="499"/>
      <c r="E502" s="499"/>
    </row>
    <row r="503" spans="1:5">
      <c r="A503" s="119" t="s">
        <v>900</v>
      </c>
      <c r="B503" s="119" t="s">
        <v>902</v>
      </c>
      <c r="C503" s="119" t="s">
        <v>905</v>
      </c>
      <c r="D503" s="119" t="s">
        <v>903</v>
      </c>
      <c r="E503" s="119" t="s">
        <v>904</v>
      </c>
    </row>
    <row r="504" spans="1:5">
      <c r="A504" s="111" t="s">
        <v>914</v>
      </c>
      <c r="B504" s="111" t="s">
        <v>913</v>
      </c>
      <c r="C504" s="111">
        <v>1</v>
      </c>
      <c r="D504" s="111">
        <v>10</v>
      </c>
      <c r="E504" s="113">
        <v>44392</v>
      </c>
    </row>
    <row r="505" spans="1:5">
      <c r="A505" s="111" t="s">
        <v>915</v>
      </c>
      <c r="B505" s="111" t="s">
        <v>916</v>
      </c>
      <c r="C505" s="111">
        <v>1</v>
      </c>
      <c r="D505" s="111">
        <v>65</v>
      </c>
      <c r="E505" s="111"/>
    </row>
    <row r="506" spans="1:5">
      <c r="A506" s="111" t="s">
        <v>917</v>
      </c>
      <c r="B506" s="111" t="s">
        <v>918</v>
      </c>
      <c r="C506" s="111">
        <v>1</v>
      </c>
      <c r="D506" s="111">
        <v>37.5</v>
      </c>
      <c r="E506" s="111"/>
    </row>
    <row r="507" spans="1:5">
      <c r="A507" s="111"/>
      <c r="B507" s="111"/>
      <c r="C507" s="111"/>
      <c r="D507" s="111"/>
      <c r="E507" s="111"/>
    </row>
    <row r="508" spans="1:5">
      <c r="A508" s="500" t="s">
        <v>287</v>
      </c>
      <c r="B508" s="500"/>
      <c r="C508" s="500"/>
      <c r="D508" s="500"/>
      <c r="E508" s="500"/>
    </row>
    <row r="509" spans="1:5">
      <c r="A509" s="119" t="s">
        <v>900</v>
      </c>
      <c r="B509" s="119" t="s">
        <v>902</v>
      </c>
      <c r="C509" s="119" t="s">
        <v>905</v>
      </c>
      <c r="D509" s="119" t="s">
        <v>903</v>
      </c>
      <c r="E509" s="119" t="s">
        <v>904</v>
      </c>
    </row>
    <row r="510" spans="1:5">
      <c r="A510" s="111" t="s">
        <v>914</v>
      </c>
      <c r="B510" s="111" t="s">
        <v>913</v>
      </c>
      <c r="C510" s="111">
        <v>1</v>
      </c>
      <c r="D510" s="111">
        <v>625</v>
      </c>
      <c r="E510" s="113">
        <v>44392</v>
      </c>
    </row>
    <row r="511" spans="1:5">
      <c r="A511" s="111" t="s">
        <v>915</v>
      </c>
      <c r="B511" s="111" t="s">
        <v>916</v>
      </c>
      <c r="C511" s="111">
        <v>1</v>
      </c>
      <c r="D511" s="111">
        <v>499</v>
      </c>
      <c r="E511" s="111"/>
    </row>
    <row r="512" spans="1:5">
      <c r="A512" s="111" t="s">
        <v>917</v>
      </c>
      <c r="B512" s="111" t="s">
        <v>918</v>
      </c>
      <c r="C512" s="111">
        <v>1</v>
      </c>
      <c r="D512" s="111">
        <v>1035</v>
      </c>
      <c r="E512" s="111"/>
    </row>
    <row r="513" spans="1:5">
      <c r="A513" s="111"/>
      <c r="B513" s="111"/>
      <c r="C513" s="111"/>
      <c r="D513" s="111"/>
      <c r="E513" s="111"/>
    </row>
    <row r="514" spans="1:5">
      <c r="A514" s="499" t="s">
        <v>848</v>
      </c>
      <c r="B514" s="499"/>
      <c r="C514" s="499"/>
      <c r="D514" s="499"/>
      <c r="E514" s="499"/>
    </row>
    <row r="515" spans="1:5">
      <c r="A515" s="119" t="s">
        <v>900</v>
      </c>
      <c r="B515" s="119" t="s">
        <v>902</v>
      </c>
      <c r="C515" s="119" t="s">
        <v>905</v>
      </c>
      <c r="D515" s="119" t="s">
        <v>903</v>
      </c>
      <c r="E515" s="119" t="s">
        <v>904</v>
      </c>
    </row>
    <row r="516" spans="1:5">
      <c r="A516" s="111" t="s">
        <v>914</v>
      </c>
      <c r="B516" s="111" t="s">
        <v>913</v>
      </c>
      <c r="C516" s="111">
        <v>2</v>
      </c>
      <c r="D516" s="111">
        <v>625</v>
      </c>
      <c r="E516" s="113">
        <v>44392</v>
      </c>
    </row>
    <row r="517" spans="1:5">
      <c r="A517" s="111" t="s">
        <v>915</v>
      </c>
      <c r="B517" s="111" t="s">
        <v>916</v>
      </c>
      <c r="C517" s="111">
        <v>2</v>
      </c>
      <c r="D517" s="111">
        <v>300</v>
      </c>
      <c r="E517" s="111"/>
    </row>
    <row r="518" spans="1:5">
      <c r="A518" s="111" t="s">
        <v>917</v>
      </c>
      <c r="B518" s="111" t="s">
        <v>918</v>
      </c>
      <c r="C518" s="111">
        <v>2</v>
      </c>
      <c r="D518" s="111">
        <v>452</v>
      </c>
      <c r="E518" s="111"/>
    </row>
    <row r="519" spans="1:5">
      <c r="A519" s="111"/>
      <c r="B519" s="111"/>
      <c r="C519" s="111"/>
      <c r="D519" s="111"/>
      <c r="E519" s="111"/>
    </row>
    <row r="520" spans="1:5">
      <c r="A520" s="499" t="s">
        <v>858</v>
      </c>
      <c r="B520" s="499"/>
      <c r="C520" s="499"/>
      <c r="D520" s="499"/>
      <c r="E520" s="499"/>
    </row>
    <row r="521" spans="1:5">
      <c r="A521" s="119" t="s">
        <v>900</v>
      </c>
      <c r="B521" s="119" t="s">
        <v>902</v>
      </c>
      <c r="C521" s="119" t="s">
        <v>905</v>
      </c>
      <c r="D521" s="119" t="s">
        <v>903</v>
      </c>
      <c r="E521" s="119" t="s">
        <v>904</v>
      </c>
    </row>
    <row r="522" spans="1:5">
      <c r="A522" s="111" t="s">
        <v>914</v>
      </c>
      <c r="B522" s="111" t="s">
        <v>913</v>
      </c>
      <c r="C522" s="111">
        <v>1</v>
      </c>
      <c r="D522" s="111">
        <v>72</v>
      </c>
      <c r="E522" s="113">
        <v>44392</v>
      </c>
    </row>
    <row r="523" spans="1:5">
      <c r="A523" s="111" t="s">
        <v>915</v>
      </c>
      <c r="B523" s="111" t="s">
        <v>916</v>
      </c>
      <c r="C523" s="111">
        <v>1</v>
      </c>
      <c r="D523" s="111">
        <v>72</v>
      </c>
      <c r="E523" s="111"/>
    </row>
    <row r="524" spans="1:5">
      <c r="A524" s="111" t="s">
        <v>917</v>
      </c>
      <c r="B524" s="111" t="s">
        <v>918</v>
      </c>
      <c r="C524" s="111">
        <v>1</v>
      </c>
      <c r="D524" s="111">
        <v>85</v>
      </c>
      <c r="E524" s="111"/>
    </row>
    <row r="525" spans="1:5">
      <c r="A525" s="111"/>
      <c r="B525" s="111"/>
      <c r="C525" s="111"/>
      <c r="D525" s="111"/>
      <c r="E525" s="111"/>
    </row>
    <row r="526" spans="1:5">
      <c r="A526" s="499" t="s">
        <v>856</v>
      </c>
      <c r="B526" s="499"/>
      <c r="C526" s="499"/>
      <c r="D526" s="499"/>
      <c r="E526" s="499"/>
    </row>
    <row r="527" spans="1:5">
      <c r="A527" s="119" t="s">
        <v>900</v>
      </c>
      <c r="B527" s="119" t="s">
        <v>902</v>
      </c>
      <c r="C527" s="119" t="s">
        <v>905</v>
      </c>
      <c r="D527" s="119" t="s">
        <v>903</v>
      </c>
      <c r="E527" s="119" t="s">
        <v>904</v>
      </c>
    </row>
    <row r="528" spans="1:5">
      <c r="A528" s="111" t="s">
        <v>914</v>
      </c>
      <c r="B528" s="111" t="s">
        <v>913</v>
      </c>
      <c r="C528" s="111">
        <v>1</v>
      </c>
      <c r="D528" s="111">
        <v>65</v>
      </c>
      <c r="E528" s="113">
        <v>44392</v>
      </c>
    </row>
    <row r="529" spans="1:5">
      <c r="A529" s="111" t="s">
        <v>915</v>
      </c>
      <c r="B529" s="111" t="s">
        <v>916</v>
      </c>
      <c r="C529" s="111">
        <v>1</v>
      </c>
      <c r="D529" s="111">
        <v>78</v>
      </c>
      <c r="E529" s="111"/>
    </row>
    <row r="530" spans="1:5">
      <c r="A530" s="111" t="s">
        <v>917</v>
      </c>
      <c r="B530" s="111" t="s">
        <v>918</v>
      </c>
      <c r="C530" s="111">
        <v>1</v>
      </c>
      <c r="D530" s="111">
        <v>125</v>
      </c>
      <c r="E530" s="111"/>
    </row>
    <row r="531" spans="1:5">
      <c r="A531" s="111"/>
      <c r="B531" s="111"/>
      <c r="C531" s="111"/>
      <c r="D531" s="111"/>
      <c r="E531" s="111"/>
    </row>
    <row r="532" spans="1:5">
      <c r="A532" s="499" t="s">
        <v>849</v>
      </c>
      <c r="B532" s="499"/>
      <c r="C532" s="499"/>
      <c r="D532" s="499"/>
      <c r="E532" s="499"/>
    </row>
    <row r="533" spans="1:5">
      <c r="A533" s="119" t="s">
        <v>900</v>
      </c>
      <c r="B533" s="119" t="s">
        <v>902</v>
      </c>
      <c r="C533" s="119" t="s">
        <v>905</v>
      </c>
      <c r="D533" s="119" t="s">
        <v>903</v>
      </c>
      <c r="E533" s="119" t="s">
        <v>904</v>
      </c>
    </row>
    <row r="534" spans="1:5">
      <c r="A534" s="111" t="s">
        <v>914</v>
      </c>
      <c r="B534" s="111" t="s">
        <v>913</v>
      </c>
      <c r="C534" s="111">
        <v>1</v>
      </c>
      <c r="D534" s="111">
        <v>321</v>
      </c>
      <c r="E534" s="113">
        <v>44392</v>
      </c>
    </row>
    <row r="535" spans="1:5">
      <c r="A535" s="111" t="s">
        <v>915</v>
      </c>
      <c r="B535" s="111" t="s">
        <v>916</v>
      </c>
      <c r="C535" s="111">
        <v>1</v>
      </c>
      <c r="D535" s="111">
        <v>54</v>
      </c>
      <c r="E535" s="111"/>
    </row>
    <row r="536" spans="1:5">
      <c r="A536" s="111" t="s">
        <v>917</v>
      </c>
      <c r="B536" s="111" t="s">
        <v>918</v>
      </c>
      <c r="C536" s="111">
        <v>1</v>
      </c>
      <c r="D536" s="111">
        <v>65</v>
      </c>
      <c r="E536" s="111"/>
    </row>
    <row r="537" spans="1:5">
      <c r="A537" s="111"/>
      <c r="B537" s="111"/>
      <c r="C537" s="111"/>
      <c r="D537" s="111"/>
      <c r="E537" s="111"/>
    </row>
    <row r="538" spans="1:5">
      <c r="A538" s="111"/>
      <c r="B538" s="111"/>
      <c r="C538" s="111"/>
      <c r="D538" s="111"/>
      <c r="E538" s="111"/>
    </row>
    <row r="539" spans="1:5">
      <c r="A539" s="111"/>
      <c r="B539" s="111"/>
      <c r="C539" s="111"/>
      <c r="D539" s="111"/>
      <c r="E539" s="111"/>
    </row>
    <row r="540" spans="1:5">
      <c r="A540" s="499" t="s">
        <v>857</v>
      </c>
      <c r="B540" s="499"/>
      <c r="C540" s="499"/>
      <c r="D540" s="499"/>
      <c r="E540" s="499"/>
    </row>
    <row r="541" spans="1:5">
      <c r="A541" s="119" t="s">
        <v>900</v>
      </c>
      <c r="B541" s="119" t="s">
        <v>902</v>
      </c>
      <c r="C541" s="119" t="s">
        <v>905</v>
      </c>
      <c r="D541" s="119" t="s">
        <v>903</v>
      </c>
      <c r="E541" s="119" t="s">
        <v>904</v>
      </c>
    </row>
    <row r="542" spans="1:5">
      <c r="A542" s="111" t="s">
        <v>914</v>
      </c>
      <c r="B542" s="111" t="s">
        <v>913</v>
      </c>
      <c r="C542" s="111">
        <v>2</v>
      </c>
      <c r="D542" s="111">
        <v>78.3</v>
      </c>
      <c r="E542" s="113">
        <v>44392</v>
      </c>
    </row>
    <row r="543" spans="1:5">
      <c r="A543" s="111" t="s">
        <v>915</v>
      </c>
      <c r="B543" s="111" t="s">
        <v>916</v>
      </c>
      <c r="C543" s="111">
        <v>2</v>
      </c>
      <c r="D543" s="111">
        <v>60</v>
      </c>
      <c r="E543" s="111"/>
    </row>
    <row r="544" spans="1:5">
      <c r="A544" s="111" t="s">
        <v>917</v>
      </c>
      <c r="B544" s="111" t="s">
        <v>918</v>
      </c>
      <c r="C544" s="111">
        <v>2</v>
      </c>
      <c r="D544" s="111">
        <v>62.5</v>
      </c>
      <c r="E544" s="111"/>
    </row>
    <row r="545" spans="1:5">
      <c r="A545" s="111"/>
      <c r="B545" s="111"/>
      <c r="C545" s="111"/>
      <c r="D545" s="111"/>
      <c r="E545" s="111"/>
    </row>
    <row r="546" spans="1:5">
      <c r="A546" s="111"/>
      <c r="B546" s="111"/>
      <c r="C546" s="111"/>
      <c r="D546" s="111"/>
      <c r="E546" s="111"/>
    </row>
    <row r="547" spans="1:5">
      <c r="A547" s="499" t="s">
        <v>912</v>
      </c>
      <c r="B547" s="499"/>
      <c r="C547" s="499"/>
      <c r="D547" s="499"/>
      <c r="E547" s="499"/>
    </row>
    <row r="548" spans="1:5">
      <c r="A548" s="119" t="s">
        <v>900</v>
      </c>
      <c r="B548" s="119" t="s">
        <v>902</v>
      </c>
      <c r="C548" s="119" t="s">
        <v>905</v>
      </c>
      <c r="D548" s="119" t="s">
        <v>903</v>
      </c>
      <c r="E548" s="119" t="s">
        <v>904</v>
      </c>
    </row>
    <row r="549" spans="1:5">
      <c r="A549" s="111" t="s">
        <v>914</v>
      </c>
      <c r="B549" s="111" t="s">
        <v>913</v>
      </c>
      <c r="C549" s="111">
        <v>1</v>
      </c>
      <c r="D549" s="111">
        <v>400</v>
      </c>
      <c r="E549" s="113">
        <v>44392</v>
      </c>
    </row>
    <row r="550" spans="1:5">
      <c r="A550" s="111" t="s">
        <v>915</v>
      </c>
      <c r="B550" s="111" t="s">
        <v>916</v>
      </c>
      <c r="C550" s="111">
        <v>1</v>
      </c>
      <c r="D550" s="111">
        <v>250</v>
      </c>
      <c r="E550" s="111"/>
    </row>
    <row r="551" spans="1:5">
      <c r="A551" s="111" t="s">
        <v>917</v>
      </c>
      <c r="B551" s="111" t="s">
        <v>918</v>
      </c>
      <c r="C551" s="111">
        <v>1</v>
      </c>
      <c r="D551" s="111">
        <v>258</v>
      </c>
      <c r="E551" s="111"/>
    </row>
  </sheetData>
  <mergeCells count="84">
    <mergeCell ref="A420:E420"/>
    <mergeCell ref="A427:E427"/>
    <mergeCell ref="A433:E433"/>
    <mergeCell ref="A439:E439"/>
    <mergeCell ref="A445:E445"/>
    <mergeCell ref="A41:E41"/>
    <mergeCell ref="A50:E50"/>
    <mergeCell ref="A58:E58"/>
    <mergeCell ref="A64:E64"/>
    <mergeCell ref="A1:E1"/>
    <mergeCell ref="A9:E9"/>
    <mergeCell ref="A17:E17"/>
    <mergeCell ref="A25:E25"/>
    <mergeCell ref="A33:E33"/>
    <mergeCell ref="A70:E70"/>
    <mergeCell ref="A77:E77"/>
    <mergeCell ref="A91:E91"/>
    <mergeCell ref="A97:E97"/>
    <mergeCell ref="A103:E103"/>
    <mergeCell ref="A178:E178"/>
    <mergeCell ref="A109:E109"/>
    <mergeCell ref="A115:E115"/>
    <mergeCell ref="A121:E121"/>
    <mergeCell ref="A127:E127"/>
    <mergeCell ref="A134:E134"/>
    <mergeCell ref="A141:E141"/>
    <mergeCell ref="A147:E147"/>
    <mergeCell ref="A154:E154"/>
    <mergeCell ref="A160:E160"/>
    <mergeCell ref="A166:E166"/>
    <mergeCell ref="A172:E172"/>
    <mergeCell ref="A270:E270"/>
    <mergeCell ref="A220:E220"/>
    <mergeCell ref="A227:E227"/>
    <mergeCell ref="A233:E233"/>
    <mergeCell ref="A184:E184"/>
    <mergeCell ref="A190:E190"/>
    <mergeCell ref="A196:E196"/>
    <mergeCell ref="A202:E202"/>
    <mergeCell ref="A208:E208"/>
    <mergeCell ref="A214:E214"/>
    <mergeCell ref="A239:E239"/>
    <mergeCell ref="A245:E245"/>
    <mergeCell ref="A251:E251"/>
    <mergeCell ref="A257:E257"/>
    <mergeCell ref="A263:E263"/>
    <mergeCell ref="A348:E348"/>
    <mergeCell ref="A277:E277"/>
    <mergeCell ref="A284:E284"/>
    <mergeCell ref="A291:E291"/>
    <mergeCell ref="A298:E298"/>
    <mergeCell ref="A305:E305"/>
    <mergeCell ref="A311:E311"/>
    <mergeCell ref="A323:E323"/>
    <mergeCell ref="A330:E330"/>
    <mergeCell ref="A336:E336"/>
    <mergeCell ref="A342:E342"/>
    <mergeCell ref="A317:E317"/>
    <mergeCell ref="A354:E354"/>
    <mergeCell ref="A361:E361"/>
    <mergeCell ref="A367:E367"/>
    <mergeCell ref="A373:E373"/>
    <mergeCell ref="A379:E379"/>
    <mergeCell ref="A385:E385"/>
    <mergeCell ref="A392:E392"/>
    <mergeCell ref="A399:E399"/>
    <mergeCell ref="A407:E407"/>
    <mergeCell ref="A413:E413"/>
    <mergeCell ref="A451:E451"/>
    <mergeCell ref="A457:E457"/>
    <mergeCell ref="A463:E463"/>
    <mergeCell ref="A469:E469"/>
    <mergeCell ref="A475:E475"/>
    <mergeCell ref="A547:E547"/>
    <mergeCell ref="A481:E481"/>
    <mergeCell ref="A488:E488"/>
    <mergeCell ref="A496:E496"/>
    <mergeCell ref="A532:E532"/>
    <mergeCell ref="A540:E540"/>
    <mergeCell ref="A502:E502"/>
    <mergeCell ref="A508:E508"/>
    <mergeCell ref="A514:E514"/>
    <mergeCell ref="A520:E520"/>
    <mergeCell ref="A526:E526"/>
  </mergeCells>
  <phoneticPr fontId="21" type="noConversion"/>
  <pageMargins left="0.511811024" right="0.511811024" top="0.78740157499999996" bottom="0.78740157499999996" header="0.31496062000000002" footer="0.31496062000000002"/>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6"/>
  <sheetViews>
    <sheetView tabSelected="1" view="pageBreakPreview" topLeftCell="A22" zoomScale="115" zoomScaleNormal="70" zoomScaleSheetLayoutView="115" workbookViewId="0">
      <selection activeCell="F189" sqref="F189"/>
    </sheetView>
  </sheetViews>
  <sheetFormatPr defaultRowHeight="14.25"/>
  <cols>
    <col min="1" max="1" width="13.75" bestFit="1" customWidth="1"/>
    <col min="2" max="2" width="8.875" bestFit="1" customWidth="1"/>
    <col min="3" max="3" width="6.75" bestFit="1" customWidth="1"/>
    <col min="4" max="4" width="6.375" bestFit="1" customWidth="1"/>
    <col min="5" max="5" width="8" bestFit="1" customWidth="1"/>
    <col min="8" max="8" width="9.125" bestFit="1" customWidth="1"/>
    <col min="9" max="9" width="24.75" customWidth="1"/>
  </cols>
  <sheetData>
    <row r="1" spans="1:9">
      <c r="A1" s="508" t="s">
        <v>880</v>
      </c>
      <c r="B1" s="508"/>
      <c r="C1" s="508"/>
      <c r="D1" s="508"/>
      <c r="E1" s="508"/>
    </row>
    <row r="2" spans="1:9">
      <c r="A2" s="509" t="s">
        <v>881</v>
      </c>
      <c r="B2" s="509" t="s">
        <v>882</v>
      </c>
      <c r="C2" s="510" t="s">
        <v>883</v>
      </c>
      <c r="D2" s="510"/>
      <c r="E2" s="510"/>
    </row>
    <row r="3" spans="1:9">
      <c r="A3" s="509"/>
      <c r="B3" s="509"/>
      <c r="C3" s="106" t="s">
        <v>884</v>
      </c>
      <c r="D3" s="106" t="s">
        <v>885</v>
      </c>
      <c r="E3" s="106" t="s">
        <v>886</v>
      </c>
    </row>
    <row r="4" spans="1:9">
      <c r="A4" s="107">
        <v>41640</v>
      </c>
      <c r="B4" s="108">
        <v>569.72</v>
      </c>
      <c r="C4" s="109">
        <v>0.88</v>
      </c>
      <c r="D4" s="109">
        <v>0.88</v>
      </c>
      <c r="E4" s="109">
        <v>8.34</v>
      </c>
    </row>
    <row r="5" spans="1:9">
      <c r="A5" s="107">
        <v>41671</v>
      </c>
      <c r="B5" s="108">
        <v>571.577</v>
      </c>
      <c r="C5" s="109">
        <v>0.33</v>
      </c>
      <c r="D5" s="109">
        <v>1.21</v>
      </c>
      <c r="E5" s="109">
        <v>8.0399999999999991</v>
      </c>
    </row>
    <row r="6" spans="1:9">
      <c r="A6" s="107">
        <v>41699</v>
      </c>
      <c r="B6" s="108">
        <v>573.15599999999995</v>
      </c>
      <c r="C6" s="109">
        <v>0.28000000000000003</v>
      </c>
      <c r="D6" s="109">
        <v>1.49</v>
      </c>
      <c r="E6" s="109">
        <v>7.8</v>
      </c>
    </row>
    <row r="7" spans="1:9">
      <c r="A7" s="107">
        <v>41730</v>
      </c>
      <c r="B7" s="108">
        <v>578.22400000000005</v>
      </c>
      <c r="C7" s="109">
        <v>0.88</v>
      </c>
      <c r="D7" s="109">
        <v>2.38</v>
      </c>
      <c r="E7" s="109">
        <v>7.96</v>
      </c>
    </row>
    <row r="8" spans="1:9">
      <c r="A8" s="107">
        <v>41760</v>
      </c>
      <c r="B8" s="108">
        <v>590.09900000000005</v>
      </c>
      <c r="C8" s="109">
        <v>2.0499999999999998</v>
      </c>
      <c r="D8" s="109">
        <v>4.49</v>
      </c>
      <c r="E8" s="109">
        <v>7.75</v>
      </c>
      <c r="G8" s="505" t="s">
        <v>887</v>
      </c>
      <c r="H8" s="505"/>
      <c r="I8" s="505"/>
    </row>
    <row r="9" spans="1:9">
      <c r="A9" s="107">
        <v>41791</v>
      </c>
      <c r="B9" s="108">
        <v>594.01300000000003</v>
      </c>
      <c r="C9" s="109">
        <v>0.66</v>
      </c>
      <c r="D9" s="109">
        <v>5.18</v>
      </c>
      <c r="E9" s="109">
        <v>7.23</v>
      </c>
      <c r="G9" s="506">
        <v>41791</v>
      </c>
      <c r="H9" s="507"/>
      <c r="I9" s="507"/>
    </row>
    <row r="10" spans="1:9">
      <c r="A10" s="107">
        <v>41821</v>
      </c>
      <c r="B10" s="108">
        <v>598.44100000000003</v>
      </c>
      <c r="C10" s="109">
        <v>0.75</v>
      </c>
      <c r="D10" s="109">
        <v>5.96</v>
      </c>
      <c r="E10" s="109">
        <v>7.52</v>
      </c>
      <c r="G10" s="508" t="s">
        <v>888</v>
      </c>
      <c r="H10" s="508"/>
      <c r="I10" s="508"/>
    </row>
    <row r="11" spans="1:9">
      <c r="A11" s="107">
        <v>41852</v>
      </c>
      <c r="B11" s="108">
        <v>598.89800000000002</v>
      </c>
      <c r="C11" s="109">
        <v>0.08</v>
      </c>
      <c r="D11" s="109">
        <v>6.04</v>
      </c>
      <c r="E11" s="109">
        <v>7.26</v>
      </c>
      <c r="G11" s="111" t="s">
        <v>889</v>
      </c>
      <c r="H11" s="112">
        <f>(H12-H13)/H13</f>
        <v>0.9681656798756928</v>
      </c>
      <c r="I11" s="111"/>
    </row>
    <row r="12" spans="1:9">
      <c r="A12" s="107">
        <v>41883</v>
      </c>
      <c r="B12" s="108">
        <v>599.82299999999998</v>
      </c>
      <c r="C12" s="109">
        <v>0.15</v>
      </c>
      <c r="D12" s="109">
        <v>6.21</v>
      </c>
      <c r="E12" s="109">
        <v>6.96</v>
      </c>
      <c r="G12" s="111" t="s">
        <v>890</v>
      </c>
      <c r="H12" s="110">
        <f>B136</f>
        <v>1169.116</v>
      </c>
      <c r="I12" s="113">
        <v>45658</v>
      </c>
    </row>
    <row r="13" spans="1:9">
      <c r="A13" s="107">
        <v>41913</v>
      </c>
      <c r="B13" s="108">
        <v>600.86500000000001</v>
      </c>
      <c r="C13" s="109">
        <v>0.17</v>
      </c>
      <c r="D13" s="109">
        <v>6.39</v>
      </c>
      <c r="E13" s="109">
        <v>6.87</v>
      </c>
      <c r="G13" s="111" t="s">
        <v>891</v>
      </c>
      <c r="H13" s="110">
        <f>B9</f>
        <v>594.01300000000003</v>
      </c>
      <c r="I13" s="113">
        <v>41791</v>
      </c>
    </row>
    <row r="14" spans="1:9">
      <c r="A14" s="107">
        <v>41944</v>
      </c>
      <c r="B14" s="108">
        <v>603.524</v>
      </c>
      <c r="C14" s="109">
        <v>0.44</v>
      </c>
      <c r="D14" s="109">
        <v>6.86</v>
      </c>
      <c r="E14" s="109">
        <v>6.97</v>
      </c>
    </row>
    <row r="15" spans="1:9">
      <c r="A15" s="107">
        <v>41974</v>
      </c>
      <c r="B15" s="108">
        <v>604.02599999999995</v>
      </c>
      <c r="C15" s="109">
        <v>0.08</v>
      </c>
      <c r="D15" s="109">
        <v>6.95</v>
      </c>
      <c r="E15" s="109">
        <v>6.95</v>
      </c>
      <c r="G15" s="505" t="s">
        <v>887</v>
      </c>
      <c r="H15" s="505"/>
      <c r="I15" s="505"/>
    </row>
    <row r="16" spans="1:9">
      <c r="A16" s="107">
        <v>42005</v>
      </c>
      <c r="B16" s="108">
        <v>609.56799999999998</v>
      </c>
      <c r="C16" s="109">
        <v>0.92</v>
      </c>
      <c r="D16" s="109">
        <v>0.92</v>
      </c>
      <c r="E16" s="109">
        <v>6.99</v>
      </c>
      <c r="G16" s="506">
        <v>44256</v>
      </c>
      <c r="H16" s="507"/>
      <c r="I16" s="507"/>
    </row>
    <row r="17" spans="1:9">
      <c r="A17" s="107">
        <v>42036</v>
      </c>
      <c r="B17" s="108">
        <v>611.447</v>
      </c>
      <c r="C17" s="109">
        <v>0.31</v>
      </c>
      <c r="D17" s="109">
        <v>1.23</v>
      </c>
      <c r="E17" s="109">
        <v>6.98</v>
      </c>
      <c r="G17" s="508" t="s">
        <v>888</v>
      </c>
      <c r="H17" s="508"/>
      <c r="I17" s="508"/>
    </row>
    <row r="18" spans="1:9">
      <c r="A18" s="107">
        <v>42064</v>
      </c>
      <c r="B18" s="108">
        <v>615.24800000000005</v>
      </c>
      <c r="C18" s="109">
        <v>0.62</v>
      </c>
      <c r="D18" s="109">
        <v>1.86</v>
      </c>
      <c r="E18" s="109">
        <v>7.34</v>
      </c>
      <c r="G18" s="111" t="s">
        <v>889</v>
      </c>
      <c r="H18" s="112">
        <f>(H19-H20)/H20</f>
        <v>0.32814095755255518</v>
      </c>
      <c r="I18" s="111"/>
    </row>
    <row r="19" spans="1:9">
      <c r="A19" s="107">
        <v>42095</v>
      </c>
      <c r="B19" s="108">
        <v>618.05999999999995</v>
      </c>
      <c r="C19" s="109">
        <v>0.46</v>
      </c>
      <c r="D19" s="109">
        <v>2.3199999999999998</v>
      </c>
      <c r="E19" s="109">
        <v>6.89</v>
      </c>
      <c r="G19" s="111" t="s">
        <v>890</v>
      </c>
      <c r="H19" s="110">
        <f>H12</f>
        <v>1169.116</v>
      </c>
      <c r="I19" s="113">
        <f>I12</f>
        <v>45658</v>
      </c>
    </row>
    <row r="20" spans="1:9">
      <c r="A20" s="107">
        <v>42125</v>
      </c>
      <c r="B20" s="108">
        <v>623.95100000000002</v>
      </c>
      <c r="C20" s="109">
        <v>0.95</v>
      </c>
      <c r="D20" s="109">
        <v>3.3</v>
      </c>
      <c r="E20" s="109">
        <v>5.74</v>
      </c>
      <c r="G20" s="111" t="s">
        <v>891</v>
      </c>
      <c r="H20" s="110">
        <f>B90</f>
        <v>880.26499999999999</v>
      </c>
      <c r="I20" s="113">
        <f>G16</f>
        <v>44256</v>
      </c>
    </row>
    <row r="21" spans="1:9">
      <c r="A21" s="107">
        <v>42156</v>
      </c>
      <c r="B21" s="108">
        <v>635.40300000000002</v>
      </c>
      <c r="C21" s="109">
        <v>1.84</v>
      </c>
      <c r="D21" s="109">
        <v>5.19</v>
      </c>
      <c r="E21" s="109">
        <v>6.97</v>
      </c>
    </row>
    <row r="22" spans="1:9">
      <c r="A22" s="107">
        <v>42186</v>
      </c>
      <c r="B22" s="108">
        <v>638.88</v>
      </c>
      <c r="C22" s="109">
        <v>0.55000000000000004</v>
      </c>
      <c r="D22" s="109">
        <v>5.77</v>
      </c>
      <c r="E22" s="109">
        <v>6.76</v>
      </c>
      <c r="G22" s="505" t="s">
        <v>887</v>
      </c>
      <c r="H22" s="505"/>
      <c r="I22" s="505"/>
    </row>
    <row r="23" spans="1:9">
      <c r="A23" s="107">
        <v>42217</v>
      </c>
      <c r="B23" s="108">
        <v>642.64400000000001</v>
      </c>
      <c r="C23" s="109">
        <v>0.59</v>
      </c>
      <c r="D23" s="109">
        <v>6.39</v>
      </c>
      <c r="E23" s="109">
        <v>7.3</v>
      </c>
      <c r="G23" s="506">
        <v>44317</v>
      </c>
      <c r="H23" s="507"/>
      <c r="I23" s="507"/>
    </row>
    <row r="24" spans="1:9" ht="14.25" customHeight="1">
      <c r="A24" s="107">
        <v>42248</v>
      </c>
      <c r="B24" s="108">
        <v>644.04600000000005</v>
      </c>
      <c r="C24" s="109">
        <v>0.22</v>
      </c>
      <c r="D24" s="109">
        <v>6.63</v>
      </c>
      <c r="E24" s="109">
        <v>7.37</v>
      </c>
      <c r="G24" s="508" t="s">
        <v>888</v>
      </c>
      <c r="H24" s="508"/>
      <c r="I24" s="508"/>
    </row>
    <row r="25" spans="1:9">
      <c r="A25" s="107">
        <v>42278</v>
      </c>
      <c r="B25" s="108">
        <v>646.35500000000002</v>
      </c>
      <c r="C25" s="109">
        <v>0.36</v>
      </c>
      <c r="D25" s="109">
        <v>7.01</v>
      </c>
      <c r="E25" s="109">
        <v>7.57</v>
      </c>
      <c r="G25" s="111" t="s">
        <v>889</v>
      </c>
      <c r="H25" s="112">
        <f>(H26-H27)/H27</f>
        <v>0.2877159243484132</v>
      </c>
      <c r="I25" s="111"/>
    </row>
    <row r="26" spans="1:9">
      <c r="A26" s="107">
        <v>42309</v>
      </c>
      <c r="B26" s="108">
        <v>648.54200000000003</v>
      </c>
      <c r="C26" s="109">
        <v>0.34</v>
      </c>
      <c r="D26" s="109">
        <v>7.37</v>
      </c>
      <c r="E26" s="109">
        <v>7.46</v>
      </c>
      <c r="G26" s="111" t="s">
        <v>890</v>
      </c>
      <c r="H26" s="110">
        <f>H19</f>
        <v>1169.116</v>
      </c>
      <c r="I26" s="113">
        <f>I19</f>
        <v>45658</v>
      </c>
    </row>
    <row r="27" spans="1:9">
      <c r="A27" s="107">
        <v>42339</v>
      </c>
      <c r="B27" s="108">
        <v>649.21600000000001</v>
      </c>
      <c r="C27" s="109">
        <v>0.1</v>
      </c>
      <c r="D27" s="109">
        <v>7.48</v>
      </c>
      <c r="E27" s="109">
        <v>7.48</v>
      </c>
      <c r="G27" s="111" t="s">
        <v>891</v>
      </c>
      <c r="H27" s="110">
        <f>B92</f>
        <v>907.899</v>
      </c>
      <c r="I27" s="113">
        <f>G23</f>
        <v>44317</v>
      </c>
    </row>
    <row r="28" spans="1:9">
      <c r="A28" s="107">
        <v>42370</v>
      </c>
      <c r="B28" s="108">
        <v>651.75900000000001</v>
      </c>
      <c r="C28" s="109">
        <v>0.39</v>
      </c>
      <c r="D28" s="109">
        <v>0.39</v>
      </c>
      <c r="E28" s="109">
        <v>6.92</v>
      </c>
      <c r="G28" s="227"/>
      <c r="H28" s="229"/>
      <c r="I28" s="228"/>
    </row>
    <row r="29" spans="1:9">
      <c r="A29" s="107">
        <v>42401</v>
      </c>
      <c r="B29" s="108">
        <v>655.26300000000003</v>
      </c>
      <c r="C29" s="109">
        <v>0.54</v>
      </c>
      <c r="D29" s="109">
        <v>0.93</v>
      </c>
      <c r="E29" s="109">
        <v>7.17</v>
      </c>
      <c r="G29" s="505" t="s">
        <v>887</v>
      </c>
      <c r="H29" s="505"/>
      <c r="I29" s="505"/>
    </row>
    <row r="30" spans="1:9">
      <c r="A30" s="107">
        <v>42430</v>
      </c>
      <c r="B30" s="108">
        <v>659.44600000000003</v>
      </c>
      <c r="C30" s="109">
        <v>0.64</v>
      </c>
      <c r="D30" s="109">
        <v>1.58</v>
      </c>
      <c r="E30" s="109">
        <v>7.18</v>
      </c>
      <c r="G30" s="506">
        <v>44348</v>
      </c>
      <c r="H30" s="507"/>
      <c r="I30" s="507"/>
    </row>
    <row r="31" spans="1:9" ht="14.25" customHeight="1">
      <c r="A31" s="107">
        <v>42461</v>
      </c>
      <c r="B31" s="108">
        <v>663.05700000000002</v>
      </c>
      <c r="C31" s="109">
        <v>0.55000000000000004</v>
      </c>
      <c r="D31" s="109">
        <v>2.13</v>
      </c>
      <c r="E31" s="109">
        <v>7.28</v>
      </c>
      <c r="G31" s="508" t="s">
        <v>888</v>
      </c>
      <c r="H31" s="508"/>
      <c r="I31" s="508"/>
    </row>
    <row r="32" spans="1:9">
      <c r="A32" s="107">
        <v>42491</v>
      </c>
      <c r="B32" s="108">
        <v>663.61</v>
      </c>
      <c r="C32" s="109">
        <v>0.08</v>
      </c>
      <c r="D32" s="109">
        <v>2.2200000000000002</v>
      </c>
      <c r="E32" s="109">
        <v>6.36</v>
      </c>
      <c r="G32" s="111" t="s">
        <v>889</v>
      </c>
      <c r="H32" s="112">
        <f>(H33-H34)/H34</f>
        <v>0.26048611769982499</v>
      </c>
      <c r="I32" s="111"/>
    </row>
    <row r="33" spans="1:9">
      <c r="A33" s="107">
        <v>42522</v>
      </c>
      <c r="B33" s="108">
        <v>676.42</v>
      </c>
      <c r="C33" s="109">
        <v>1.93</v>
      </c>
      <c r="D33" s="109">
        <v>4.1900000000000004</v>
      </c>
      <c r="E33" s="109">
        <v>6.46</v>
      </c>
      <c r="G33" s="111" t="s">
        <v>890</v>
      </c>
      <c r="H33" s="110">
        <f>H26</f>
        <v>1169.116</v>
      </c>
      <c r="I33" s="113">
        <f>I26</f>
        <v>45658</v>
      </c>
    </row>
    <row r="34" spans="1:9">
      <c r="A34" s="107">
        <v>42552</v>
      </c>
      <c r="B34" s="108">
        <v>679.75099999999998</v>
      </c>
      <c r="C34" s="109">
        <v>0.49</v>
      </c>
      <c r="D34" s="109">
        <v>4.7</v>
      </c>
      <c r="E34" s="109">
        <v>6.4</v>
      </c>
      <c r="G34" s="111" t="s">
        <v>891</v>
      </c>
      <c r="H34" s="110">
        <f>B93</f>
        <v>927.51199999999994</v>
      </c>
      <c r="I34" s="113">
        <f>G30</f>
        <v>44348</v>
      </c>
    </row>
    <row r="35" spans="1:9">
      <c r="A35" s="107">
        <v>42583</v>
      </c>
      <c r="B35" s="108">
        <v>681.75599999999997</v>
      </c>
      <c r="C35" s="109">
        <v>0.28999999999999998</v>
      </c>
      <c r="D35" s="109">
        <v>5.01</v>
      </c>
      <c r="E35" s="109">
        <v>6.09</v>
      </c>
      <c r="G35" s="224"/>
      <c r="H35" s="225"/>
      <c r="I35" s="226"/>
    </row>
    <row r="36" spans="1:9">
      <c r="A36" s="107">
        <v>42614</v>
      </c>
      <c r="B36" s="108">
        <v>684.02499999999998</v>
      </c>
      <c r="C36" s="109">
        <v>0.33</v>
      </c>
      <c r="D36" s="109">
        <v>5.36</v>
      </c>
      <c r="E36" s="109">
        <v>6.21</v>
      </c>
      <c r="G36" s="505" t="s">
        <v>887</v>
      </c>
      <c r="H36" s="505"/>
      <c r="I36" s="505"/>
    </row>
    <row r="37" spans="1:9">
      <c r="A37" s="107">
        <v>42644</v>
      </c>
      <c r="B37" s="108">
        <v>685.48900000000003</v>
      </c>
      <c r="C37" s="109">
        <v>0.21</v>
      </c>
      <c r="D37" s="109">
        <v>5.59</v>
      </c>
      <c r="E37" s="109">
        <v>6.05</v>
      </c>
      <c r="G37" s="506">
        <v>45261</v>
      </c>
      <c r="H37" s="507"/>
      <c r="I37" s="507"/>
    </row>
    <row r="38" spans="1:9">
      <c r="A38" s="107">
        <v>42675</v>
      </c>
      <c r="B38" s="108">
        <v>686.60699999999997</v>
      </c>
      <c r="C38" s="109">
        <v>0.16</v>
      </c>
      <c r="D38" s="109">
        <v>5.76</v>
      </c>
      <c r="E38" s="109">
        <v>5.87</v>
      </c>
      <c r="G38" s="508" t="s">
        <v>888</v>
      </c>
      <c r="H38" s="508"/>
      <c r="I38" s="508"/>
    </row>
    <row r="39" spans="1:9">
      <c r="A39" s="107">
        <v>42705</v>
      </c>
      <c r="B39" s="108">
        <v>688.98500000000001</v>
      </c>
      <c r="C39" s="109">
        <v>0.35</v>
      </c>
      <c r="D39" s="109">
        <v>6.13</v>
      </c>
      <c r="E39" s="109">
        <v>6.13</v>
      </c>
      <c r="G39" s="111" t="s">
        <v>889</v>
      </c>
      <c r="H39" s="112">
        <f>(H40-H41)/H41</f>
        <v>7.4247090907754484E-2</v>
      </c>
      <c r="I39" s="111"/>
    </row>
    <row r="40" spans="1:9">
      <c r="A40" s="107">
        <v>42736</v>
      </c>
      <c r="B40" s="108">
        <v>691.79200000000003</v>
      </c>
      <c r="C40" s="109">
        <v>0.41</v>
      </c>
      <c r="D40" s="109">
        <v>0.41</v>
      </c>
      <c r="E40" s="109">
        <v>6.14</v>
      </c>
      <c r="G40" s="111" t="s">
        <v>890</v>
      </c>
      <c r="H40" s="110">
        <f>H33</f>
        <v>1169.116</v>
      </c>
      <c r="I40" s="113">
        <f>I33</f>
        <v>45658</v>
      </c>
    </row>
    <row r="41" spans="1:9">
      <c r="A41" s="107">
        <v>42767</v>
      </c>
      <c r="B41" s="108">
        <v>696.31399999999996</v>
      </c>
      <c r="C41" s="109">
        <v>0.65</v>
      </c>
      <c r="D41" s="109">
        <v>1.06</v>
      </c>
      <c r="E41" s="109">
        <v>6.26</v>
      </c>
      <c r="G41" s="111" t="s">
        <v>891</v>
      </c>
      <c r="H41" s="110">
        <f>B123</f>
        <v>1088.3119999999999</v>
      </c>
      <c r="I41" s="113">
        <f>G37</f>
        <v>45261</v>
      </c>
    </row>
    <row r="42" spans="1:9">
      <c r="A42" s="107">
        <v>42795</v>
      </c>
      <c r="B42" s="108">
        <v>697.41</v>
      </c>
      <c r="C42" s="109">
        <v>0.16</v>
      </c>
      <c r="D42" s="109">
        <v>1.22</v>
      </c>
      <c r="E42" s="109">
        <v>5.76</v>
      </c>
    </row>
    <row r="43" spans="1:9">
      <c r="A43" s="107">
        <v>42826</v>
      </c>
      <c r="B43" s="108">
        <v>697.24400000000003</v>
      </c>
      <c r="C43" s="109">
        <v>-0.02</v>
      </c>
      <c r="D43" s="109">
        <v>1.2</v>
      </c>
      <c r="E43" s="109">
        <v>5.16</v>
      </c>
    </row>
    <row r="44" spans="1:9">
      <c r="A44" s="107">
        <v>42856</v>
      </c>
      <c r="B44" s="108">
        <v>701.66399999999999</v>
      </c>
      <c r="C44" s="109">
        <v>0.63</v>
      </c>
      <c r="D44" s="109">
        <v>1.84</v>
      </c>
      <c r="E44" s="109">
        <v>5.73</v>
      </c>
    </row>
    <row r="45" spans="1:9">
      <c r="A45" s="107">
        <v>42887</v>
      </c>
      <c r="B45" s="108">
        <v>708.197</v>
      </c>
      <c r="C45" s="109">
        <v>0.93</v>
      </c>
      <c r="D45" s="109">
        <v>2.79</v>
      </c>
      <c r="E45" s="109">
        <v>4.7</v>
      </c>
    </row>
    <row r="46" spans="1:9">
      <c r="A46" s="107">
        <v>42917</v>
      </c>
      <c r="B46" s="108">
        <v>710.35500000000002</v>
      </c>
      <c r="C46" s="109">
        <v>0.3</v>
      </c>
      <c r="D46" s="109">
        <v>3.1</v>
      </c>
      <c r="E46" s="109">
        <v>4.5</v>
      </c>
    </row>
    <row r="47" spans="1:9">
      <c r="A47" s="107">
        <v>42948</v>
      </c>
      <c r="B47" s="108">
        <v>712.88400000000001</v>
      </c>
      <c r="C47" s="109">
        <v>0.36</v>
      </c>
      <c r="D47" s="109">
        <v>3.47</v>
      </c>
      <c r="E47" s="109">
        <v>4.57</v>
      </c>
    </row>
    <row r="48" spans="1:9">
      <c r="A48" s="107">
        <v>42979</v>
      </c>
      <c r="B48" s="108">
        <v>713.33</v>
      </c>
      <c r="C48" s="109">
        <v>0.06</v>
      </c>
      <c r="D48" s="109">
        <v>3.53</v>
      </c>
      <c r="E48" s="109">
        <v>4.28</v>
      </c>
    </row>
    <row r="49" spans="1:5">
      <c r="A49" s="107">
        <v>43009</v>
      </c>
      <c r="B49" s="108">
        <v>715.52700000000004</v>
      </c>
      <c r="C49" s="109">
        <v>0.31</v>
      </c>
      <c r="D49" s="109">
        <v>3.85</v>
      </c>
      <c r="E49" s="109">
        <v>4.38</v>
      </c>
    </row>
    <row r="50" spans="1:5">
      <c r="A50" s="107">
        <v>43040</v>
      </c>
      <c r="B50" s="108">
        <v>717.75099999999998</v>
      </c>
      <c r="C50" s="109">
        <v>0.31</v>
      </c>
      <c r="D50" s="109">
        <v>4.18</v>
      </c>
      <c r="E50" s="109">
        <v>4.54</v>
      </c>
    </row>
    <row r="51" spans="1:5">
      <c r="A51" s="107">
        <v>43070</v>
      </c>
      <c r="B51" s="108">
        <v>718.27599999999995</v>
      </c>
      <c r="C51" s="109">
        <v>7.0000000000000007E-2</v>
      </c>
      <c r="D51" s="109">
        <v>4.25</v>
      </c>
      <c r="E51" s="109">
        <v>4.25</v>
      </c>
    </row>
    <row r="52" spans="1:5">
      <c r="A52" s="107">
        <v>43101</v>
      </c>
      <c r="B52" s="108">
        <v>720.495</v>
      </c>
      <c r="C52" s="109">
        <v>0.31</v>
      </c>
      <c r="D52" s="109">
        <v>0.31</v>
      </c>
      <c r="E52" s="109">
        <v>4.1500000000000004</v>
      </c>
    </row>
    <row r="53" spans="1:5">
      <c r="A53" s="107">
        <v>43132</v>
      </c>
      <c r="B53" s="108">
        <v>721.41399999999999</v>
      </c>
      <c r="C53" s="109">
        <v>0.13</v>
      </c>
      <c r="D53" s="109">
        <v>0.44</v>
      </c>
      <c r="E53" s="109">
        <v>3.6</v>
      </c>
    </row>
    <row r="54" spans="1:5">
      <c r="A54" s="107">
        <v>43160</v>
      </c>
      <c r="B54" s="108">
        <v>723.16300000000001</v>
      </c>
      <c r="C54" s="109">
        <v>0.24</v>
      </c>
      <c r="D54" s="109">
        <v>0.68</v>
      </c>
      <c r="E54" s="109">
        <v>3.69</v>
      </c>
    </row>
    <row r="55" spans="1:5">
      <c r="A55" s="107">
        <v>43191</v>
      </c>
      <c r="B55" s="108">
        <v>725.245</v>
      </c>
      <c r="C55" s="109">
        <v>0.28999999999999998</v>
      </c>
      <c r="D55" s="109">
        <v>0.97</v>
      </c>
      <c r="E55" s="109">
        <v>4.0199999999999996</v>
      </c>
    </row>
    <row r="56" spans="1:5">
      <c r="A56" s="107">
        <v>43221</v>
      </c>
      <c r="B56" s="108">
        <v>726.923</v>
      </c>
      <c r="C56" s="109">
        <v>0.23</v>
      </c>
      <c r="D56" s="109">
        <v>1.2</v>
      </c>
      <c r="E56" s="109">
        <v>3.6</v>
      </c>
    </row>
    <row r="57" spans="1:5">
      <c r="A57" s="107">
        <v>43252</v>
      </c>
      <c r="B57" s="108">
        <v>733.98400000000004</v>
      </c>
      <c r="C57" s="109">
        <v>0.97</v>
      </c>
      <c r="D57" s="109">
        <v>2.19</v>
      </c>
      <c r="E57" s="109">
        <v>3.64</v>
      </c>
    </row>
    <row r="58" spans="1:5">
      <c r="A58" s="107">
        <v>43282</v>
      </c>
      <c r="B58" s="108">
        <v>738.48699999999997</v>
      </c>
      <c r="C58" s="109">
        <v>0.61</v>
      </c>
      <c r="D58" s="109">
        <v>2.81</v>
      </c>
      <c r="E58" s="109">
        <v>3.96</v>
      </c>
    </row>
    <row r="59" spans="1:5">
      <c r="A59" s="107">
        <v>43313</v>
      </c>
      <c r="B59" s="108">
        <v>739.58299999999997</v>
      </c>
      <c r="C59" s="109">
        <v>0.15</v>
      </c>
      <c r="D59" s="109">
        <v>2.97</v>
      </c>
      <c r="E59" s="109">
        <v>3.75</v>
      </c>
    </row>
    <row r="60" spans="1:5">
      <c r="A60" s="107">
        <v>43344</v>
      </c>
      <c r="B60" s="108">
        <v>741.30499999999995</v>
      </c>
      <c r="C60" s="109">
        <v>0.23</v>
      </c>
      <c r="D60" s="109">
        <v>3.21</v>
      </c>
      <c r="E60" s="109">
        <v>3.92</v>
      </c>
    </row>
    <row r="61" spans="1:5">
      <c r="A61" s="107">
        <v>43374</v>
      </c>
      <c r="B61" s="108">
        <v>743.86599999999999</v>
      </c>
      <c r="C61" s="109">
        <v>0.35</v>
      </c>
      <c r="D61" s="109">
        <v>3.56</v>
      </c>
      <c r="E61" s="109">
        <v>3.96</v>
      </c>
    </row>
    <row r="62" spans="1:5">
      <c r="A62" s="107">
        <v>43405</v>
      </c>
      <c r="B62" s="108">
        <v>744.86500000000001</v>
      </c>
      <c r="C62" s="109">
        <v>0.13</v>
      </c>
      <c r="D62" s="109">
        <v>3.7</v>
      </c>
      <c r="E62" s="109">
        <v>3.78</v>
      </c>
    </row>
    <row r="63" spans="1:5">
      <c r="A63" s="107">
        <v>43435</v>
      </c>
      <c r="B63" s="108">
        <v>745.85599999999999</v>
      </c>
      <c r="C63" s="109">
        <v>0.13</v>
      </c>
      <c r="D63" s="109">
        <v>3.84</v>
      </c>
      <c r="E63" s="109">
        <v>3.84</v>
      </c>
    </row>
    <row r="64" spans="1:5">
      <c r="A64" s="107">
        <v>43466</v>
      </c>
      <c r="B64" s="108">
        <v>749.51700000000005</v>
      </c>
      <c r="C64" s="109">
        <v>0.49</v>
      </c>
      <c r="D64" s="109">
        <v>0.49</v>
      </c>
      <c r="E64" s="109">
        <v>4.03</v>
      </c>
    </row>
    <row r="65" spans="1:5">
      <c r="A65" s="107">
        <v>43497</v>
      </c>
      <c r="B65" s="108">
        <v>750.18</v>
      </c>
      <c r="C65" s="109">
        <v>0.09</v>
      </c>
      <c r="D65" s="109">
        <v>0.57999999999999996</v>
      </c>
      <c r="E65" s="109">
        <v>3.99</v>
      </c>
    </row>
    <row r="66" spans="1:5">
      <c r="A66" s="107">
        <v>43525</v>
      </c>
      <c r="B66" s="108">
        <v>752.524</v>
      </c>
      <c r="C66" s="109">
        <v>0.31</v>
      </c>
      <c r="D66" s="109">
        <v>0.89</v>
      </c>
      <c r="E66" s="109">
        <v>4.0599999999999996</v>
      </c>
    </row>
    <row r="67" spans="1:5">
      <c r="A67" s="107">
        <v>43556</v>
      </c>
      <c r="B67" s="108">
        <v>755.37300000000005</v>
      </c>
      <c r="C67" s="109">
        <v>0.38</v>
      </c>
      <c r="D67" s="109">
        <v>1.28</v>
      </c>
      <c r="E67" s="109">
        <v>4.1500000000000004</v>
      </c>
    </row>
    <row r="68" spans="1:5">
      <c r="A68" s="107">
        <v>43586</v>
      </c>
      <c r="B68" s="108">
        <v>755.625</v>
      </c>
      <c r="C68" s="109">
        <v>0.03</v>
      </c>
      <c r="D68" s="109">
        <v>1.31</v>
      </c>
      <c r="E68" s="109">
        <v>3.95</v>
      </c>
    </row>
    <row r="69" spans="1:5">
      <c r="A69" s="107">
        <v>43617</v>
      </c>
      <c r="B69" s="108">
        <v>762.30399999999997</v>
      </c>
      <c r="C69" s="109">
        <v>0.88</v>
      </c>
      <c r="D69" s="109">
        <v>2.21</v>
      </c>
      <c r="E69" s="109">
        <v>3.86</v>
      </c>
    </row>
    <row r="70" spans="1:5">
      <c r="A70" s="107">
        <v>43647</v>
      </c>
      <c r="B70" s="108">
        <v>766.69899999999996</v>
      </c>
      <c r="C70" s="109">
        <v>0.57999999999999996</v>
      </c>
      <c r="D70" s="109">
        <v>2.79</v>
      </c>
      <c r="E70" s="109">
        <v>3.82</v>
      </c>
    </row>
    <row r="71" spans="1:5">
      <c r="A71" s="107">
        <v>43678</v>
      </c>
      <c r="B71" s="108">
        <v>769.95100000000002</v>
      </c>
      <c r="C71" s="109">
        <v>0.42</v>
      </c>
      <c r="D71" s="109">
        <v>3.23</v>
      </c>
      <c r="E71" s="109">
        <v>4.1100000000000003</v>
      </c>
    </row>
    <row r="72" spans="1:5">
      <c r="A72" s="107">
        <v>43709</v>
      </c>
      <c r="B72" s="108">
        <v>773.52</v>
      </c>
      <c r="C72" s="109">
        <v>0.46</v>
      </c>
      <c r="D72" s="109">
        <v>3.71</v>
      </c>
      <c r="E72" s="109">
        <v>4.3499999999999996</v>
      </c>
    </row>
    <row r="73" spans="1:5">
      <c r="A73" s="107">
        <v>43739</v>
      </c>
      <c r="B73" s="108">
        <v>774.93899999999996</v>
      </c>
      <c r="C73" s="109">
        <v>0.18</v>
      </c>
      <c r="D73" s="109">
        <v>3.9</v>
      </c>
      <c r="E73" s="109">
        <v>4.18</v>
      </c>
    </row>
    <row r="74" spans="1:5">
      <c r="A74" s="107">
        <v>43770</v>
      </c>
      <c r="B74" s="108">
        <v>775.22500000000002</v>
      </c>
      <c r="C74" s="109">
        <v>0.04</v>
      </c>
      <c r="D74" s="109">
        <v>3.94</v>
      </c>
      <c r="E74" s="109">
        <v>4.08</v>
      </c>
    </row>
    <row r="75" spans="1:5">
      <c r="A75" s="107">
        <v>43800</v>
      </c>
      <c r="B75" s="108">
        <v>776.83900000000006</v>
      </c>
      <c r="C75" s="109">
        <v>0.21</v>
      </c>
      <c r="D75" s="109">
        <v>4.1500000000000004</v>
      </c>
      <c r="E75" s="109">
        <v>4.1500000000000004</v>
      </c>
    </row>
    <row r="76" spans="1:5">
      <c r="A76" s="107">
        <v>43831</v>
      </c>
      <c r="B76" s="108">
        <v>779.76599999999996</v>
      </c>
      <c r="C76" s="109">
        <v>0.38</v>
      </c>
      <c r="D76" s="109">
        <v>0.38</v>
      </c>
      <c r="E76" s="109">
        <v>4.04</v>
      </c>
    </row>
    <row r="77" spans="1:5">
      <c r="A77" s="107">
        <v>43862</v>
      </c>
      <c r="B77" s="108">
        <v>782.33600000000001</v>
      </c>
      <c r="C77" s="109">
        <v>0.33</v>
      </c>
      <c r="D77" s="109">
        <v>0.71</v>
      </c>
      <c r="E77" s="109">
        <v>4.29</v>
      </c>
    </row>
    <row r="78" spans="1:5">
      <c r="A78" s="107">
        <v>43891</v>
      </c>
      <c r="B78" s="108">
        <v>784.33799999999997</v>
      </c>
      <c r="C78" s="109">
        <v>0.26</v>
      </c>
      <c r="D78" s="109">
        <v>0.97</v>
      </c>
      <c r="E78" s="109">
        <v>4.2300000000000004</v>
      </c>
    </row>
    <row r="79" spans="1:5">
      <c r="A79" s="107">
        <v>43922</v>
      </c>
      <c r="B79" s="108">
        <v>786.07</v>
      </c>
      <c r="C79" s="109">
        <v>0.22</v>
      </c>
      <c r="D79" s="109">
        <v>1.19</v>
      </c>
      <c r="E79" s="109">
        <v>4.0599999999999996</v>
      </c>
    </row>
    <row r="80" spans="1:5">
      <c r="A80" s="107">
        <v>43952</v>
      </c>
      <c r="B80" s="108">
        <v>787.66600000000005</v>
      </c>
      <c r="C80" s="109">
        <v>0.2</v>
      </c>
      <c r="D80" s="109">
        <v>1.39</v>
      </c>
      <c r="E80" s="109">
        <v>4.24</v>
      </c>
    </row>
    <row r="81" spans="1:5">
      <c r="A81" s="107">
        <v>43983</v>
      </c>
      <c r="B81" s="108">
        <v>790.33100000000002</v>
      </c>
      <c r="C81" s="109">
        <v>0.34</v>
      </c>
      <c r="D81" s="109">
        <v>1.74</v>
      </c>
      <c r="E81" s="109">
        <v>3.68</v>
      </c>
    </row>
    <row r="82" spans="1:5">
      <c r="A82" s="107">
        <v>44013</v>
      </c>
      <c r="B82" s="108">
        <v>799.58900000000006</v>
      </c>
      <c r="C82" s="109">
        <v>1.17</v>
      </c>
      <c r="D82" s="109">
        <v>2.93</v>
      </c>
      <c r="E82" s="109">
        <v>4.29</v>
      </c>
    </row>
    <row r="83" spans="1:5">
      <c r="A83" s="107">
        <v>44044</v>
      </c>
      <c r="B83" s="108">
        <v>805.35599999999999</v>
      </c>
      <c r="C83" s="109">
        <v>0.72</v>
      </c>
      <c r="D83" s="109">
        <v>3.67</v>
      </c>
      <c r="E83" s="109">
        <v>4.5999999999999996</v>
      </c>
    </row>
    <row r="84" spans="1:5">
      <c r="A84" s="107">
        <v>44075</v>
      </c>
      <c r="B84" s="108">
        <v>814.70100000000002</v>
      </c>
      <c r="C84" s="109">
        <v>1.1599999999999999</v>
      </c>
      <c r="D84" s="109">
        <v>4.87</v>
      </c>
      <c r="E84" s="109">
        <v>5.32</v>
      </c>
    </row>
    <row r="85" spans="1:5">
      <c r="A85" s="107">
        <v>44105</v>
      </c>
      <c r="B85" s="108">
        <v>828.77800000000002</v>
      </c>
      <c r="C85" s="109">
        <v>1.73</v>
      </c>
      <c r="D85" s="109">
        <v>6.69</v>
      </c>
      <c r="E85" s="109">
        <v>6.95</v>
      </c>
    </row>
    <row r="86" spans="1:5">
      <c r="A86" s="107">
        <v>44136</v>
      </c>
      <c r="B86" s="108">
        <v>839.38199999999995</v>
      </c>
      <c r="C86" s="109">
        <v>1.28</v>
      </c>
      <c r="D86" s="109">
        <v>8.0500000000000007</v>
      </c>
      <c r="E86" s="109">
        <v>8.2799999999999994</v>
      </c>
    </row>
    <row r="87" spans="1:5">
      <c r="A87" s="107">
        <v>44166</v>
      </c>
      <c r="B87" s="108">
        <v>845.26800000000003</v>
      </c>
      <c r="C87" s="109">
        <v>0.7</v>
      </c>
      <c r="D87" s="109">
        <v>8.81</v>
      </c>
      <c r="E87" s="109">
        <v>8.81</v>
      </c>
    </row>
    <row r="88" spans="1:5">
      <c r="A88" s="107">
        <v>44197</v>
      </c>
      <c r="B88" s="108">
        <v>852.80899999999997</v>
      </c>
      <c r="C88" s="109">
        <v>0.89</v>
      </c>
      <c r="D88" s="109">
        <v>0.89</v>
      </c>
      <c r="E88" s="109">
        <v>9.3699999999999992</v>
      </c>
    </row>
    <row r="89" spans="1:5">
      <c r="A89" s="107">
        <v>44228</v>
      </c>
      <c r="B89" s="108">
        <v>868.92899999999997</v>
      </c>
      <c r="C89" s="109">
        <v>1.89</v>
      </c>
      <c r="D89" s="109">
        <v>2.8</v>
      </c>
      <c r="E89" s="109">
        <v>11.07</v>
      </c>
    </row>
    <row r="90" spans="1:5">
      <c r="A90" s="107">
        <v>44256</v>
      </c>
      <c r="B90" s="108">
        <v>880.26499999999999</v>
      </c>
      <c r="C90" s="109">
        <v>1.3</v>
      </c>
      <c r="D90" s="109">
        <v>4.1399999999999997</v>
      </c>
      <c r="E90" s="109">
        <v>12.23</v>
      </c>
    </row>
    <row r="91" spans="1:5">
      <c r="A91" s="107">
        <v>44287</v>
      </c>
      <c r="B91" s="108">
        <v>888.19100000000003</v>
      </c>
      <c r="C91" s="109">
        <v>0.9</v>
      </c>
      <c r="D91" s="109">
        <v>5.08</v>
      </c>
      <c r="E91" s="109">
        <v>12.99</v>
      </c>
    </row>
    <row r="92" spans="1:5">
      <c r="A92" s="107">
        <v>44317</v>
      </c>
      <c r="B92" s="108">
        <v>907.899</v>
      </c>
      <c r="C92" s="109">
        <v>2.2200000000000002</v>
      </c>
      <c r="D92" s="109">
        <v>7.41</v>
      </c>
      <c r="E92" s="109">
        <v>15.26</v>
      </c>
    </row>
    <row r="93" spans="1:5">
      <c r="A93" s="107">
        <v>44348</v>
      </c>
      <c r="B93" s="108">
        <v>927.51199999999994</v>
      </c>
      <c r="C93" s="109">
        <v>2.16</v>
      </c>
      <c r="D93" s="109">
        <v>9.73</v>
      </c>
      <c r="E93" s="109">
        <v>17.36</v>
      </c>
    </row>
    <row r="94" spans="1:5">
      <c r="A94" s="107">
        <v>44378</v>
      </c>
      <c r="B94" s="108">
        <v>935.35900000000004</v>
      </c>
      <c r="C94" s="109">
        <v>0.85</v>
      </c>
      <c r="D94" s="109">
        <v>10.66</v>
      </c>
      <c r="E94" s="109">
        <v>16.98</v>
      </c>
    </row>
    <row r="95" spans="1:5">
      <c r="A95" s="107">
        <v>44409</v>
      </c>
      <c r="B95" s="108">
        <v>939.69899999999996</v>
      </c>
      <c r="C95" s="109">
        <v>0.46</v>
      </c>
      <c r="D95" s="109">
        <v>11.17</v>
      </c>
      <c r="E95" s="109">
        <v>16.68</v>
      </c>
    </row>
    <row r="96" spans="1:5">
      <c r="A96" s="107">
        <v>44440</v>
      </c>
      <c r="B96" s="108">
        <v>944.52</v>
      </c>
      <c r="C96" s="109">
        <v>0.51</v>
      </c>
      <c r="D96" s="109">
        <v>11.74</v>
      </c>
      <c r="E96" s="109">
        <v>15.93</v>
      </c>
    </row>
    <row r="97" spans="1:5">
      <c r="A97" s="107">
        <v>44470</v>
      </c>
      <c r="B97" s="108">
        <v>952.596</v>
      </c>
      <c r="C97" s="109">
        <v>0.86</v>
      </c>
      <c r="D97" s="109">
        <v>12.7</v>
      </c>
      <c r="E97" s="109">
        <v>14.94</v>
      </c>
    </row>
    <row r="98" spans="1:5">
      <c r="A98" s="107">
        <v>44501</v>
      </c>
      <c r="B98" s="108">
        <v>959.00099999999998</v>
      </c>
      <c r="C98" s="109">
        <v>0.67</v>
      </c>
      <c r="D98" s="109">
        <v>13.46</v>
      </c>
      <c r="E98" s="109">
        <v>14.25</v>
      </c>
    </row>
    <row r="99" spans="1:5">
      <c r="A99" s="107">
        <v>44531</v>
      </c>
      <c r="B99" s="108">
        <v>962.32100000000003</v>
      </c>
      <c r="C99" s="109">
        <v>0.35</v>
      </c>
      <c r="D99" s="109">
        <v>13.85</v>
      </c>
      <c r="E99" s="109">
        <v>13.85</v>
      </c>
    </row>
    <row r="100" spans="1:5">
      <c r="A100" s="107">
        <v>44562</v>
      </c>
      <c r="B100" s="108">
        <v>969.18399999999997</v>
      </c>
      <c r="C100" s="109">
        <v>0.71</v>
      </c>
      <c r="D100" s="109">
        <v>0.71</v>
      </c>
      <c r="E100" s="109">
        <v>13.65</v>
      </c>
    </row>
    <row r="101" spans="1:5">
      <c r="A101" s="107">
        <v>44593</v>
      </c>
      <c r="B101" s="108">
        <v>972.904</v>
      </c>
      <c r="C101" s="109">
        <v>0.38</v>
      </c>
      <c r="D101" s="109">
        <v>1.1000000000000001</v>
      </c>
      <c r="E101" s="109">
        <v>11.97</v>
      </c>
    </row>
    <row r="102" spans="1:5">
      <c r="A102" s="107">
        <v>44621</v>
      </c>
      <c r="B102" s="108">
        <v>981.24400000000003</v>
      </c>
      <c r="C102" s="109">
        <v>0.86</v>
      </c>
      <c r="D102" s="109">
        <v>1.97</v>
      </c>
      <c r="E102" s="109">
        <v>11.47</v>
      </c>
    </row>
    <row r="103" spans="1:5">
      <c r="A103" s="107">
        <v>44652</v>
      </c>
      <c r="B103" s="108">
        <v>990.54300000000001</v>
      </c>
      <c r="C103" s="109">
        <v>0.95</v>
      </c>
      <c r="D103" s="109">
        <v>2.93</v>
      </c>
      <c r="E103" s="109">
        <v>11.52</v>
      </c>
    </row>
    <row r="104" spans="1:5">
      <c r="A104" s="107">
        <v>44682</v>
      </c>
      <c r="B104" s="108">
        <v>1013.164</v>
      </c>
      <c r="C104" s="109">
        <v>2.2799999999999998</v>
      </c>
      <c r="D104" s="109">
        <v>5.28</v>
      </c>
      <c r="E104" s="109">
        <v>11.59</v>
      </c>
    </row>
    <row r="105" spans="1:5">
      <c r="A105" s="107">
        <v>44713</v>
      </c>
      <c r="B105" s="147">
        <v>1034.8240000000001</v>
      </c>
      <c r="C105" s="109">
        <v>2.14</v>
      </c>
      <c r="D105" s="109">
        <v>7.53</v>
      </c>
      <c r="E105" s="109">
        <v>11.57</v>
      </c>
    </row>
    <row r="106" spans="1:5">
      <c r="A106" s="107">
        <v>44744</v>
      </c>
      <c r="B106" s="150">
        <v>1043.76</v>
      </c>
      <c r="C106" s="148">
        <v>0.86</v>
      </c>
      <c r="D106" s="148">
        <v>8.4600000000000009</v>
      </c>
      <c r="E106" s="148">
        <v>11.59</v>
      </c>
    </row>
    <row r="107" spans="1:5">
      <c r="A107" s="107">
        <v>44776</v>
      </c>
      <c r="B107" s="150">
        <v>1044.6790000000001</v>
      </c>
      <c r="C107" s="148">
        <v>0.09</v>
      </c>
      <c r="D107" s="148">
        <v>8.56</v>
      </c>
      <c r="E107" s="148">
        <v>11.17</v>
      </c>
    </row>
    <row r="108" spans="1:5">
      <c r="A108" s="107">
        <v>44808</v>
      </c>
      <c r="B108" s="150">
        <v>1045.616</v>
      </c>
      <c r="C108" s="148">
        <v>0.09</v>
      </c>
      <c r="D108" s="148">
        <v>8.66</v>
      </c>
      <c r="E108" s="149">
        <v>10.7</v>
      </c>
    </row>
    <row r="109" spans="1:5">
      <c r="A109" s="107">
        <v>44843</v>
      </c>
      <c r="B109" s="150">
        <v>1046.896</v>
      </c>
      <c r="C109" s="148">
        <v>0.12</v>
      </c>
      <c r="D109" s="148">
        <v>8.7899999999999991</v>
      </c>
      <c r="E109" s="149">
        <v>9.9</v>
      </c>
    </row>
    <row r="110" spans="1:5">
      <c r="A110" s="107">
        <v>44871</v>
      </c>
      <c r="B110" s="150">
        <v>1050.701</v>
      </c>
      <c r="C110" s="148">
        <v>0.36</v>
      </c>
      <c r="D110" s="148">
        <v>9.18</v>
      </c>
      <c r="E110" s="148">
        <v>9.56</v>
      </c>
    </row>
    <row r="111" spans="1:5">
      <c r="A111" s="107">
        <v>44902</v>
      </c>
      <c r="B111" s="150">
        <v>1051.6320000000001</v>
      </c>
      <c r="C111" s="148">
        <v>0.09</v>
      </c>
      <c r="D111" s="148">
        <v>9.2799999999999994</v>
      </c>
      <c r="E111" s="148">
        <v>9.2799999999999994</v>
      </c>
    </row>
    <row r="112" spans="1:5">
      <c r="A112" s="107">
        <v>44934</v>
      </c>
      <c r="B112" s="150">
        <v>1056.4179999999999</v>
      </c>
      <c r="C112" s="148">
        <v>0.46</v>
      </c>
      <c r="D112" s="148">
        <v>0.46</v>
      </c>
      <c r="E112" s="149">
        <v>9</v>
      </c>
    </row>
    <row r="113" spans="1:5">
      <c r="A113" s="107">
        <v>44966</v>
      </c>
      <c r="B113" s="150">
        <v>1056.896</v>
      </c>
      <c r="C113" s="149">
        <v>0.05</v>
      </c>
      <c r="D113" s="149">
        <v>0.5</v>
      </c>
      <c r="E113" s="148">
        <v>8.6300000000000008</v>
      </c>
    </row>
    <row r="114" spans="1:5">
      <c r="A114" s="107">
        <v>44995</v>
      </c>
      <c r="B114" s="150">
        <v>1060.116</v>
      </c>
      <c r="C114" s="149">
        <v>0.3</v>
      </c>
      <c r="D114" s="149">
        <v>0.81</v>
      </c>
      <c r="E114" s="148">
        <v>8.0399999999999991</v>
      </c>
    </row>
    <row r="115" spans="1:5">
      <c r="A115" s="107">
        <v>45017</v>
      </c>
      <c r="B115" s="150">
        <v>1061.635</v>
      </c>
      <c r="C115" s="149">
        <v>0.14000000000000001</v>
      </c>
      <c r="D115" s="149">
        <v>0.95</v>
      </c>
      <c r="E115" s="149">
        <v>7.18</v>
      </c>
    </row>
    <row r="116" spans="1:5">
      <c r="A116" s="107">
        <v>45047</v>
      </c>
      <c r="B116" s="150">
        <v>1067.9190000000001</v>
      </c>
      <c r="C116" s="151">
        <v>0.59</v>
      </c>
      <c r="D116" s="151">
        <v>1.55</v>
      </c>
      <c r="E116" s="151">
        <v>5.4</v>
      </c>
    </row>
    <row r="117" spans="1:5">
      <c r="A117" s="107">
        <v>45078</v>
      </c>
      <c r="B117" s="150">
        <v>1075.54</v>
      </c>
      <c r="C117" s="151">
        <v>0.71</v>
      </c>
      <c r="D117" s="151">
        <v>2.27</v>
      </c>
      <c r="E117" s="151">
        <v>3.93</v>
      </c>
    </row>
    <row r="118" spans="1:5">
      <c r="A118" s="107">
        <v>45108</v>
      </c>
      <c r="B118" s="150">
        <v>1076.626</v>
      </c>
      <c r="C118" s="151">
        <v>0.1</v>
      </c>
      <c r="D118" s="151">
        <v>2.38</v>
      </c>
      <c r="E118" s="151">
        <v>3.15</v>
      </c>
    </row>
    <row r="119" spans="1:5">
      <c r="A119" s="107">
        <v>45139</v>
      </c>
      <c r="B119" s="150">
        <v>1078.412</v>
      </c>
      <c r="C119" s="151">
        <v>0.17</v>
      </c>
      <c r="D119" s="151">
        <v>2.5499999999999998</v>
      </c>
      <c r="E119" s="151">
        <v>3.23</v>
      </c>
    </row>
    <row r="120" spans="1:5">
      <c r="A120" s="107">
        <v>45170</v>
      </c>
      <c r="B120" s="150">
        <v>1082.104</v>
      </c>
      <c r="C120" s="151">
        <v>0.34</v>
      </c>
      <c r="D120" s="151">
        <v>2.9</v>
      </c>
      <c r="E120" s="151">
        <v>3.49</v>
      </c>
    </row>
    <row r="121" spans="1:5">
      <c r="A121" s="107">
        <v>45200</v>
      </c>
      <c r="B121" s="150">
        <v>1084.242</v>
      </c>
      <c r="C121" s="151">
        <v>0.2</v>
      </c>
      <c r="D121" s="151">
        <v>3.1</v>
      </c>
      <c r="E121" s="151">
        <v>3.57</v>
      </c>
    </row>
    <row r="122" spans="1:5">
      <c r="A122" s="107">
        <v>45231</v>
      </c>
      <c r="B122" s="150">
        <v>1084.9860000000001</v>
      </c>
      <c r="C122" s="151">
        <v>7.0000000000000007E-2</v>
      </c>
      <c r="D122" s="151">
        <v>3.17</v>
      </c>
      <c r="E122" s="151">
        <v>3.26</v>
      </c>
    </row>
    <row r="123" spans="1:5">
      <c r="A123" s="107">
        <v>45261</v>
      </c>
      <c r="B123" s="150">
        <v>1088.3119999999999</v>
      </c>
      <c r="C123" s="151">
        <v>0.31</v>
      </c>
      <c r="D123" s="151">
        <v>3.49</v>
      </c>
      <c r="E123" s="151">
        <v>3.49</v>
      </c>
    </row>
    <row r="124" spans="1:5">
      <c r="A124" s="107">
        <v>45292</v>
      </c>
      <c r="B124" s="150">
        <v>1091.25</v>
      </c>
      <c r="C124" s="148">
        <v>0.27</v>
      </c>
      <c r="D124" s="148">
        <v>0.27</v>
      </c>
      <c r="E124" s="152">
        <v>3.3</v>
      </c>
    </row>
    <row r="125" spans="1:5">
      <c r="A125" s="107">
        <v>45324</v>
      </c>
      <c r="B125" s="150">
        <v>1092.6849999999999</v>
      </c>
      <c r="C125" s="150">
        <v>0.13</v>
      </c>
      <c r="D125" s="150">
        <v>0.4</v>
      </c>
      <c r="E125" s="150">
        <v>3.39</v>
      </c>
    </row>
    <row r="126" spans="1:5">
      <c r="A126" s="107">
        <v>45356</v>
      </c>
      <c r="B126" s="150">
        <v>1095.7380000000001</v>
      </c>
      <c r="C126" s="150">
        <v>0.28000000000000003</v>
      </c>
      <c r="D126" s="150">
        <v>0.68</v>
      </c>
      <c r="E126" s="150">
        <v>3.36</v>
      </c>
    </row>
    <row r="127" spans="1:5">
      <c r="A127" s="107">
        <v>45388</v>
      </c>
      <c r="B127" s="150">
        <v>1101.3889999999999</v>
      </c>
      <c r="C127" s="150">
        <v>0.52</v>
      </c>
      <c r="D127" s="150">
        <v>1.2</v>
      </c>
      <c r="E127" s="150">
        <v>3.74</v>
      </c>
    </row>
    <row r="128" spans="1:5">
      <c r="A128" s="107">
        <v>45420</v>
      </c>
      <c r="B128" s="150">
        <v>1110.8869999999999</v>
      </c>
      <c r="C128" s="150">
        <v>0.86</v>
      </c>
      <c r="D128" s="150">
        <v>2.0699999999999998</v>
      </c>
      <c r="E128" s="150">
        <v>4.0199999999999996</v>
      </c>
    </row>
    <row r="129" spans="1:5">
      <c r="A129" s="107">
        <v>45452</v>
      </c>
      <c r="B129" s="150">
        <v>1118.827</v>
      </c>
      <c r="C129" s="150">
        <v>0.71</v>
      </c>
      <c r="D129" s="150">
        <v>2.8</v>
      </c>
      <c r="E129" s="150">
        <v>4.0199999999999996</v>
      </c>
    </row>
    <row r="130" spans="1:5">
      <c r="A130" s="107">
        <v>45484</v>
      </c>
      <c r="B130" s="150">
        <v>1126.9159999999999</v>
      </c>
      <c r="C130" s="150">
        <v>0.72</v>
      </c>
      <c r="D130" s="150">
        <v>3.55</v>
      </c>
      <c r="E130" s="150">
        <v>4.67</v>
      </c>
    </row>
    <row r="131" spans="1:5">
      <c r="A131" s="107">
        <v>45516</v>
      </c>
      <c r="B131" s="150">
        <v>1134.7750000000001</v>
      </c>
      <c r="C131" s="150">
        <v>0.7</v>
      </c>
      <c r="D131" s="150">
        <v>4.2699999999999996</v>
      </c>
      <c r="E131" s="150">
        <v>5.23</v>
      </c>
    </row>
    <row r="132" spans="1:5">
      <c r="A132" s="107">
        <v>45548</v>
      </c>
      <c r="B132" s="150">
        <v>1141.3979999999999</v>
      </c>
      <c r="C132" s="150">
        <v>0.57999999999999996</v>
      </c>
      <c r="D132" s="150">
        <v>4.88</v>
      </c>
      <c r="E132" s="150">
        <v>5.48</v>
      </c>
    </row>
    <row r="133" spans="1:5">
      <c r="A133" s="107">
        <v>45580</v>
      </c>
      <c r="B133" s="150">
        <v>1149.17</v>
      </c>
      <c r="C133" s="150">
        <v>0.68</v>
      </c>
      <c r="D133" s="150">
        <v>5.59</v>
      </c>
      <c r="E133" s="150">
        <v>5.99</v>
      </c>
    </row>
    <row r="134" spans="1:5">
      <c r="A134" s="107">
        <v>45612</v>
      </c>
      <c r="B134" s="150">
        <v>1153.7249999999999</v>
      </c>
      <c r="C134" s="150">
        <v>0.4</v>
      </c>
      <c r="D134" s="150">
        <v>6.01</v>
      </c>
      <c r="E134" s="150">
        <v>6.34</v>
      </c>
    </row>
    <row r="135" spans="1:5">
      <c r="A135" s="107">
        <v>45644</v>
      </c>
      <c r="B135" s="150">
        <v>1159.5360000000001</v>
      </c>
      <c r="C135" s="150">
        <v>0.5</v>
      </c>
      <c r="D135" s="150">
        <v>6.54</v>
      </c>
      <c r="E135" s="150">
        <v>6.54</v>
      </c>
    </row>
    <row r="136" spans="1:5">
      <c r="A136" s="107">
        <v>45676</v>
      </c>
      <c r="B136" s="150">
        <v>1169.116</v>
      </c>
      <c r="C136" s="150">
        <v>0.83</v>
      </c>
      <c r="D136" s="150">
        <v>0.83</v>
      </c>
      <c r="E136" s="150">
        <v>7.14</v>
      </c>
    </row>
  </sheetData>
  <mergeCells count="19">
    <mergeCell ref="G9:I9"/>
    <mergeCell ref="G16:I16"/>
    <mergeCell ref="A1:E1"/>
    <mergeCell ref="A2:A3"/>
    <mergeCell ref="B2:B3"/>
    <mergeCell ref="C2:E2"/>
    <mergeCell ref="G8:I8"/>
    <mergeCell ref="G36:I36"/>
    <mergeCell ref="G37:I37"/>
    <mergeCell ref="G38:I38"/>
    <mergeCell ref="G10:I10"/>
    <mergeCell ref="G15:I15"/>
    <mergeCell ref="G17:I17"/>
    <mergeCell ref="G31:I31"/>
    <mergeCell ref="G24:I24"/>
    <mergeCell ref="G22:I22"/>
    <mergeCell ref="G23:I23"/>
    <mergeCell ref="G29:I29"/>
    <mergeCell ref="G30:I30"/>
  </mergeCells>
  <pageMargins left="0.511811024" right="0.511811024" top="0.78740157499999996" bottom="0.78740157499999996" header="0.31496062000000002" footer="0.31496062000000002"/>
  <pageSetup paperSize="9" scale="87" orientation="portrait" r:id="rId1"/>
  <rowBreaks count="2" manualBreakCount="2">
    <brk id="53" max="8" man="1"/>
    <brk id="125"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5591"/>
  <sheetViews>
    <sheetView workbookViewId="0">
      <selection activeCell="B29" sqref="B29"/>
    </sheetView>
  </sheetViews>
  <sheetFormatPr defaultRowHeight="14.25"/>
  <cols>
    <col min="4" max="4" width="40" customWidth="1"/>
    <col min="6" max="6" width="11.625" customWidth="1"/>
  </cols>
  <sheetData>
    <row r="1" spans="1:6" s="212" customFormat="1"/>
    <row r="2" spans="1:6" hidden="1">
      <c r="A2" t="s">
        <v>1864</v>
      </c>
      <c r="B2" t="s">
        <v>1865</v>
      </c>
      <c r="C2" t="s">
        <v>1866</v>
      </c>
      <c r="E2" t="s">
        <v>1150</v>
      </c>
      <c r="F2">
        <v>623.04999999999995</v>
      </c>
    </row>
    <row r="3" spans="1:6" hidden="1">
      <c r="A3" t="s">
        <v>1867</v>
      </c>
      <c r="B3" t="s">
        <v>1868</v>
      </c>
      <c r="C3" t="s">
        <v>1869</v>
      </c>
      <c r="E3" t="s">
        <v>1150</v>
      </c>
      <c r="F3">
        <v>797.17</v>
      </c>
    </row>
    <row r="4" spans="1:6" hidden="1">
      <c r="A4" t="s">
        <v>1870</v>
      </c>
      <c r="B4" t="s">
        <v>1871</v>
      </c>
      <c r="C4" t="s">
        <v>1872</v>
      </c>
      <c r="E4" t="s">
        <v>1150</v>
      </c>
      <c r="F4">
        <v>1022.78</v>
      </c>
    </row>
    <row r="5" spans="1:6" hidden="1">
      <c r="A5" t="s">
        <v>1873</v>
      </c>
      <c r="B5" t="s">
        <v>1874</v>
      </c>
      <c r="C5" t="s">
        <v>1875</v>
      </c>
      <c r="E5" t="s">
        <v>1150</v>
      </c>
      <c r="F5">
        <v>453.36</v>
      </c>
    </row>
    <row r="6" spans="1:6" hidden="1">
      <c r="A6" t="s">
        <v>1876</v>
      </c>
      <c r="B6" t="s">
        <v>1877</v>
      </c>
      <c r="C6" t="s">
        <v>1836</v>
      </c>
      <c r="E6" t="s">
        <v>1155</v>
      </c>
      <c r="F6">
        <v>0.56000000000000005</v>
      </c>
    </row>
    <row r="7" spans="1:6" hidden="1">
      <c r="A7" t="s">
        <v>1878</v>
      </c>
      <c r="B7" t="s">
        <v>1879</v>
      </c>
      <c r="C7" t="s">
        <v>1880</v>
      </c>
      <c r="E7" t="s">
        <v>1150</v>
      </c>
      <c r="F7">
        <v>1360.08</v>
      </c>
    </row>
    <row r="8" spans="1:6" hidden="1">
      <c r="A8" t="s">
        <v>1881</v>
      </c>
      <c r="B8" t="s">
        <v>1882</v>
      </c>
      <c r="C8" t="s">
        <v>1826</v>
      </c>
      <c r="E8" t="s">
        <v>1153</v>
      </c>
      <c r="F8">
        <v>1251.98</v>
      </c>
    </row>
    <row r="9" spans="1:6" hidden="1">
      <c r="A9" t="s">
        <v>1883</v>
      </c>
      <c r="B9" t="s">
        <v>1884</v>
      </c>
      <c r="C9" t="s">
        <v>1846</v>
      </c>
      <c r="E9" t="s">
        <v>1153</v>
      </c>
      <c r="F9">
        <v>299.97000000000003</v>
      </c>
    </row>
    <row r="10" spans="1:6" hidden="1">
      <c r="A10" t="s">
        <v>1885</v>
      </c>
      <c r="B10" t="s">
        <v>622</v>
      </c>
      <c r="C10" t="s">
        <v>1886</v>
      </c>
      <c r="E10" t="s">
        <v>1153</v>
      </c>
      <c r="F10">
        <v>69.56</v>
      </c>
    </row>
    <row r="11" spans="1:6" hidden="1">
      <c r="A11" t="s">
        <v>1887</v>
      </c>
      <c r="B11" t="s">
        <v>1888</v>
      </c>
      <c r="C11" t="s">
        <v>1889</v>
      </c>
      <c r="E11" t="s">
        <v>1153</v>
      </c>
      <c r="F11">
        <v>391.25</v>
      </c>
    </row>
    <row r="12" spans="1:6" hidden="1">
      <c r="A12" t="s">
        <v>1890</v>
      </c>
      <c r="B12" t="s">
        <v>1891</v>
      </c>
      <c r="C12" t="s">
        <v>1892</v>
      </c>
      <c r="E12" t="s">
        <v>1153</v>
      </c>
      <c r="F12">
        <v>1.64</v>
      </c>
    </row>
    <row r="13" spans="1:6" hidden="1">
      <c r="A13" t="s">
        <v>1893</v>
      </c>
      <c r="B13" t="s">
        <v>1894</v>
      </c>
      <c r="C13" t="s">
        <v>1895</v>
      </c>
      <c r="E13" t="s">
        <v>1150</v>
      </c>
      <c r="F13">
        <v>2.95</v>
      </c>
    </row>
    <row r="14" spans="1:6" hidden="1">
      <c r="A14" t="s">
        <v>1896</v>
      </c>
      <c r="B14" t="s">
        <v>1897</v>
      </c>
      <c r="C14" t="s">
        <v>1898</v>
      </c>
      <c r="E14" t="s">
        <v>1155</v>
      </c>
      <c r="F14">
        <v>54.82</v>
      </c>
    </row>
    <row r="15" spans="1:6" hidden="1">
      <c r="A15" t="s">
        <v>1899</v>
      </c>
      <c r="B15" t="s">
        <v>1900</v>
      </c>
      <c r="C15" t="s">
        <v>1901</v>
      </c>
      <c r="E15" t="s">
        <v>1153</v>
      </c>
      <c r="F15">
        <v>1.24</v>
      </c>
    </row>
    <row r="16" spans="1:6" hidden="1">
      <c r="A16" t="s">
        <v>1902</v>
      </c>
      <c r="B16" t="s">
        <v>1903</v>
      </c>
      <c r="C16" t="s">
        <v>1904</v>
      </c>
      <c r="E16" t="s">
        <v>1153</v>
      </c>
      <c r="F16">
        <v>1.88</v>
      </c>
    </row>
    <row r="17" spans="1:6" hidden="1">
      <c r="A17" t="s">
        <v>1905</v>
      </c>
      <c r="B17" t="s">
        <v>1906</v>
      </c>
      <c r="C17" t="s">
        <v>1907</v>
      </c>
      <c r="E17" t="s">
        <v>1908</v>
      </c>
      <c r="F17">
        <v>12.61</v>
      </c>
    </row>
    <row r="18" spans="1:6" hidden="1">
      <c r="A18" t="s">
        <v>1909</v>
      </c>
      <c r="B18" t="s">
        <v>1910</v>
      </c>
      <c r="C18" t="s">
        <v>1911</v>
      </c>
      <c r="E18" t="s">
        <v>1908</v>
      </c>
      <c r="F18">
        <v>11.11</v>
      </c>
    </row>
    <row r="19" spans="1:6" hidden="1">
      <c r="A19" t="s">
        <v>1912</v>
      </c>
      <c r="B19" t="s">
        <v>1913</v>
      </c>
      <c r="C19" t="s">
        <v>1914</v>
      </c>
      <c r="E19" t="s">
        <v>1908</v>
      </c>
      <c r="F19">
        <v>9.3800000000000008</v>
      </c>
    </row>
    <row r="20" spans="1:6" hidden="1">
      <c r="A20" t="s">
        <v>1915</v>
      </c>
      <c r="B20" t="s">
        <v>1916</v>
      </c>
      <c r="C20" t="s">
        <v>1917</v>
      </c>
      <c r="E20" t="s">
        <v>1908</v>
      </c>
      <c r="F20">
        <v>9.2899999999999991</v>
      </c>
    </row>
    <row r="21" spans="1:6" hidden="1">
      <c r="A21" t="s">
        <v>1918</v>
      </c>
      <c r="B21" t="s">
        <v>1919</v>
      </c>
      <c r="C21" t="s">
        <v>1920</v>
      </c>
      <c r="E21" t="s">
        <v>1921</v>
      </c>
      <c r="F21">
        <v>83.24</v>
      </c>
    </row>
    <row r="22" spans="1:6" hidden="1">
      <c r="A22" t="s">
        <v>1922</v>
      </c>
      <c r="B22" t="s">
        <v>1923</v>
      </c>
      <c r="C22" t="s">
        <v>1924</v>
      </c>
      <c r="E22" t="s">
        <v>1921</v>
      </c>
      <c r="F22">
        <v>58.87</v>
      </c>
    </row>
    <row r="23" spans="1:6" hidden="1">
      <c r="A23" t="s">
        <v>1925</v>
      </c>
      <c r="B23" t="s">
        <v>1926</v>
      </c>
      <c r="C23" t="s">
        <v>1927</v>
      </c>
      <c r="E23" t="s">
        <v>1928</v>
      </c>
      <c r="F23">
        <v>33.299999999999997</v>
      </c>
    </row>
    <row r="24" spans="1:6" hidden="1">
      <c r="A24" t="s">
        <v>1929</v>
      </c>
      <c r="B24" t="s">
        <v>1930</v>
      </c>
      <c r="C24" t="s">
        <v>1931</v>
      </c>
      <c r="E24" t="s">
        <v>1928</v>
      </c>
      <c r="F24">
        <v>20.64</v>
      </c>
    </row>
    <row r="25" spans="1:6" hidden="1">
      <c r="A25" t="s">
        <v>1932</v>
      </c>
      <c r="B25" t="s">
        <v>1933</v>
      </c>
      <c r="C25" t="s">
        <v>1934</v>
      </c>
      <c r="E25" t="s">
        <v>1155</v>
      </c>
      <c r="F25">
        <v>1.57</v>
      </c>
    </row>
    <row r="26" spans="1:6" hidden="1">
      <c r="A26" t="s">
        <v>1935</v>
      </c>
      <c r="B26" t="s">
        <v>1936</v>
      </c>
      <c r="C26" t="s">
        <v>1937</v>
      </c>
      <c r="E26" t="s">
        <v>1155</v>
      </c>
      <c r="F26">
        <v>0.23</v>
      </c>
    </row>
    <row r="27" spans="1:6" hidden="1">
      <c r="A27" t="s">
        <v>1938</v>
      </c>
      <c r="B27" t="s">
        <v>1939</v>
      </c>
      <c r="C27" t="s">
        <v>1940</v>
      </c>
      <c r="E27" t="s">
        <v>1155</v>
      </c>
      <c r="F27">
        <v>5.07</v>
      </c>
    </row>
    <row r="28" spans="1:6" hidden="1">
      <c r="A28" t="s">
        <v>1941</v>
      </c>
      <c r="B28" t="s">
        <v>1942</v>
      </c>
      <c r="C28" t="s">
        <v>1943</v>
      </c>
      <c r="E28" t="s">
        <v>1150</v>
      </c>
      <c r="F28">
        <v>486.24</v>
      </c>
    </row>
    <row r="29" spans="1:6">
      <c r="A29" t="s">
        <v>1944</v>
      </c>
      <c r="B29" t="s">
        <v>1945</v>
      </c>
      <c r="C29" t="s">
        <v>1946</v>
      </c>
      <c r="E29" t="s">
        <v>1155</v>
      </c>
      <c r="F29">
        <v>1070.25</v>
      </c>
    </row>
    <row r="30" spans="1:6" hidden="1">
      <c r="A30" t="s">
        <v>1947</v>
      </c>
      <c r="B30" t="s">
        <v>1948</v>
      </c>
      <c r="C30" t="s">
        <v>1949</v>
      </c>
      <c r="E30" t="s">
        <v>1155</v>
      </c>
      <c r="F30">
        <v>868.03</v>
      </c>
    </row>
    <row r="31" spans="1:6" hidden="1">
      <c r="A31" t="s">
        <v>1950</v>
      </c>
      <c r="B31" t="s">
        <v>1951</v>
      </c>
      <c r="C31" t="s">
        <v>1952</v>
      </c>
      <c r="E31" t="s">
        <v>1155</v>
      </c>
      <c r="F31">
        <v>345.24</v>
      </c>
    </row>
    <row r="32" spans="1:6" hidden="1">
      <c r="A32" t="s">
        <v>1953</v>
      </c>
      <c r="B32" t="s">
        <v>1954</v>
      </c>
      <c r="C32" t="s">
        <v>1955</v>
      </c>
      <c r="E32" t="s">
        <v>1155</v>
      </c>
      <c r="F32">
        <v>151.62</v>
      </c>
    </row>
    <row r="33" spans="1:6" hidden="1">
      <c r="A33" t="s">
        <v>1956</v>
      </c>
      <c r="B33" t="s">
        <v>1957</v>
      </c>
      <c r="C33" t="s">
        <v>1958</v>
      </c>
      <c r="E33" t="s">
        <v>1150</v>
      </c>
      <c r="F33">
        <v>7094</v>
      </c>
    </row>
    <row r="34" spans="1:6" hidden="1">
      <c r="A34" t="s">
        <v>1959</v>
      </c>
      <c r="B34" t="s">
        <v>1960</v>
      </c>
      <c r="C34" t="s">
        <v>1961</v>
      </c>
      <c r="E34" t="s">
        <v>1150</v>
      </c>
      <c r="F34">
        <v>11814.57</v>
      </c>
    </row>
    <row r="35" spans="1:6" hidden="1">
      <c r="A35" t="s">
        <v>1962</v>
      </c>
      <c r="B35" t="s">
        <v>1963</v>
      </c>
      <c r="C35" t="s">
        <v>1964</v>
      </c>
      <c r="E35" t="s">
        <v>1150</v>
      </c>
      <c r="F35">
        <v>18674.52</v>
      </c>
    </row>
    <row r="36" spans="1:6" hidden="1">
      <c r="A36" t="s">
        <v>1965</v>
      </c>
      <c r="B36" t="s">
        <v>1966</v>
      </c>
      <c r="C36" t="s">
        <v>1967</v>
      </c>
      <c r="E36" t="s">
        <v>1150</v>
      </c>
      <c r="F36">
        <v>25374.48</v>
      </c>
    </row>
    <row r="37" spans="1:6" hidden="1">
      <c r="A37" t="s">
        <v>1968</v>
      </c>
      <c r="B37" t="s">
        <v>1969</v>
      </c>
      <c r="C37" t="s">
        <v>1970</v>
      </c>
      <c r="E37" t="s">
        <v>1150</v>
      </c>
      <c r="F37">
        <v>34767.440000000002</v>
      </c>
    </row>
    <row r="38" spans="1:6" hidden="1">
      <c r="A38" t="s">
        <v>1971</v>
      </c>
      <c r="B38" t="s">
        <v>1972</v>
      </c>
      <c r="C38" t="s">
        <v>1973</v>
      </c>
      <c r="E38" t="s">
        <v>1974</v>
      </c>
      <c r="F38">
        <v>3.2</v>
      </c>
    </row>
    <row r="39" spans="1:6" hidden="1">
      <c r="A39" t="s">
        <v>1975</v>
      </c>
      <c r="B39" t="s">
        <v>1976</v>
      </c>
      <c r="C39" t="s">
        <v>1977</v>
      </c>
      <c r="E39" t="s">
        <v>1974</v>
      </c>
      <c r="F39">
        <v>5</v>
      </c>
    </row>
    <row r="40" spans="1:6" hidden="1">
      <c r="A40" t="s">
        <v>1978</v>
      </c>
      <c r="B40" t="s">
        <v>1979</v>
      </c>
      <c r="C40" t="s">
        <v>1980</v>
      </c>
      <c r="E40" t="s">
        <v>1150</v>
      </c>
      <c r="F40">
        <v>2678.07</v>
      </c>
    </row>
    <row r="41" spans="1:6" hidden="1">
      <c r="A41" t="s">
        <v>1981</v>
      </c>
      <c r="B41" t="s">
        <v>623</v>
      </c>
      <c r="C41" t="s">
        <v>1982</v>
      </c>
      <c r="E41" t="s">
        <v>1150</v>
      </c>
      <c r="F41">
        <v>1381.57</v>
      </c>
    </row>
    <row r="42" spans="1:6" hidden="1">
      <c r="A42" t="s">
        <v>1983</v>
      </c>
      <c r="B42" t="s">
        <v>182</v>
      </c>
      <c r="C42" t="s">
        <v>1984</v>
      </c>
      <c r="E42" t="s">
        <v>1150</v>
      </c>
      <c r="F42">
        <v>262.81</v>
      </c>
    </row>
    <row r="43" spans="1:6" hidden="1">
      <c r="A43" t="s">
        <v>1985</v>
      </c>
      <c r="B43" t="s">
        <v>1986</v>
      </c>
      <c r="C43" t="s">
        <v>1987</v>
      </c>
      <c r="E43" t="s">
        <v>1150</v>
      </c>
      <c r="F43">
        <v>1676.69</v>
      </c>
    </row>
    <row r="44" spans="1:6" hidden="1">
      <c r="A44" t="s">
        <v>1988</v>
      </c>
      <c r="B44" t="s">
        <v>1989</v>
      </c>
      <c r="C44" t="s">
        <v>1990</v>
      </c>
      <c r="E44" t="s">
        <v>1150</v>
      </c>
      <c r="F44">
        <v>3600.03</v>
      </c>
    </row>
    <row r="45" spans="1:6" hidden="1">
      <c r="A45" t="s">
        <v>1991</v>
      </c>
      <c r="B45" t="s">
        <v>1992</v>
      </c>
      <c r="C45" t="s">
        <v>1993</v>
      </c>
      <c r="E45" t="s">
        <v>1974</v>
      </c>
      <c r="F45">
        <v>3.2</v>
      </c>
    </row>
    <row r="46" spans="1:6" hidden="1">
      <c r="A46" t="s">
        <v>1994</v>
      </c>
      <c r="B46" t="s">
        <v>1995</v>
      </c>
      <c r="C46" t="s">
        <v>1996</v>
      </c>
      <c r="E46" t="s">
        <v>1974</v>
      </c>
      <c r="F46">
        <v>5</v>
      </c>
    </row>
    <row r="47" spans="1:6" hidden="1">
      <c r="A47" t="s">
        <v>1997</v>
      </c>
      <c r="B47" t="s">
        <v>1998</v>
      </c>
      <c r="C47" t="s">
        <v>1999</v>
      </c>
      <c r="E47" t="s">
        <v>1155</v>
      </c>
      <c r="F47">
        <v>408</v>
      </c>
    </row>
    <row r="48" spans="1:6" hidden="1">
      <c r="A48" t="s">
        <v>2000</v>
      </c>
      <c r="B48" t="s">
        <v>2001</v>
      </c>
      <c r="C48" t="s">
        <v>2002</v>
      </c>
      <c r="E48" t="s">
        <v>1155</v>
      </c>
      <c r="F48">
        <v>187.01</v>
      </c>
    </row>
    <row r="49" spans="1:6" hidden="1">
      <c r="A49" t="s">
        <v>2003</v>
      </c>
      <c r="B49" t="s">
        <v>2004</v>
      </c>
      <c r="C49" t="s">
        <v>2005</v>
      </c>
      <c r="E49" t="s">
        <v>1155</v>
      </c>
      <c r="F49">
        <v>372.84</v>
      </c>
    </row>
    <row r="50" spans="1:6" hidden="1">
      <c r="A50" t="s">
        <v>2006</v>
      </c>
      <c r="B50" t="s">
        <v>2007</v>
      </c>
      <c r="C50" t="s">
        <v>2008</v>
      </c>
      <c r="E50" t="s">
        <v>1155</v>
      </c>
      <c r="F50">
        <v>283.60000000000002</v>
      </c>
    </row>
    <row r="51" spans="1:6" hidden="1">
      <c r="A51" t="s">
        <v>2009</v>
      </c>
      <c r="B51" t="s">
        <v>2010</v>
      </c>
      <c r="C51" t="s">
        <v>2011</v>
      </c>
      <c r="E51" t="s">
        <v>1155</v>
      </c>
      <c r="F51">
        <v>119.81</v>
      </c>
    </row>
    <row r="52" spans="1:6" hidden="1">
      <c r="A52" t="s">
        <v>2012</v>
      </c>
      <c r="B52" t="s">
        <v>2013</v>
      </c>
      <c r="C52" t="s">
        <v>2014</v>
      </c>
      <c r="E52" t="s">
        <v>1155</v>
      </c>
      <c r="F52">
        <v>189.91</v>
      </c>
    </row>
    <row r="53" spans="1:6" hidden="1">
      <c r="A53" t="s">
        <v>2015</v>
      </c>
      <c r="B53" t="s">
        <v>2016</v>
      </c>
      <c r="C53" t="s">
        <v>2017</v>
      </c>
      <c r="E53" t="s">
        <v>1155</v>
      </c>
      <c r="F53">
        <v>127.64</v>
      </c>
    </row>
    <row r="54" spans="1:6" hidden="1">
      <c r="A54" t="s">
        <v>2018</v>
      </c>
      <c r="B54" t="s">
        <v>2019</v>
      </c>
      <c r="C54" t="s">
        <v>2020</v>
      </c>
      <c r="E54" t="s">
        <v>1155</v>
      </c>
      <c r="F54">
        <v>107.62</v>
      </c>
    </row>
    <row r="55" spans="1:6" hidden="1">
      <c r="A55" t="s">
        <v>2021</v>
      </c>
      <c r="B55" t="s">
        <v>2022</v>
      </c>
      <c r="C55" t="s">
        <v>2023</v>
      </c>
      <c r="E55" t="s">
        <v>2024</v>
      </c>
      <c r="F55">
        <v>950</v>
      </c>
    </row>
    <row r="56" spans="1:6" hidden="1">
      <c r="A56" t="s">
        <v>2025</v>
      </c>
      <c r="B56" t="s">
        <v>2026</v>
      </c>
      <c r="C56" t="s">
        <v>1287</v>
      </c>
      <c r="E56" t="s">
        <v>1288</v>
      </c>
      <c r="F56">
        <v>800.6</v>
      </c>
    </row>
    <row r="57" spans="1:6" hidden="1">
      <c r="A57" t="s">
        <v>2027</v>
      </c>
      <c r="B57" t="s">
        <v>2028</v>
      </c>
      <c r="C57" t="s">
        <v>2029</v>
      </c>
      <c r="E57" t="s">
        <v>1288</v>
      </c>
      <c r="F57">
        <v>1163.8599999999999</v>
      </c>
    </row>
    <row r="58" spans="1:6" hidden="1">
      <c r="A58" t="s">
        <v>2030</v>
      </c>
      <c r="B58" t="s">
        <v>2031</v>
      </c>
      <c r="C58" t="s">
        <v>2032</v>
      </c>
      <c r="E58" t="s">
        <v>1288</v>
      </c>
      <c r="F58">
        <v>1280.98</v>
      </c>
    </row>
    <row r="59" spans="1:6" hidden="1">
      <c r="A59" t="s">
        <v>2033</v>
      </c>
      <c r="B59" t="s">
        <v>2034</v>
      </c>
      <c r="C59" t="s">
        <v>2035</v>
      </c>
      <c r="E59" t="s">
        <v>1288</v>
      </c>
      <c r="F59">
        <v>1097.99</v>
      </c>
    </row>
    <row r="60" spans="1:6" hidden="1">
      <c r="A60" t="s">
        <v>2036</v>
      </c>
      <c r="B60" t="s">
        <v>2037</v>
      </c>
      <c r="C60" t="s">
        <v>2038</v>
      </c>
      <c r="E60" t="s">
        <v>1155</v>
      </c>
      <c r="F60">
        <v>7.74</v>
      </c>
    </row>
    <row r="61" spans="1:6" hidden="1">
      <c r="A61" t="s">
        <v>2039</v>
      </c>
      <c r="B61" t="s">
        <v>2040</v>
      </c>
      <c r="C61" t="s">
        <v>2041</v>
      </c>
      <c r="E61" t="s">
        <v>1850</v>
      </c>
      <c r="F61">
        <v>557.97</v>
      </c>
    </row>
    <row r="62" spans="1:6" hidden="1">
      <c r="A62" t="s">
        <v>2042</v>
      </c>
      <c r="B62" t="s">
        <v>2043</v>
      </c>
      <c r="C62" t="s">
        <v>2044</v>
      </c>
      <c r="E62" t="s">
        <v>1155</v>
      </c>
      <c r="F62">
        <v>0.3</v>
      </c>
    </row>
    <row r="63" spans="1:6" hidden="1">
      <c r="A63" t="s">
        <v>2045</v>
      </c>
      <c r="B63" t="s">
        <v>2046</v>
      </c>
      <c r="C63" t="s">
        <v>2047</v>
      </c>
      <c r="E63" t="s">
        <v>1153</v>
      </c>
      <c r="F63">
        <v>0.28000000000000003</v>
      </c>
    </row>
    <row r="64" spans="1:6" hidden="1">
      <c r="A64" t="s">
        <v>2048</v>
      </c>
      <c r="B64" t="s">
        <v>2049</v>
      </c>
      <c r="C64" t="s">
        <v>1447</v>
      </c>
      <c r="E64" t="s">
        <v>1155</v>
      </c>
      <c r="F64">
        <v>0.56000000000000005</v>
      </c>
    </row>
    <row r="65" spans="1:6" hidden="1">
      <c r="A65" t="s">
        <v>2050</v>
      </c>
      <c r="B65" t="s">
        <v>2051</v>
      </c>
      <c r="C65" t="s">
        <v>1446</v>
      </c>
      <c r="E65" t="s">
        <v>1155</v>
      </c>
      <c r="F65">
        <v>0.65</v>
      </c>
    </row>
    <row r="66" spans="1:6" hidden="1">
      <c r="A66" t="s">
        <v>2052</v>
      </c>
      <c r="B66" t="s">
        <v>2053</v>
      </c>
      <c r="C66" t="s">
        <v>2054</v>
      </c>
      <c r="E66" t="s">
        <v>1153</v>
      </c>
      <c r="F66">
        <v>1.78</v>
      </c>
    </row>
    <row r="67" spans="1:6" hidden="1">
      <c r="A67" t="s">
        <v>2055</v>
      </c>
      <c r="B67" t="s">
        <v>2056</v>
      </c>
      <c r="C67" t="s">
        <v>2057</v>
      </c>
      <c r="E67" t="s">
        <v>1153</v>
      </c>
      <c r="F67">
        <v>2.42</v>
      </c>
    </row>
    <row r="68" spans="1:6" hidden="1">
      <c r="A68" t="s">
        <v>2058</v>
      </c>
      <c r="B68" t="s">
        <v>2059</v>
      </c>
      <c r="C68" t="s">
        <v>2060</v>
      </c>
      <c r="E68" t="s">
        <v>1155</v>
      </c>
      <c r="F68">
        <v>5.0999999999999996</v>
      </c>
    </row>
    <row r="69" spans="1:6" hidden="1">
      <c r="A69" t="s">
        <v>2061</v>
      </c>
      <c r="B69" t="s">
        <v>2062</v>
      </c>
      <c r="C69" t="s">
        <v>2063</v>
      </c>
      <c r="E69" t="s">
        <v>1151</v>
      </c>
      <c r="F69">
        <v>204.34</v>
      </c>
    </row>
    <row r="70" spans="1:6" hidden="1">
      <c r="A70" t="s">
        <v>2064</v>
      </c>
      <c r="B70" t="s">
        <v>2065</v>
      </c>
      <c r="C70" t="s">
        <v>2066</v>
      </c>
      <c r="E70" t="s">
        <v>1151</v>
      </c>
      <c r="F70">
        <v>137.68</v>
      </c>
    </row>
    <row r="71" spans="1:6" hidden="1">
      <c r="A71" t="s">
        <v>2067</v>
      </c>
      <c r="B71" t="s">
        <v>1303</v>
      </c>
      <c r="C71" t="s">
        <v>1304</v>
      </c>
      <c r="E71" t="s">
        <v>1151</v>
      </c>
      <c r="F71">
        <v>68.84</v>
      </c>
    </row>
    <row r="72" spans="1:6" hidden="1">
      <c r="A72" t="s">
        <v>2068</v>
      </c>
      <c r="B72" t="s">
        <v>2069</v>
      </c>
      <c r="C72" t="s">
        <v>2070</v>
      </c>
      <c r="E72" t="s">
        <v>1153</v>
      </c>
      <c r="F72">
        <v>25.63</v>
      </c>
    </row>
    <row r="73" spans="1:6" hidden="1">
      <c r="A73" t="s">
        <v>2071</v>
      </c>
      <c r="B73" t="s">
        <v>2072</v>
      </c>
      <c r="C73" t="s">
        <v>2073</v>
      </c>
      <c r="E73" t="s">
        <v>1155</v>
      </c>
      <c r="F73">
        <v>13.77</v>
      </c>
    </row>
    <row r="74" spans="1:6" hidden="1">
      <c r="A74" t="s">
        <v>2074</v>
      </c>
      <c r="B74" t="s">
        <v>2075</v>
      </c>
      <c r="C74" t="s">
        <v>2076</v>
      </c>
      <c r="E74" t="s">
        <v>1155</v>
      </c>
      <c r="F74">
        <v>5.74</v>
      </c>
    </row>
    <row r="75" spans="1:6" hidden="1">
      <c r="A75" t="s">
        <v>2077</v>
      </c>
      <c r="B75" t="s">
        <v>2078</v>
      </c>
      <c r="C75" t="s">
        <v>2079</v>
      </c>
      <c r="E75" t="s">
        <v>1155</v>
      </c>
      <c r="F75">
        <v>38.450000000000003</v>
      </c>
    </row>
    <row r="76" spans="1:6" hidden="1">
      <c r="A76" t="s">
        <v>2080</v>
      </c>
      <c r="B76" t="s">
        <v>2081</v>
      </c>
      <c r="C76" t="s">
        <v>2082</v>
      </c>
      <c r="E76" t="s">
        <v>1151</v>
      </c>
      <c r="F76">
        <v>599.49</v>
      </c>
    </row>
    <row r="77" spans="1:6" hidden="1">
      <c r="A77" t="s">
        <v>2083</v>
      </c>
      <c r="B77" t="s">
        <v>2084</v>
      </c>
      <c r="C77" t="s">
        <v>2085</v>
      </c>
      <c r="E77" t="s">
        <v>1151</v>
      </c>
      <c r="F77">
        <v>298.3</v>
      </c>
    </row>
    <row r="78" spans="1:6" hidden="1">
      <c r="A78" t="s">
        <v>2086</v>
      </c>
      <c r="B78" t="s">
        <v>2087</v>
      </c>
      <c r="C78" t="s">
        <v>2088</v>
      </c>
      <c r="E78" t="s">
        <v>1153</v>
      </c>
      <c r="F78">
        <v>36.71</v>
      </c>
    </row>
    <row r="79" spans="1:6" hidden="1">
      <c r="A79" t="s">
        <v>2089</v>
      </c>
      <c r="B79" t="s">
        <v>2090</v>
      </c>
      <c r="C79" t="s">
        <v>2091</v>
      </c>
      <c r="E79" t="s">
        <v>1155</v>
      </c>
      <c r="F79">
        <v>14.82</v>
      </c>
    </row>
    <row r="80" spans="1:6" hidden="1">
      <c r="A80" t="s">
        <v>2092</v>
      </c>
      <c r="B80" t="s">
        <v>2093</v>
      </c>
      <c r="C80" t="s">
        <v>2094</v>
      </c>
      <c r="E80" t="s">
        <v>1155</v>
      </c>
      <c r="F80">
        <v>41.44</v>
      </c>
    </row>
    <row r="81" spans="1:6" hidden="1">
      <c r="A81" t="s">
        <v>2095</v>
      </c>
      <c r="B81" t="s">
        <v>2096</v>
      </c>
      <c r="C81" t="s">
        <v>2097</v>
      </c>
      <c r="E81" t="s">
        <v>1155</v>
      </c>
      <c r="F81">
        <v>30.92</v>
      </c>
    </row>
    <row r="82" spans="1:6" hidden="1">
      <c r="A82" t="s">
        <v>2098</v>
      </c>
      <c r="B82" t="s">
        <v>2099</v>
      </c>
      <c r="C82" t="s">
        <v>2100</v>
      </c>
      <c r="E82" t="s">
        <v>1155</v>
      </c>
      <c r="F82">
        <v>38.700000000000003</v>
      </c>
    </row>
    <row r="83" spans="1:6" hidden="1">
      <c r="A83" t="s">
        <v>2101</v>
      </c>
      <c r="B83" t="s">
        <v>2102</v>
      </c>
      <c r="C83" t="s">
        <v>2103</v>
      </c>
      <c r="E83" t="s">
        <v>1155</v>
      </c>
      <c r="F83">
        <v>17.21</v>
      </c>
    </row>
    <row r="84" spans="1:6" hidden="1">
      <c r="A84" t="s">
        <v>2104</v>
      </c>
      <c r="B84" t="s">
        <v>2105</v>
      </c>
      <c r="C84" t="s">
        <v>2106</v>
      </c>
      <c r="E84" t="s">
        <v>1155</v>
      </c>
      <c r="F84">
        <v>7.14</v>
      </c>
    </row>
    <row r="85" spans="1:6" hidden="1">
      <c r="A85" t="s">
        <v>2107</v>
      </c>
      <c r="B85" t="s">
        <v>2108</v>
      </c>
      <c r="C85" t="s">
        <v>2109</v>
      </c>
      <c r="E85" t="s">
        <v>1155</v>
      </c>
      <c r="F85">
        <v>4.3099999999999996</v>
      </c>
    </row>
    <row r="86" spans="1:6" hidden="1">
      <c r="A86" t="s">
        <v>2110</v>
      </c>
      <c r="B86" t="s">
        <v>2111</v>
      </c>
      <c r="C86" t="s">
        <v>2112</v>
      </c>
      <c r="E86" t="s">
        <v>1155</v>
      </c>
      <c r="F86">
        <v>11.47</v>
      </c>
    </row>
    <row r="87" spans="1:6" hidden="1">
      <c r="A87" t="s">
        <v>2113</v>
      </c>
      <c r="B87" t="s">
        <v>2114</v>
      </c>
      <c r="C87" t="s">
        <v>2115</v>
      </c>
      <c r="E87" t="s">
        <v>1155</v>
      </c>
      <c r="F87">
        <v>7.14</v>
      </c>
    </row>
    <row r="88" spans="1:6" hidden="1">
      <c r="A88" t="s">
        <v>2116</v>
      </c>
      <c r="B88" t="s">
        <v>2117</v>
      </c>
      <c r="C88" t="s">
        <v>2118</v>
      </c>
      <c r="E88" t="s">
        <v>1150</v>
      </c>
      <c r="F88">
        <v>22.76</v>
      </c>
    </row>
    <row r="89" spans="1:6" hidden="1">
      <c r="A89" t="s">
        <v>2119</v>
      </c>
      <c r="B89" t="s">
        <v>2120</v>
      </c>
      <c r="C89" t="s">
        <v>2121</v>
      </c>
      <c r="E89" t="s">
        <v>1155</v>
      </c>
      <c r="F89">
        <v>24.79</v>
      </c>
    </row>
    <row r="90" spans="1:6" hidden="1">
      <c r="A90" t="s">
        <v>2122</v>
      </c>
      <c r="B90" t="s">
        <v>2123</v>
      </c>
      <c r="C90" t="s">
        <v>2124</v>
      </c>
      <c r="E90" t="s">
        <v>1151</v>
      </c>
      <c r="F90">
        <v>298.3</v>
      </c>
    </row>
    <row r="91" spans="1:6" hidden="1">
      <c r="A91" t="s">
        <v>2125</v>
      </c>
      <c r="B91" t="s">
        <v>2126</v>
      </c>
      <c r="C91" t="s">
        <v>2127</v>
      </c>
      <c r="E91" t="s">
        <v>1155</v>
      </c>
      <c r="F91">
        <v>16.059999999999999</v>
      </c>
    </row>
    <row r="92" spans="1:6" hidden="1">
      <c r="A92" t="s">
        <v>2128</v>
      </c>
      <c r="B92" t="s">
        <v>2129</v>
      </c>
      <c r="C92" t="s">
        <v>2130</v>
      </c>
      <c r="E92" t="s">
        <v>1155</v>
      </c>
      <c r="F92">
        <v>32.119999999999997</v>
      </c>
    </row>
    <row r="93" spans="1:6" hidden="1">
      <c r="A93" t="s">
        <v>2131</v>
      </c>
      <c r="B93" t="s">
        <v>1305</v>
      </c>
      <c r="C93" t="s">
        <v>1306</v>
      </c>
      <c r="E93" t="s">
        <v>1155</v>
      </c>
      <c r="F93">
        <v>29.83</v>
      </c>
    </row>
    <row r="94" spans="1:6" hidden="1">
      <c r="A94" t="s">
        <v>2132</v>
      </c>
      <c r="B94" t="s">
        <v>2133</v>
      </c>
      <c r="C94" t="s">
        <v>2134</v>
      </c>
      <c r="E94" t="s">
        <v>1155</v>
      </c>
      <c r="F94">
        <v>20.260000000000002</v>
      </c>
    </row>
    <row r="95" spans="1:6" hidden="1">
      <c r="A95" t="s">
        <v>2135</v>
      </c>
      <c r="B95" t="s">
        <v>2136</v>
      </c>
      <c r="C95" t="s">
        <v>2137</v>
      </c>
      <c r="E95" t="s">
        <v>1155</v>
      </c>
      <c r="F95">
        <v>21.41</v>
      </c>
    </row>
    <row r="96" spans="1:6" hidden="1">
      <c r="A96" t="s">
        <v>2138</v>
      </c>
      <c r="B96" t="s">
        <v>2139</v>
      </c>
      <c r="C96" t="s">
        <v>2140</v>
      </c>
      <c r="E96" t="s">
        <v>1155</v>
      </c>
      <c r="F96">
        <v>28.54</v>
      </c>
    </row>
    <row r="97" spans="1:6" hidden="1">
      <c r="A97" t="s">
        <v>2141</v>
      </c>
      <c r="B97" t="s">
        <v>2142</v>
      </c>
      <c r="C97" t="s">
        <v>2143</v>
      </c>
      <c r="E97" t="s">
        <v>1155</v>
      </c>
      <c r="F97">
        <v>61.13</v>
      </c>
    </row>
    <row r="98" spans="1:6" hidden="1">
      <c r="A98" t="s">
        <v>2144</v>
      </c>
      <c r="B98" t="s">
        <v>2145</v>
      </c>
      <c r="C98" t="s">
        <v>2146</v>
      </c>
      <c r="E98" t="s">
        <v>1155</v>
      </c>
      <c r="F98">
        <v>11.47</v>
      </c>
    </row>
    <row r="99" spans="1:6" hidden="1">
      <c r="A99" t="s">
        <v>2147</v>
      </c>
      <c r="B99" t="s">
        <v>2148</v>
      </c>
      <c r="C99" t="s">
        <v>2149</v>
      </c>
      <c r="E99" t="s">
        <v>1155</v>
      </c>
      <c r="F99">
        <v>57.37</v>
      </c>
    </row>
    <row r="100" spans="1:6" hidden="1">
      <c r="A100" t="s">
        <v>2150</v>
      </c>
      <c r="B100" t="s">
        <v>2151</v>
      </c>
      <c r="C100" t="s">
        <v>2152</v>
      </c>
      <c r="E100" t="s">
        <v>1155</v>
      </c>
      <c r="F100">
        <v>57.37</v>
      </c>
    </row>
    <row r="101" spans="1:6" hidden="1">
      <c r="A101" t="s">
        <v>2153</v>
      </c>
      <c r="B101" t="s">
        <v>2154</v>
      </c>
      <c r="C101" t="s">
        <v>2155</v>
      </c>
      <c r="E101" t="s">
        <v>1155</v>
      </c>
      <c r="F101">
        <v>57.37</v>
      </c>
    </row>
    <row r="102" spans="1:6" hidden="1">
      <c r="A102" t="s">
        <v>2156</v>
      </c>
      <c r="B102" t="s">
        <v>2157</v>
      </c>
      <c r="C102" t="s">
        <v>2158</v>
      </c>
      <c r="E102" t="s">
        <v>1155</v>
      </c>
      <c r="F102">
        <v>66.19</v>
      </c>
    </row>
    <row r="103" spans="1:6" hidden="1">
      <c r="A103" t="s">
        <v>2159</v>
      </c>
      <c r="B103" t="s">
        <v>2160</v>
      </c>
      <c r="C103" t="s">
        <v>2161</v>
      </c>
      <c r="E103" t="s">
        <v>1155</v>
      </c>
      <c r="F103">
        <v>18.36</v>
      </c>
    </row>
    <row r="104" spans="1:6" hidden="1">
      <c r="A104" t="s">
        <v>2162</v>
      </c>
      <c r="B104" t="s">
        <v>2163</v>
      </c>
      <c r="C104" t="s">
        <v>2164</v>
      </c>
      <c r="E104" t="s">
        <v>1153</v>
      </c>
      <c r="F104">
        <v>29.83</v>
      </c>
    </row>
    <row r="105" spans="1:6" hidden="1">
      <c r="A105" t="s">
        <v>2165</v>
      </c>
      <c r="B105" t="s">
        <v>2166</v>
      </c>
      <c r="C105" t="s">
        <v>2167</v>
      </c>
      <c r="E105" t="s">
        <v>1152</v>
      </c>
      <c r="F105">
        <v>0.36</v>
      </c>
    </row>
    <row r="106" spans="1:6" hidden="1">
      <c r="A106" t="s">
        <v>2168</v>
      </c>
      <c r="B106" t="s">
        <v>2169</v>
      </c>
      <c r="C106" t="s">
        <v>2170</v>
      </c>
      <c r="E106" t="s">
        <v>1155</v>
      </c>
      <c r="F106">
        <v>10.130000000000001</v>
      </c>
    </row>
    <row r="108" spans="1:6">
      <c r="A108" t="s">
        <v>2171</v>
      </c>
      <c r="B108" t="s">
        <v>2172</v>
      </c>
      <c r="C108" t="s">
        <v>2173</v>
      </c>
      <c r="E108" t="s">
        <v>1155</v>
      </c>
      <c r="F108">
        <v>33.770000000000003</v>
      </c>
    </row>
    <row r="109" spans="1:6">
      <c r="A109" t="s">
        <v>2174</v>
      </c>
      <c r="B109" t="s">
        <v>1440</v>
      </c>
      <c r="C109" t="s">
        <v>1441</v>
      </c>
      <c r="E109" t="s">
        <v>1151</v>
      </c>
      <c r="F109">
        <v>550.70000000000005</v>
      </c>
    </row>
    <row r="110" spans="1:6">
      <c r="A110" t="s">
        <v>2175</v>
      </c>
      <c r="B110" t="s">
        <v>2176</v>
      </c>
      <c r="C110" t="s">
        <v>2177</v>
      </c>
      <c r="E110" t="s">
        <v>1153</v>
      </c>
      <c r="F110">
        <v>162.08000000000001</v>
      </c>
    </row>
    <row r="111" spans="1:6">
      <c r="A111" t="s">
        <v>2178</v>
      </c>
      <c r="B111" t="s">
        <v>2179</v>
      </c>
      <c r="C111" t="s">
        <v>2180</v>
      </c>
      <c r="E111" t="s">
        <v>1153</v>
      </c>
      <c r="F111">
        <v>0.51</v>
      </c>
    </row>
    <row r="112" spans="1:6">
      <c r="A112" t="s">
        <v>2181</v>
      </c>
      <c r="B112" t="s">
        <v>2182</v>
      </c>
      <c r="C112" t="s">
        <v>2183</v>
      </c>
      <c r="E112" t="s">
        <v>1155</v>
      </c>
      <c r="F112">
        <v>4.05</v>
      </c>
    </row>
    <row r="113" spans="1:6">
      <c r="A113" t="s">
        <v>2184</v>
      </c>
      <c r="B113" t="s">
        <v>2185</v>
      </c>
      <c r="C113" t="s">
        <v>2186</v>
      </c>
      <c r="E113" t="s">
        <v>1155</v>
      </c>
      <c r="F113">
        <v>6.08</v>
      </c>
    </row>
    <row r="114" spans="1:6">
      <c r="A114" t="s">
        <v>2187</v>
      </c>
      <c r="B114" t="s">
        <v>2188</v>
      </c>
      <c r="C114" t="s">
        <v>2189</v>
      </c>
      <c r="E114" t="s">
        <v>1155</v>
      </c>
      <c r="F114">
        <v>14.75</v>
      </c>
    </row>
    <row r="115" spans="1:6">
      <c r="A115" t="s">
        <v>2190</v>
      </c>
      <c r="B115" t="s">
        <v>2191</v>
      </c>
      <c r="C115" t="s">
        <v>2192</v>
      </c>
      <c r="E115" t="s">
        <v>1155</v>
      </c>
      <c r="F115">
        <v>8.1</v>
      </c>
    </row>
    <row r="116" spans="1:6">
      <c r="A116" t="s">
        <v>2193</v>
      </c>
      <c r="B116" t="s">
        <v>2194</v>
      </c>
      <c r="C116" t="s">
        <v>2195</v>
      </c>
      <c r="E116" t="s">
        <v>1150</v>
      </c>
      <c r="F116">
        <v>94.24</v>
      </c>
    </row>
    <row r="117" spans="1:6">
      <c r="A117" t="s">
        <v>2196</v>
      </c>
      <c r="B117" t="s">
        <v>2197</v>
      </c>
      <c r="C117" t="s">
        <v>2198</v>
      </c>
      <c r="E117" t="s">
        <v>1155</v>
      </c>
      <c r="F117">
        <v>5.07</v>
      </c>
    </row>
    <row r="118" spans="1:6">
      <c r="A118" t="s">
        <v>2199</v>
      </c>
      <c r="B118" t="s">
        <v>2200</v>
      </c>
      <c r="C118" t="s">
        <v>2201</v>
      </c>
      <c r="E118" t="s">
        <v>1153</v>
      </c>
      <c r="F118">
        <v>49.07</v>
      </c>
    </row>
    <row r="119" spans="1:6">
      <c r="A119" t="s">
        <v>2202</v>
      </c>
      <c r="B119" t="s">
        <v>2203</v>
      </c>
      <c r="C119" t="s">
        <v>2204</v>
      </c>
      <c r="E119" t="s">
        <v>1155</v>
      </c>
      <c r="F119">
        <v>11.47</v>
      </c>
    </row>
    <row r="120" spans="1:6">
      <c r="A120" t="s">
        <v>2205</v>
      </c>
      <c r="B120" t="s">
        <v>2206</v>
      </c>
      <c r="C120" t="s">
        <v>2207</v>
      </c>
      <c r="E120" t="s">
        <v>1155</v>
      </c>
      <c r="F120">
        <v>9.42</v>
      </c>
    </row>
    <row r="121" spans="1:6">
      <c r="A121" t="s">
        <v>2208</v>
      </c>
      <c r="B121" t="s">
        <v>2209</v>
      </c>
      <c r="C121" t="s">
        <v>2210</v>
      </c>
      <c r="E121" t="s">
        <v>1153</v>
      </c>
      <c r="F121">
        <v>11.47</v>
      </c>
    </row>
    <row r="122" spans="1:6">
      <c r="A122" t="s">
        <v>2211</v>
      </c>
      <c r="B122" t="s">
        <v>2212</v>
      </c>
      <c r="C122" t="s">
        <v>2213</v>
      </c>
      <c r="E122" t="s">
        <v>1153</v>
      </c>
      <c r="F122">
        <v>11.47</v>
      </c>
    </row>
    <row r="123" spans="1:6">
      <c r="A123" t="s">
        <v>2214</v>
      </c>
      <c r="B123" t="s">
        <v>1313</v>
      </c>
      <c r="C123" t="s">
        <v>1314</v>
      </c>
      <c r="E123" t="s">
        <v>1155</v>
      </c>
      <c r="F123">
        <v>34.049999999999997</v>
      </c>
    </row>
    <row r="124" spans="1:6">
      <c r="A124" t="s">
        <v>2215</v>
      </c>
      <c r="B124" t="s">
        <v>2216</v>
      </c>
      <c r="C124" t="s">
        <v>2217</v>
      </c>
      <c r="E124" t="s">
        <v>1155</v>
      </c>
      <c r="F124">
        <v>13.17</v>
      </c>
    </row>
    <row r="125" spans="1:6">
      <c r="A125" t="s">
        <v>2218</v>
      </c>
      <c r="B125" t="s">
        <v>2219</v>
      </c>
      <c r="C125" t="s">
        <v>2220</v>
      </c>
      <c r="E125" t="s">
        <v>1155</v>
      </c>
      <c r="F125">
        <v>13.77</v>
      </c>
    </row>
    <row r="126" spans="1:6">
      <c r="A126" t="s">
        <v>2221</v>
      </c>
      <c r="B126" t="s">
        <v>1860</v>
      </c>
      <c r="C126" t="s">
        <v>1861</v>
      </c>
      <c r="E126" t="s">
        <v>1155</v>
      </c>
      <c r="F126">
        <v>12.16</v>
      </c>
    </row>
    <row r="127" spans="1:6">
      <c r="A127" t="s">
        <v>2222</v>
      </c>
      <c r="B127" t="s">
        <v>2223</v>
      </c>
      <c r="C127" t="s">
        <v>2224</v>
      </c>
      <c r="E127" t="s">
        <v>1155</v>
      </c>
      <c r="F127">
        <v>20.260000000000002</v>
      </c>
    </row>
    <row r="128" spans="1:6">
      <c r="A128" t="s">
        <v>2225</v>
      </c>
      <c r="B128" t="s">
        <v>2226</v>
      </c>
      <c r="C128" t="s">
        <v>2227</v>
      </c>
      <c r="E128" t="s">
        <v>1155</v>
      </c>
      <c r="F128">
        <v>10.130000000000001</v>
      </c>
    </row>
    <row r="129" spans="1:6">
      <c r="A129" t="s">
        <v>2228</v>
      </c>
      <c r="B129" t="s">
        <v>2229</v>
      </c>
      <c r="C129" t="s">
        <v>2230</v>
      </c>
      <c r="E129" t="s">
        <v>1155</v>
      </c>
      <c r="F129">
        <v>12.82</v>
      </c>
    </row>
    <row r="130" spans="1:6">
      <c r="A130" t="s">
        <v>2231</v>
      </c>
      <c r="B130" t="s">
        <v>2232</v>
      </c>
      <c r="C130" t="s">
        <v>2233</v>
      </c>
      <c r="E130" t="s">
        <v>1155</v>
      </c>
      <c r="F130">
        <v>18.36</v>
      </c>
    </row>
    <row r="131" spans="1:6">
      <c r="A131" t="s">
        <v>2234</v>
      </c>
      <c r="B131" t="s">
        <v>2235</v>
      </c>
      <c r="C131" t="s">
        <v>2236</v>
      </c>
      <c r="E131" t="s">
        <v>1153</v>
      </c>
      <c r="F131">
        <v>8.9499999999999993</v>
      </c>
    </row>
    <row r="132" spans="1:6">
      <c r="A132" t="s">
        <v>2237</v>
      </c>
      <c r="B132" t="s">
        <v>2238</v>
      </c>
      <c r="C132" t="s">
        <v>2239</v>
      </c>
      <c r="E132" t="s">
        <v>1153</v>
      </c>
      <c r="F132">
        <v>11.06</v>
      </c>
    </row>
    <row r="133" spans="1:6">
      <c r="A133" t="s">
        <v>2240</v>
      </c>
      <c r="B133" t="s">
        <v>2241</v>
      </c>
      <c r="C133" t="s">
        <v>2242</v>
      </c>
      <c r="E133" t="s">
        <v>1153</v>
      </c>
      <c r="F133">
        <v>12.11</v>
      </c>
    </row>
    <row r="134" spans="1:6">
      <c r="A134" t="s">
        <v>2243</v>
      </c>
      <c r="B134" t="s">
        <v>2244</v>
      </c>
      <c r="C134" t="s">
        <v>2245</v>
      </c>
      <c r="E134" t="s">
        <v>1153</v>
      </c>
      <c r="F134">
        <v>13.17</v>
      </c>
    </row>
    <row r="135" spans="1:6">
      <c r="A135" t="s">
        <v>2246</v>
      </c>
      <c r="B135" t="s">
        <v>2247</v>
      </c>
      <c r="C135" t="s">
        <v>2248</v>
      </c>
      <c r="E135" t="s">
        <v>1153</v>
      </c>
      <c r="F135">
        <v>17.899999999999999</v>
      </c>
    </row>
    <row r="136" spans="1:6">
      <c r="A136" t="s">
        <v>2249</v>
      </c>
      <c r="B136" t="s">
        <v>2250</v>
      </c>
      <c r="C136" t="s">
        <v>2251</v>
      </c>
      <c r="E136" t="s">
        <v>1153</v>
      </c>
      <c r="F136">
        <v>24.73</v>
      </c>
    </row>
    <row r="137" spans="1:6">
      <c r="A137" t="s">
        <v>2252</v>
      </c>
      <c r="B137" t="s">
        <v>2253</v>
      </c>
      <c r="C137" t="s">
        <v>2254</v>
      </c>
      <c r="E137" t="s">
        <v>1153</v>
      </c>
      <c r="F137">
        <v>28.95</v>
      </c>
    </row>
    <row r="138" spans="1:6">
      <c r="A138" t="s">
        <v>2255</v>
      </c>
      <c r="B138" t="s">
        <v>2256</v>
      </c>
      <c r="C138" t="s">
        <v>2257</v>
      </c>
      <c r="E138" t="s">
        <v>1153</v>
      </c>
      <c r="F138">
        <v>37.9</v>
      </c>
    </row>
    <row r="139" spans="1:6">
      <c r="A139" t="s">
        <v>2258</v>
      </c>
      <c r="B139" t="s">
        <v>2259</v>
      </c>
      <c r="C139" t="s">
        <v>2260</v>
      </c>
      <c r="E139" t="s">
        <v>1153</v>
      </c>
      <c r="F139">
        <v>38.840000000000003</v>
      </c>
    </row>
    <row r="140" spans="1:6">
      <c r="A140" t="s">
        <v>2261</v>
      </c>
      <c r="B140" t="s">
        <v>2262</v>
      </c>
      <c r="C140" t="s">
        <v>2263</v>
      </c>
      <c r="E140" t="s">
        <v>1153</v>
      </c>
      <c r="F140">
        <v>49.36</v>
      </c>
    </row>
    <row r="141" spans="1:6">
      <c r="A141" t="s">
        <v>2264</v>
      </c>
      <c r="B141" t="s">
        <v>2265</v>
      </c>
      <c r="C141" t="s">
        <v>2266</v>
      </c>
      <c r="E141" t="s">
        <v>1153</v>
      </c>
      <c r="F141">
        <v>64.739999999999995</v>
      </c>
    </row>
    <row r="142" spans="1:6">
      <c r="A142" t="s">
        <v>2267</v>
      </c>
      <c r="B142" t="s">
        <v>2268</v>
      </c>
      <c r="C142" t="s">
        <v>2269</v>
      </c>
      <c r="E142" t="s">
        <v>1153</v>
      </c>
      <c r="F142">
        <v>83.34</v>
      </c>
    </row>
    <row r="143" spans="1:6">
      <c r="A143" t="s">
        <v>2270</v>
      </c>
      <c r="B143" t="s">
        <v>2271</v>
      </c>
      <c r="C143" t="s">
        <v>2272</v>
      </c>
      <c r="E143" t="s">
        <v>1153</v>
      </c>
      <c r="F143">
        <v>119.76</v>
      </c>
    </row>
    <row r="144" spans="1:6">
      <c r="A144" t="s">
        <v>2273</v>
      </c>
      <c r="B144" t="s">
        <v>2274</v>
      </c>
      <c r="C144" t="s">
        <v>2275</v>
      </c>
      <c r="E144" t="s">
        <v>1153</v>
      </c>
      <c r="F144">
        <v>205.16</v>
      </c>
    </row>
    <row r="145" spans="1:6">
      <c r="A145" t="s">
        <v>2276</v>
      </c>
      <c r="B145" t="s">
        <v>2277</v>
      </c>
      <c r="C145" t="s">
        <v>2278</v>
      </c>
      <c r="E145" t="s">
        <v>1153</v>
      </c>
      <c r="F145">
        <v>289.98</v>
      </c>
    </row>
    <row r="146" spans="1:6">
      <c r="A146" t="s">
        <v>2279</v>
      </c>
      <c r="B146" t="s">
        <v>2280</v>
      </c>
      <c r="C146" t="s">
        <v>2281</v>
      </c>
      <c r="E146" t="s">
        <v>1153</v>
      </c>
      <c r="F146">
        <v>423.71</v>
      </c>
    </row>
    <row r="147" spans="1:6">
      <c r="A147" t="s">
        <v>2282</v>
      </c>
      <c r="B147" t="s">
        <v>2283</v>
      </c>
      <c r="C147" t="s">
        <v>2284</v>
      </c>
      <c r="E147" t="s">
        <v>1153</v>
      </c>
      <c r="F147">
        <v>3.03</v>
      </c>
    </row>
    <row r="148" spans="1:6">
      <c r="A148" t="s">
        <v>2285</v>
      </c>
      <c r="B148" t="s">
        <v>2286</v>
      </c>
      <c r="C148" t="s">
        <v>2287</v>
      </c>
      <c r="E148" t="s">
        <v>1153</v>
      </c>
      <c r="F148">
        <v>3.62</v>
      </c>
    </row>
    <row r="149" spans="1:6">
      <c r="A149" t="s">
        <v>2288</v>
      </c>
      <c r="B149" t="s">
        <v>2289</v>
      </c>
      <c r="C149" t="s">
        <v>2290</v>
      </c>
      <c r="E149" t="s">
        <v>1153</v>
      </c>
      <c r="F149">
        <v>4.8499999999999996</v>
      </c>
    </row>
    <row r="150" spans="1:6">
      <c r="A150" t="s">
        <v>2291</v>
      </c>
      <c r="B150" t="s">
        <v>2292</v>
      </c>
      <c r="C150" t="s">
        <v>2293</v>
      </c>
      <c r="E150" t="s">
        <v>1153</v>
      </c>
      <c r="F150">
        <v>6.08</v>
      </c>
    </row>
    <row r="151" spans="1:6">
      <c r="A151" t="s">
        <v>2294</v>
      </c>
      <c r="B151" t="s">
        <v>2295</v>
      </c>
      <c r="C151" t="s">
        <v>2296</v>
      </c>
      <c r="E151" t="s">
        <v>1153</v>
      </c>
      <c r="F151">
        <v>6.96</v>
      </c>
    </row>
    <row r="152" spans="1:6">
      <c r="A152" t="s">
        <v>2297</v>
      </c>
      <c r="B152" t="s">
        <v>2298</v>
      </c>
      <c r="C152" t="s">
        <v>2299</v>
      </c>
      <c r="E152" t="s">
        <v>1153</v>
      </c>
      <c r="F152">
        <v>9.09</v>
      </c>
    </row>
    <row r="153" spans="1:6">
      <c r="A153" t="s">
        <v>2300</v>
      </c>
      <c r="B153" t="s">
        <v>2301</v>
      </c>
      <c r="C153" t="s">
        <v>2302</v>
      </c>
      <c r="E153" t="s">
        <v>1153</v>
      </c>
      <c r="F153">
        <v>10.32</v>
      </c>
    </row>
    <row r="154" spans="1:6">
      <c r="A154" t="s">
        <v>2303</v>
      </c>
      <c r="B154" t="s">
        <v>2304</v>
      </c>
      <c r="C154" t="s">
        <v>2305</v>
      </c>
      <c r="E154" t="s">
        <v>1153</v>
      </c>
      <c r="F154">
        <v>14.48</v>
      </c>
    </row>
    <row r="155" spans="1:6">
      <c r="A155" t="s">
        <v>2306</v>
      </c>
      <c r="B155" t="s">
        <v>2307</v>
      </c>
      <c r="C155" t="s">
        <v>2308</v>
      </c>
      <c r="E155" t="s">
        <v>1153</v>
      </c>
      <c r="F155">
        <v>16.05</v>
      </c>
    </row>
    <row r="156" spans="1:6">
      <c r="A156" t="s">
        <v>2309</v>
      </c>
      <c r="B156" t="s">
        <v>2310</v>
      </c>
      <c r="C156" t="s">
        <v>2311</v>
      </c>
      <c r="E156" t="s">
        <v>1153</v>
      </c>
      <c r="F156">
        <v>18.14</v>
      </c>
    </row>
    <row r="157" spans="1:6">
      <c r="A157" t="s">
        <v>2312</v>
      </c>
      <c r="B157" t="s">
        <v>2313</v>
      </c>
      <c r="C157" t="s">
        <v>2314</v>
      </c>
      <c r="E157" t="s">
        <v>1153</v>
      </c>
      <c r="F157">
        <v>7.49</v>
      </c>
    </row>
    <row r="158" spans="1:6">
      <c r="A158" t="s">
        <v>2315</v>
      </c>
      <c r="B158" t="s">
        <v>2316</v>
      </c>
      <c r="C158" t="s">
        <v>2317</v>
      </c>
      <c r="E158" t="s">
        <v>1153</v>
      </c>
      <c r="F158">
        <v>9.09</v>
      </c>
    </row>
    <row r="159" spans="1:6">
      <c r="A159" t="s">
        <v>2318</v>
      </c>
      <c r="B159" t="s">
        <v>2319</v>
      </c>
      <c r="C159" t="s">
        <v>2320</v>
      </c>
      <c r="E159" t="s">
        <v>1153</v>
      </c>
      <c r="F159">
        <v>14.96</v>
      </c>
    </row>
    <row r="160" spans="1:6">
      <c r="A160" t="s">
        <v>2321</v>
      </c>
      <c r="B160" t="s">
        <v>2322</v>
      </c>
      <c r="C160" t="s">
        <v>2323</v>
      </c>
      <c r="E160" t="s">
        <v>1153</v>
      </c>
      <c r="F160">
        <v>20.71</v>
      </c>
    </row>
    <row r="161" spans="1:6">
      <c r="A161" t="s">
        <v>2324</v>
      </c>
      <c r="B161" t="s">
        <v>2325</v>
      </c>
      <c r="C161" t="s">
        <v>2326</v>
      </c>
      <c r="E161" t="s">
        <v>1153</v>
      </c>
      <c r="F161">
        <v>23.86</v>
      </c>
    </row>
    <row r="162" spans="1:6">
      <c r="A162" t="s">
        <v>2327</v>
      </c>
      <c r="B162" t="s">
        <v>2328</v>
      </c>
      <c r="C162" t="s">
        <v>2329</v>
      </c>
      <c r="E162" t="s">
        <v>1153</v>
      </c>
      <c r="F162">
        <v>29.52</v>
      </c>
    </row>
    <row r="163" spans="1:6">
      <c r="A163" t="s">
        <v>2330</v>
      </c>
      <c r="B163" t="s">
        <v>2331</v>
      </c>
      <c r="C163" t="s">
        <v>2332</v>
      </c>
      <c r="E163" t="s">
        <v>1153</v>
      </c>
      <c r="F163">
        <v>37.380000000000003</v>
      </c>
    </row>
    <row r="164" spans="1:6">
      <c r="A164" t="s">
        <v>2333</v>
      </c>
      <c r="B164" t="s">
        <v>2334</v>
      </c>
      <c r="C164" t="s">
        <v>2335</v>
      </c>
      <c r="E164" t="s">
        <v>1153</v>
      </c>
      <c r="F164">
        <v>44.48</v>
      </c>
    </row>
    <row r="165" spans="1:6">
      <c r="A165" t="s">
        <v>2336</v>
      </c>
      <c r="B165" t="s">
        <v>2337</v>
      </c>
      <c r="C165" t="s">
        <v>2338</v>
      </c>
      <c r="E165" t="s">
        <v>1153</v>
      </c>
      <c r="F165">
        <v>50.99</v>
      </c>
    </row>
    <row r="166" spans="1:6">
      <c r="A166" t="s">
        <v>2339</v>
      </c>
      <c r="B166" t="s">
        <v>2340</v>
      </c>
      <c r="C166" t="s">
        <v>2341</v>
      </c>
      <c r="E166" t="s">
        <v>1153</v>
      </c>
      <c r="F166">
        <v>65.08</v>
      </c>
    </row>
    <row r="167" spans="1:6">
      <c r="A167" t="s">
        <v>2342</v>
      </c>
      <c r="B167" t="s">
        <v>2343</v>
      </c>
      <c r="C167" t="s">
        <v>2344</v>
      </c>
      <c r="E167" t="s">
        <v>1153</v>
      </c>
      <c r="F167">
        <v>79.03</v>
      </c>
    </row>
    <row r="168" spans="1:6">
      <c r="A168" t="s">
        <v>2345</v>
      </c>
      <c r="B168" t="s">
        <v>2346</v>
      </c>
      <c r="C168" t="s">
        <v>2347</v>
      </c>
      <c r="E168" t="s">
        <v>1153</v>
      </c>
      <c r="F168">
        <v>91.45</v>
      </c>
    </row>
    <row r="169" spans="1:6">
      <c r="A169" t="s">
        <v>2348</v>
      </c>
      <c r="B169" t="s">
        <v>2349</v>
      </c>
      <c r="C169" t="s">
        <v>2350</v>
      </c>
      <c r="E169" t="s">
        <v>1153</v>
      </c>
      <c r="F169">
        <v>118.39</v>
      </c>
    </row>
    <row r="170" spans="1:6">
      <c r="A170" t="s">
        <v>2351</v>
      </c>
      <c r="B170" t="s">
        <v>2352</v>
      </c>
      <c r="C170" t="s">
        <v>2353</v>
      </c>
      <c r="E170" t="s">
        <v>1155</v>
      </c>
      <c r="F170">
        <v>49.9</v>
      </c>
    </row>
    <row r="171" spans="1:6">
      <c r="A171" t="s">
        <v>2354</v>
      </c>
      <c r="B171" t="s">
        <v>2355</v>
      </c>
      <c r="F171">
        <v>520.49</v>
      </c>
    </row>
    <row r="172" spans="1:6">
      <c r="A172" t="s">
        <v>2356</v>
      </c>
      <c r="B172" t="s">
        <v>2357</v>
      </c>
      <c r="C172" t="s">
        <v>2358</v>
      </c>
      <c r="E172" t="s">
        <v>1153</v>
      </c>
      <c r="F172">
        <v>407.23</v>
      </c>
    </row>
    <row r="173" spans="1:6">
      <c r="A173" t="s">
        <v>2359</v>
      </c>
      <c r="B173" t="s">
        <v>2360</v>
      </c>
      <c r="C173" t="s">
        <v>2361</v>
      </c>
      <c r="E173" t="s">
        <v>1155</v>
      </c>
      <c r="F173">
        <v>15.6</v>
      </c>
    </row>
    <row r="174" spans="1:6">
      <c r="A174" t="s">
        <v>2362</v>
      </c>
      <c r="B174" t="s">
        <v>2363</v>
      </c>
      <c r="C174" t="s">
        <v>2364</v>
      </c>
      <c r="E174" t="s">
        <v>1155</v>
      </c>
      <c r="F174">
        <v>56.37</v>
      </c>
    </row>
    <row r="175" spans="1:6">
      <c r="A175" t="s">
        <v>2365</v>
      </c>
      <c r="B175" t="s">
        <v>1834</v>
      </c>
      <c r="C175" t="s">
        <v>1835</v>
      </c>
      <c r="E175" t="s">
        <v>1150</v>
      </c>
      <c r="F175">
        <v>16.399999999999999</v>
      </c>
    </row>
    <row r="176" spans="1:6">
      <c r="A176" t="s">
        <v>2366</v>
      </c>
      <c r="B176" t="s">
        <v>1517</v>
      </c>
      <c r="C176" t="s">
        <v>1518</v>
      </c>
      <c r="E176" t="s">
        <v>1153</v>
      </c>
      <c r="F176">
        <v>6.61</v>
      </c>
    </row>
    <row r="177" spans="1:6">
      <c r="A177" t="s">
        <v>2367</v>
      </c>
      <c r="B177" t="s">
        <v>1519</v>
      </c>
      <c r="C177" t="s">
        <v>1520</v>
      </c>
      <c r="E177" t="s">
        <v>1153</v>
      </c>
      <c r="F177">
        <v>3.31</v>
      </c>
    </row>
    <row r="178" spans="1:6">
      <c r="A178" t="s">
        <v>2368</v>
      </c>
      <c r="B178" t="s">
        <v>2369</v>
      </c>
      <c r="C178" t="s">
        <v>2370</v>
      </c>
      <c r="E178" t="s">
        <v>1155</v>
      </c>
      <c r="F178">
        <v>9.26</v>
      </c>
    </row>
    <row r="179" spans="1:6">
      <c r="A179" t="s">
        <v>2371</v>
      </c>
      <c r="B179" t="s">
        <v>2372</v>
      </c>
      <c r="C179" t="s">
        <v>2373</v>
      </c>
      <c r="E179" t="s">
        <v>1153</v>
      </c>
      <c r="F179">
        <v>5.71</v>
      </c>
    </row>
    <row r="180" spans="1:6">
      <c r="A180" t="s">
        <v>2374</v>
      </c>
      <c r="B180" t="s">
        <v>2375</v>
      </c>
      <c r="F180">
        <v>25578.47</v>
      </c>
    </row>
    <row r="181" spans="1:6">
      <c r="A181" t="s">
        <v>150</v>
      </c>
      <c r="B181" t="s">
        <v>2376</v>
      </c>
      <c r="F181">
        <v>4001.02</v>
      </c>
    </row>
    <row r="182" spans="1:6">
      <c r="A182" t="s">
        <v>2377</v>
      </c>
      <c r="B182" t="s">
        <v>2378</v>
      </c>
      <c r="C182" t="s">
        <v>2379</v>
      </c>
      <c r="E182" t="s">
        <v>1151</v>
      </c>
      <c r="F182">
        <v>57.24</v>
      </c>
    </row>
    <row r="184" spans="1:6">
      <c r="A184" t="s">
        <v>2380</v>
      </c>
      <c r="B184" t="s">
        <v>2381</v>
      </c>
      <c r="C184" t="s">
        <v>2382</v>
      </c>
      <c r="E184" t="s">
        <v>1151</v>
      </c>
      <c r="F184">
        <v>229.34</v>
      </c>
    </row>
    <row r="185" spans="1:6">
      <c r="A185" t="s">
        <v>2383</v>
      </c>
      <c r="B185" t="s">
        <v>2384</v>
      </c>
      <c r="C185" t="s">
        <v>2385</v>
      </c>
      <c r="E185" t="s">
        <v>1151</v>
      </c>
      <c r="F185">
        <v>430.6</v>
      </c>
    </row>
    <row r="186" spans="1:6">
      <c r="A186" t="s">
        <v>2386</v>
      </c>
      <c r="B186" t="s">
        <v>2387</v>
      </c>
      <c r="C186" t="s">
        <v>2388</v>
      </c>
      <c r="E186" t="s">
        <v>1151</v>
      </c>
      <c r="F186">
        <v>457.95</v>
      </c>
    </row>
    <row r="187" spans="1:6">
      <c r="A187" t="s">
        <v>2389</v>
      </c>
      <c r="B187" t="s">
        <v>2390</v>
      </c>
      <c r="C187" t="s">
        <v>2391</v>
      </c>
      <c r="E187" t="s">
        <v>1151</v>
      </c>
      <c r="F187">
        <v>485.3</v>
      </c>
    </row>
    <row r="188" spans="1:6">
      <c r="A188" t="s">
        <v>2392</v>
      </c>
      <c r="B188" t="s">
        <v>2393</v>
      </c>
      <c r="C188" t="s">
        <v>2394</v>
      </c>
      <c r="E188" t="s">
        <v>1151</v>
      </c>
      <c r="F188">
        <v>512.65</v>
      </c>
    </row>
    <row r="189" spans="1:6">
      <c r="A189" t="s">
        <v>2395</v>
      </c>
      <c r="B189" t="s">
        <v>2396</v>
      </c>
      <c r="C189" t="s">
        <v>2397</v>
      </c>
      <c r="E189" t="s">
        <v>1151</v>
      </c>
      <c r="F189">
        <v>333.01</v>
      </c>
    </row>
    <row r="190" spans="1:6">
      <c r="A190" t="s">
        <v>2398</v>
      </c>
      <c r="B190" t="s">
        <v>2399</v>
      </c>
      <c r="C190" t="s">
        <v>2400</v>
      </c>
      <c r="E190" t="s">
        <v>1151</v>
      </c>
      <c r="F190">
        <v>361.11</v>
      </c>
    </row>
    <row r="191" spans="1:6">
      <c r="A191" t="s">
        <v>2401</v>
      </c>
      <c r="B191" t="s">
        <v>2402</v>
      </c>
      <c r="C191" t="s">
        <v>2403</v>
      </c>
      <c r="E191" t="s">
        <v>1151</v>
      </c>
      <c r="F191">
        <v>389.2</v>
      </c>
    </row>
    <row r="192" spans="1:6">
      <c r="A192" t="s">
        <v>2404</v>
      </c>
      <c r="B192" t="s">
        <v>2405</v>
      </c>
      <c r="C192" t="s">
        <v>2406</v>
      </c>
      <c r="E192" t="s">
        <v>1151</v>
      </c>
      <c r="F192">
        <v>417.3</v>
      </c>
    </row>
    <row r="193" spans="1:6">
      <c r="A193" t="s">
        <v>2407</v>
      </c>
      <c r="B193" t="s">
        <v>1392</v>
      </c>
      <c r="C193" t="s">
        <v>1393</v>
      </c>
      <c r="E193" t="s">
        <v>1151</v>
      </c>
      <c r="F193">
        <v>59.36</v>
      </c>
    </row>
    <row r="194" spans="1:6">
      <c r="A194" t="s">
        <v>2408</v>
      </c>
      <c r="B194" t="s">
        <v>2409</v>
      </c>
      <c r="C194" t="s">
        <v>2410</v>
      </c>
      <c r="E194" t="s">
        <v>1151</v>
      </c>
      <c r="F194">
        <v>70.709999999999994</v>
      </c>
    </row>
    <row r="195" spans="1:6">
      <c r="A195" t="s">
        <v>2411</v>
      </c>
      <c r="B195" t="s">
        <v>2412</v>
      </c>
      <c r="C195" t="s">
        <v>2413</v>
      </c>
      <c r="E195" t="s">
        <v>1151</v>
      </c>
      <c r="F195">
        <v>82.05</v>
      </c>
    </row>
    <row r="196" spans="1:6">
      <c r="A196" t="s">
        <v>2414</v>
      </c>
      <c r="B196" t="s">
        <v>2415</v>
      </c>
      <c r="C196" t="s">
        <v>2416</v>
      </c>
      <c r="E196" t="s">
        <v>1151</v>
      </c>
      <c r="F196">
        <v>94.61</v>
      </c>
    </row>
    <row r="197" spans="1:6">
      <c r="A197" t="s">
        <v>2417</v>
      </c>
      <c r="B197" t="s">
        <v>2418</v>
      </c>
      <c r="C197" t="s">
        <v>2419</v>
      </c>
      <c r="E197" t="s">
        <v>1151</v>
      </c>
      <c r="F197">
        <v>2.81</v>
      </c>
    </row>
    <row r="198" spans="1:6">
      <c r="A198" t="s">
        <v>2420</v>
      </c>
      <c r="B198" t="s">
        <v>2421</v>
      </c>
      <c r="C198" t="s">
        <v>2422</v>
      </c>
      <c r="E198" t="s">
        <v>1151</v>
      </c>
      <c r="F198">
        <v>3.23</v>
      </c>
    </row>
    <row r="199" spans="1:6">
      <c r="A199" t="s">
        <v>2423</v>
      </c>
      <c r="B199" t="s">
        <v>2424</v>
      </c>
      <c r="C199" t="s">
        <v>2425</v>
      </c>
      <c r="E199" t="s">
        <v>1151</v>
      </c>
      <c r="F199">
        <v>3.97</v>
      </c>
    </row>
    <row r="200" spans="1:6">
      <c r="A200" t="s">
        <v>2426</v>
      </c>
      <c r="B200" t="s">
        <v>2427</v>
      </c>
      <c r="C200" t="s">
        <v>2428</v>
      </c>
      <c r="E200" t="s">
        <v>1151</v>
      </c>
      <c r="F200">
        <v>4.7</v>
      </c>
    </row>
    <row r="201" spans="1:6">
      <c r="A201" t="s">
        <v>2429</v>
      </c>
      <c r="B201" t="s">
        <v>2430</v>
      </c>
      <c r="C201" t="s">
        <v>2431</v>
      </c>
      <c r="E201" t="s">
        <v>1151</v>
      </c>
      <c r="F201">
        <v>5.88</v>
      </c>
    </row>
    <row r="202" spans="1:6">
      <c r="A202" t="s">
        <v>188</v>
      </c>
      <c r="B202" t="s">
        <v>2432</v>
      </c>
      <c r="F202">
        <v>142.46</v>
      </c>
    </row>
    <row r="203" spans="1:6">
      <c r="A203" t="s">
        <v>2433</v>
      </c>
      <c r="B203" t="s">
        <v>2434</v>
      </c>
      <c r="C203" t="s">
        <v>2435</v>
      </c>
      <c r="E203" t="s">
        <v>1151</v>
      </c>
      <c r="F203">
        <v>6.56</v>
      </c>
    </row>
    <row r="204" spans="1:6">
      <c r="A204" t="s">
        <v>2436</v>
      </c>
      <c r="B204" t="s">
        <v>2437</v>
      </c>
      <c r="C204" t="s">
        <v>2438</v>
      </c>
      <c r="E204" t="s">
        <v>1151</v>
      </c>
      <c r="F204">
        <v>8.9600000000000009</v>
      </c>
    </row>
    <row r="205" spans="1:6">
      <c r="A205" t="s">
        <v>2439</v>
      </c>
      <c r="B205" t="s">
        <v>2440</v>
      </c>
      <c r="C205" t="s">
        <v>2441</v>
      </c>
      <c r="E205" t="s">
        <v>1151</v>
      </c>
      <c r="F205">
        <v>50.58</v>
      </c>
    </row>
    <row r="206" spans="1:6">
      <c r="A206" t="s">
        <v>2442</v>
      </c>
      <c r="B206" t="s">
        <v>2443</v>
      </c>
      <c r="C206" t="s">
        <v>2444</v>
      </c>
      <c r="E206" t="s">
        <v>1151</v>
      </c>
      <c r="F206">
        <v>13.96</v>
      </c>
    </row>
    <row r="207" spans="1:6">
      <c r="A207" t="s">
        <v>2445</v>
      </c>
      <c r="B207" t="s">
        <v>2446</v>
      </c>
      <c r="C207" t="s">
        <v>2447</v>
      </c>
      <c r="E207" t="s">
        <v>1151</v>
      </c>
      <c r="F207">
        <v>62.4</v>
      </c>
    </row>
    <row r="208" spans="1:6">
      <c r="A208" t="s">
        <v>189</v>
      </c>
      <c r="B208" t="s">
        <v>2448</v>
      </c>
      <c r="F208">
        <v>566.20000000000005</v>
      </c>
    </row>
    <row r="209" spans="1:6">
      <c r="A209" t="s">
        <v>2449</v>
      </c>
      <c r="B209" t="s">
        <v>1301</v>
      </c>
      <c r="C209" t="s">
        <v>1302</v>
      </c>
      <c r="E209" t="s">
        <v>1151</v>
      </c>
      <c r="F209">
        <v>30.38</v>
      </c>
    </row>
    <row r="210" spans="1:6">
      <c r="A210" t="s">
        <v>2450</v>
      </c>
      <c r="B210" t="s">
        <v>2451</v>
      </c>
      <c r="C210" t="s">
        <v>2452</v>
      </c>
      <c r="E210" t="s">
        <v>1151</v>
      </c>
      <c r="F210">
        <v>31.64</v>
      </c>
    </row>
    <row r="211" spans="1:6">
      <c r="A211" t="s">
        <v>2453</v>
      </c>
      <c r="B211" t="s">
        <v>1513</v>
      </c>
      <c r="C211" t="s">
        <v>1514</v>
      </c>
      <c r="E211" t="s">
        <v>1151</v>
      </c>
      <c r="F211">
        <v>25.32</v>
      </c>
    </row>
    <row r="212" spans="1:6">
      <c r="A212" t="s">
        <v>2454</v>
      </c>
      <c r="B212" t="s">
        <v>2455</v>
      </c>
      <c r="C212" t="s">
        <v>2456</v>
      </c>
      <c r="E212" t="s">
        <v>1151</v>
      </c>
      <c r="F212">
        <v>4.6900000000000004</v>
      </c>
    </row>
    <row r="213" spans="1:6">
      <c r="A213" t="s">
        <v>2457</v>
      </c>
      <c r="B213" t="s">
        <v>2458</v>
      </c>
      <c r="C213" t="s">
        <v>2459</v>
      </c>
      <c r="E213" t="s">
        <v>1151</v>
      </c>
      <c r="F213">
        <v>5</v>
      </c>
    </row>
    <row r="214" spans="1:6">
      <c r="A214" t="s">
        <v>2460</v>
      </c>
      <c r="B214" t="s">
        <v>2461</v>
      </c>
      <c r="C214" t="s">
        <v>2462</v>
      </c>
      <c r="E214" t="s">
        <v>1151</v>
      </c>
      <c r="F214">
        <v>4.42</v>
      </c>
    </row>
    <row r="215" spans="1:6">
      <c r="A215" t="s">
        <v>2463</v>
      </c>
      <c r="B215" t="s">
        <v>2464</v>
      </c>
      <c r="C215" t="s">
        <v>2465</v>
      </c>
      <c r="E215" t="s">
        <v>2466</v>
      </c>
      <c r="F215">
        <v>1.36</v>
      </c>
    </row>
    <row r="216" spans="1:6">
      <c r="A216" t="s">
        <v>2467</v>
      </c>
      <c r="B216" t="s">
        <v>2468</v>
      </c>
      <c r="C216" t="s">
        <v>2469</v>
      </c>
      <c r="E216" t="s">
        <v>1151</v>
      </c>
      <c r="F216">
        <v>5.88</v>
      </c>
    </row>
    <row r="217" spans="1:6">
      <c r="A217" t="s">
        <v>2470</v>
      </c>
      <c r="B217" t="s">
        <v>2471</v>
      </c>
      <c r="C217" t="s">
        <v>2472</v>
      </c>
      <c r="E217" t="s">
        <v>1151</v>
      </c>
      <c r="F217">
        <v>6.54</v>
      </c>
    </row>
    <row r="218" spans="1:6">
      <c r="A218" t="s">
        <v>2473</v>
      </c>
      <c r="B218" t="s">
        <v>1307</v>
      </c>
      <c r="C218" t="s">
        <v>1308</v>
      </c>
      <c r="E218" t="s">
        <v>1151</v>
      </c>
      <c r="F218">
        <v>32.72</v>
      </c>
    </row>
    <row r="219" spans="1:6">
      <c r="A219" t="s">
        <v>2474</v>
      </c>
      <c r="B219" t="s">
        <v>1750</v>
      </c>
      <c r="C219" t="s">
        <v>1751</v>
      </c>
      <c r="E219" t="s">
        <v>1151</v>
      </c>
      <c r="F219">
        <v>39.25</v>
      </c>
    </row>
    <row r="220" spans="1:6">
      <c r="A220" t="s">
        <v>2475</v>
      </c>
      <c r="B220" t="s">
        <v>2476</v>
      </c>
      <c r="C220" t="s">
        <v>2477</v>
      </c>
      <c r="E220" t="s">
        <v>1151</v>
      </c>
      <c r="F220">
        <v>58.88</v>
      </c>
    </row>
    <row r="221" spans="1:6">
      <c r="A221" t="s">
        <v>2478</v>
      </c>
      <c r="B221" t="s">
        <v>2479</v>
      </c>
      <c r="C221" t="s">
        <v>2480</v>
      </c>
      <c r="E221" t="s">
        <v>1151</v>
      </c>
      <c r="F221">
        <v>50.65</v>
      </c>
    </row>
    <row r="222" spans="1:6">
      <c r="A222" t="s">
        <v>2481</v>
      </c>
      <c r="B222" t="s">
        <v>2482</v>
      </c>
      <c r="C222" t="s">
        <v>2483</v>
      </c>
      <c r="E222" t="s">
        <v>1151</v>
      </c>
      <c r="F222">
        <v>62.81</v>
      </c>
    </row>
    <row r="223" spans="1:6">
      <c r="A223" t="s">
        <v>2484</v>
      </c>
      <c r="B223" t="s">
        <v>2485</v>
      </c>
      <c r="C223" t="s">
        <v>2486</v>
      </c>
      <c r="E223" t="s">
        <v>1151</v>
      </c>
      <c r="F223">
        <v>83.07</v>
      </c>
    </row>
    <row r="224" spans="1:6">
      <c r="A224" t="s">
        <v>2487</v>
      </c>
      <c r="B224" t="s">
        <v>2488</v>
      </c>
      <c r="C224" t="s">
        <v>2489</v>
      </c>
      <c r="E224" t="s">
        <v>1151</v>
      </c>
      <c r="F224">
        <v>36.47</v>
      </c>
    </row>
    <row r="225" spans="1:6">
      <c r="A225" t="s">
        <v>2490</v>
      </c>
      <c r="B225" t="s">
        <v>2491</v>
      </c>
      <c r="C225" t="s">
        <v>2492</v>
      </c>
      <c r="E225" t="s">
        <v>1151</v>
      </c>
      <c r="F225">
        <v>87.12</v>
      </c>
    </row>
    <row r="226" spans="1:6">
      <c r="A226" t="s">
        <v>190</v>
      </c>
      <c r="B226" t="s">
        <v>2493</v>
      </c>
      <c r="F226">
        <v>1453.62</v>
      </c>
    </row>
    <row r="227" spans="1:6">
      <c r="A227" t="s">
        <v>2494</v>
      </c>
      <c r="B227" t="s">
        <v>2495</v>
      </c>
      <c r="C227" t="s">
        <v>2496</v>
      </c>
      <c r="E227" t="s">
        <v>1151</v>
      </c>
      <c r="F227">
        <v>7.54</v>
      </c>
    </row>
    <row r="228" spans="1:6">
      <c r="A228" t="s">
        <v>2497</v>
      </c>
      <c r="B228" t="s">
        <v>2498</v>
      </c>
      <c r="C228" t="s">
        <v>2499</v>
      </c>
      <c r="E228" t="s">
        <v>1151</v>
      </c>
      <c r="F228">
        <v>10.36</v>
      </c>
    </row>
    <row r="229" spans="1:6">
      <c r="A229" t="s">
        <v>2500</v>
      </c>
      <c r="B229" t="s">
        <v>2501</v>
      </c>
      <c r="C229" t="s">
        <v>2502</v>
      </c>
      <c r="E229" t="s">
        <v>1151</v>
      </c>
      <c r="F229">
        <v>11.59</v>
      </c>
    </row>
    <row r="230" spans="1:6">
      <c r="A230" t="s">
        <v>2503</v>
      </c>
      <c r="B230" t="s">
        <v>2504</v>
      </c>
      <c r="C230" t="s">
        <v>2505</v>
      </c>
      <c r="E230" t="s">
        <v>1151</v>
      </c>
      <c r="F230">
        <v>12.25</v>
      </c>
    </row>
    <row r="231" spans="1:6">
      <c r="A231" t="s">
        <v>2506</v>
      </c>
      <c r="B231" t="s">
        <v>2507</v>
      </c>
      <c r="C231" t="s">
        <v>2508</v>
      </c>
      <c r="E231" t="s">
        <v>1151</v>
      </c>
      <c r="F231">
        <v>13.6</v>
      </c>
    </row>
    <row r="232" spans="1:6">
      <c r="A232" t="s">
        <v>2509</v>
      </c>
      <c r="B232" t="s">
        <v>2510</v>
      </c>
      <c r="C232" t="s">
        <v>2511</v>
      </c>
      <c r="E232" t="s">
        <v>1151</v>
      </c>
      <c r="F232">
        <v>14.32</v>
      </c>
    </row>
    <row r="233" spans="1:6">
      <c r="A233" t="s">
        <v>2512</v>
      </c>
      <c r="B233" t="s">
        <v>2513</v>
      </c>
      <c r="C233" t="s">
        <v>2514</v>
      </c>
      <c r="E233" t="s">
        <v>1151</v>
      </c>
      <c r="F233">
        <v>14.6</v>
      </c>
    </row>
    <row r="234" spans="1:6">
      <c r="A234" t="s">
        <v>2515</v>
      </c>
      <c r="B234" t="s">
        <v>2516</v>
      </c>
      <c r="C234" t="s">
        <v>2517</v>
      </c>
      <c r="E234" t="s">
        <v>1151</v>
      </c>
      <c r="F234">
        <v>15.91</v>
      </c>
    </row>
    <row r="235" spans="1:6">
      <c r="A235" t="s">
        <v>2518</v>
      </c>
      <c r="B235" t="s">
        <v>2519</v>
      </c>
      <c r="C235" t="s">
        <v>2520</v>
      </c>
      <c r="E235" t="s">
        <v>1151</v>
      </c>
      <c r="F235">
        <v>16.54</v>
      </c>
    </row>
    <row r="236" spans="1:6">
      <c r="A236" t="s">
        <v>2521</v>
      </c>
      <c r="B236" t="s">
        <v>2522</v>
      </c>
      <c r="C236" t="s">
        <v>2523</v>
      </c>
      <c r="E236" t="s">
        <v>1151</v>
      </c>
      <c r="F236">
        <v>17.78</v>
      </c>
    </row>
    <row r="237" spans="1:6">
      <c r="A237" t="s">
        <v>2524</v>
      </c>
      <c r="B237" t="s">
        <v>2525</v>
      </c>
      <c r="C237" t="s">
        <v>2526</v>
      </c>
      <c r="E237" t="s">
        <v>1151</v>
      </c>
      <c r="F237">
        <v>18.45</v>
      </c>
    </row>
    <row r="238" spans="1:6">
      <c r="A238" t="s">
        <v>2527</v>
      </c>
      <c r="B238" t="s">
        <v>2528</v>
      </c>
      <c r="C238" t="s">
        <v>2529</v>
      </c>
      <c r="E238" t="s">
        <v>1151</v>
      </c>
      <c r="F238">
        <v>18.95</v>
      </c>
    </row>
    <row r="239" spans="1:6">
      <c r="A239" t="s">
        <v>2530</v>
      </c>
      <c r="B239" t="s">
        <v>2531</v>
      </c>
      <c r="C239" t="s">
        <v>2532</v>
      </c>
      <c r="E239" t="s">
        <v>1151</v>
      </c>
      <c r="F239">
        <v>21.96</v>
      </c>
    </row>
    <row r="240" spans="1:6">
      <c r="A240" t="s">
        <v>2533</v>
      </c>
      <c r="B240" t="s">
        <v>2534</v>
      </c>
      <c r="C240" t="s">
        <v>2535</v>
      </c>
      <c r="E240" t="s">
        <v>1151</v>
      </c>
      <c r="F240">
        <v>24.51</v>
      </c>
    </row>
    <row r="241" spans="1:6">
      <c r="A241" t="s">
        <v>2536</v>
      </c>
      <c r="B241" t="s">
        <v>2537</v>
      </c>
      <c r="C241" t="s">
        <v>2538</v>
      </c>
      <c r="E241" t="s">
        <v>1151</v>
      </c>
      <c r="F241">
        <v>13.66</v>
      </c>
    </row>
    <row r="242" spans="1:6">
      <c r="A242" t="s">
        <v>2539</v>
      </c>
      <c r="B242" t="s">
        <v>2540</v>
      </c>
      <c r="C242" t="s">
        <v>2541</v>
      </c>
      <c r="E242" t="s">
        <v>1151</v>
      </c>
      <c r="F242">
        <v>14.25</v>
      </c>
    </row>
    <row r="243" spans="1:6">
      <c r="A243" t="s">
        <v>2542</v>
      </c>
      <c r="B243" t="s">
        <v>2543</v>
      </c>
      <c r="C243" t="s">
        <v>2544</v>
      </c>
      <c r="E243" t="s">
        <v>1151</v>
      </c>
      <c r="F243">
        <v>16.02</v>
      </c>
    </row>
    <row r="244" spans="1:6">
      <c r="A244" t="s">
        <v>2545</v>
      </c>
      <c r="B244" t="s">
        <v>2546</v>
      </c>
      <c r="C244" t="s">
        <v>2547</v>
      </c>
      <c r="E244" t="s">
        <v>1151</v>
      </c>
      <c r="F244">
        <v>16.73</v>
      </c>
    </row>
    <row r="245" spans="1:6">
      <c r="A245" t="s">
        <v>2548</v>
      </c>
      <c r="B245" t="s">
        <v>2549</v>
      </c>
      <c r="C245" t="s">
        <v>2550</v>
      </c>
      <c r="E245" t="s">
        <v>1151</v>
      </c>
      <c r="F245">
        <v>17.489999999999998</v>
      </c>
    </row>
    <row r="246" spans="1:6">
      <c r="A246" t="s">
        <v>2551</v>
      </c>
      <c r="B246" t="s">
        <v>2552</v>
      </c>
      <c r="C246" t="s">
        <v>2553</v>
      </c>
      <c r="E246" t="s">
        <v>1151</v>
      </c>
      <c r="F246">
        <v>18.84</v>
      </c>
    </row>
    <row r="247" spans="1:6">
      <c r="A247" t="s">
        <v>2554</v>
      </c>
      <c r="B247" t="s">
        <v>2555</v>
      </c>
      <c r="C247" t="s">
        <v>2556</v>
      </c>
      <c r="E247" t="s">
        <v>1151</v>
      </c>
      <c r="F247">
        <v>19.55</v>
      </c>
    </row>
    <row r="248" spans="1:6">
      <c r="A248" t="s">
        <v>2557</v>
      </c>
      <c r="B248" t="s">
        <v>2558</v>
      </c>
      <c r="C248" t="s">
        <v>2559</v>
      </c>
      <c r="E248" t="s">
        <v>1151</v>
      </c>
      <c r="F248">
        <v>20.260000000000002</v>
      </c>
    </row>
    <row r="249" spans="1:6">
      <c r="A249" t="s">
        <v>2560</v>
      </c>
      <c r="B249" t="s">
        <v>2561</v>
      </c>
      <c r="C249" t="s">
        <v>2562</v>
      </c>
      <c r="E249" t="s">
        <v>1151</v>
      </c>
      <c r="F249">
        <v>21.91</v>
      </c>
    </row>
    <row r="250" spans="1:6">
      <c r="A250" t="s">
        <v>2563</v>
      </c>
      <c r="B250" t="s">
        <v>2564</v>
      </c>
      <c r="C250" t="s">
        <v>2565</v>
      </c>
      <c r="E250" t="s">
        <v>1151</v>
      </c>
      <c r="F250">
        <v>22.59</v>
      </c>
    </row>
    <row r="251" spans="1:6">
      <c r="A251" t="s">
        <v>2566</v>
      </c>
      <c r="B251" t="s">
        <v>2567</v>
      </c>
      <c r="C251" t="s">
        <v>2568</v>
      </c>
      <c r="E251" t="s">
        <v>1151</v>
      </c>
      <c r="F251">
        <v>23.18</v>
      </c>
    </row>
    <row r="252" spans="1:6">
      <c r="A252" t="s">
        <v>2569</v>
      </c>
      <c r="B252" t="s">
        <v>2570</v>
      </c>
      <c r="C252" t="s">
        <v>2571</v>
      </c>
      <c r="E252" t="s">
        <v>1151</v>
      </c>
      <c r="F252">
        <v>26.03</v>
      </c>
    </row>
    <row r="253" spans="1:6">
      <c r="A253" t="s">
        <v>2572</v>
      </c>
      <c r="B253" t="s">
        <v>2573</v>
      </c>
      <c r="C253" t="s">
        <v>2574</v>
      </c>
      <c r="E253" t="s">
        <v>1151</v>
      </c>
      <c r="F253">
        <v>29.15</v>
      </c>
    </row>
    <row r="254" spans="1:6">
      <c r="A254" t="s">
        <v>2575</v>
      </c>
      <c r="B254" t="s">
        <v>2576</v>
      </c>
      <c r="C254" t="s">
        <v>2577</v>
      </c>
      <c r="E254" t="s">
        <v>1151</v>
      </c>
      <c r="F254">
        <v>50.52</v>
      </c>
    </row>
    <row r="255" spans="1:6">
      <c r="A255" t="s">
        <v>2578</v>
      </c>
      <c r="B255" t="s">
        <v>2579</v>
      </c>
      <c r="C255" t="s">
        <v>2580</v>
      </c>
      <c r="E255" t="s">
        <v>1151</v>
      </c>
      <c r="F255">
        <v>57.92</v>
      </c>
    </row>
    <row r="256" spans="1:6">
      <c r="A256" t="s">
        <v>2581</v>
      </c>
      <c r="B256" t="s">
        <v>2582</v>
      </c>
      <c r="C256" t="s">
        <v>2583</v>
      </c>
      <c r="E256" t="s">
        <v>1151</v>
      </c>
      <c r="F256">
        <v>58.17</v>
      </c>
    </row>
    <row r="257" spans="1:6">
      <c r="A257" t="s">
        <v>2584</v>
      </c>
      <c r="B257" t="s">
        <v>2585</v>
      </c>
      <c r="C257" t="s">
        <v>2586</v>
      </c>
      <c r="E257" t="s">
        <v>1151</v>
      </c>
      <c r="F257">
        <v>58.9</v>
      </c>
    </row>
    <row r="258" spans="1:6">
      <c r="A258" t="s">
        <v>2587</v>
      </c>
      <c r="B258" t="s">
        <v>2588</v>
      </c>
      <c r="C258" t="s">
        <v>2589</v>
      </c>
      <c r="E258" t="s">
        <v>1151</v>
      </c>
      <c r="F258">
        <v>59.95</v>
      </c>
    </row>
    <row r="259" spans="1:6">
      <c r="A259" t="s">
        <v>2590</v>
      </c>
      <c r="B259" t="s">
        <v>2591</v>
      </c>
      <c r="C259" t="s">
        <v>2592</v>
      </c>
      <c r="E259" t="s">
        <v>1151</v>
      </c>
      <c r="F259">
        <v>62.7</v>
      </c>
    </row>
    <row r="260" spans="1:6">
      <c r="A260" t="s">
        <v>2593</v>
      </c>
      <c r="B260" t="s">
        <v>2594</v>
      </c>
      <c r="C260" t="s">
        <v>2595</v>
      </c>
      <c r="E260" t="s">
        <v>1151</v>
      </c>
      <c r="F260">
        <v>63.71</v>
      </c>
    </row>
    <row r="261" spans="1:6">
      <c r="A261" t="s">
        <v>2596</v>
      </c>
      <c r="B261" t="s">
        <v>2597</v>
      </c>
      <c r="C261" t="s">
        <v>2598</v>
      </c>
      <c r="E261" t="s">
        <v>1151</v>
      </c>
      <c r="F261">
        <v>64.17</v>
      </c>
    </row>
    <row r="262" spans="1:6">
      <c r="A262" t="s">
        <v>2599</v>
      </c>
      <c r="B262" t="s">
        <v>2600</v>
      </c>
      <c r="C262" t="s">
        <v>2601</v>
      </c>
      <c r="E262" t="s">
        <v>1151</v>
      </c>
      <c r="F262">
        <v>66.73</v>
      </c>
    </row>
    <row r="263" spans="1:6">
      <c r="A263" t="s">
        <v>2602</v>
      </c>
      <c r="B263" t="s">
        <v>2603</v>
      </c>
      <c r="C263" t="s">
        <v>2604</v>
      </c>
      <c r="E263" t="s">
        <v>1151</v>
      </c>
      <c r="F263">
        <v>67.72</v>
      </c>
    </row>
    <row r="264" spans="1:6">
      <c r="A264" t="s">
        <v>2605</v>
      </c>
      <c r="B264" t="s">
        <v>2606</v>
      </c>
      <c r="C264" t="s">
        <v>2607</v>
      </c>
      <c r="E264" t="s">
        <v>1151</v>
      </c>
      <c r="F264">
        <v>68.58</v>
      </c>
    </row>
    <row r="265" spans="1:6">
      <c r="A265" t="s">
        <v>2608</v>
      </c>
      <c r="B265" t="s">
        <v>2609</v>
      </c>
      <c r="C265" t="s">
        <v>2610</v>
      </c>
      <c r="E265" t="s">
        <v>1151</v>
      </c>
      <c r="F265">
        <v>69.56</v>
      </c>
    </row>
    <row r="266" spans="1:6">
      <c r="A266" t="s">
        <v>2611</v>
      </c>
      <c r="B266" t="s">
        <v>2612</v>
      </c>
      <c r="C266" t="s">
        <v>2613</v>
      </c>
      <c r="E266" t="s">
        <v>1151</v>
      </c>
      <c r="F266">
        <v>72</v>
      </c>
    </row>
    <row r="267" spans="1:6">
      <c r="A267" t="s">
        <v>2614</v>
      </c>
      <c r="B267" t="s">
        <v>2615</v>
      </c>
      <c r="C267" t="s">
        <v>2616</v>
      </c>
      <c r="E267" t="s">
        <v>1151</v>
      </c>
      <c r="F267">
        <v>76.099999999999994</v>
      </c>
    </row>
    <row r="268" spans="1:6">
      <c r="A268" t="s">
        <v>2617</v>
      </c>
      <c r="B268" t="s">
        <v>2618</v>
      </c>
      <c r="C268" t="s">
        <v>2619</v>
      </c>
      <c r="E268" t="s">
        <v>1151</v>
      </c>
      <c r="F268">
        <v>78.87</v>
      </c>
    </row>
    <row r="269" spans="1:6">
      <c r="A269" t="s">
        <v>2620</v>
      </c>
      <c r="B269" t="s">
        <v>2621</v>
      </c>
      <c r="F269">
        <v>18336.5</v>
      </c>
    </row>
    <row r="270" spans="1:6">
      <c r="A270" t="s">
        <v>2622</v>
      </c>
      <c r="B270" t="s">
        <v>2623</v>
      </c>
      <c r="C270" t="s">
        <v>2624</v>
      </c>
      <c r="E270" t="s">
        <v>1151</v>
      </c>
      <c r="F270">
        <v>961.48</v>
      </c>
    </row>
    <row r="271" spans="1:6">
      <c r="A271" t="s">
        <v>2625</v>
      </c>
      <c r="B271" t="s">
        <v>2626</v>
      </c>
      <c r="C271" t="s">
        <v>2627</v>
      </c>
      <c r="E271" t="s">
        <v>1151</v>
      </c>
      <c r="F271">
        <v>1074.4100000000001</v>
      </c>
    </row>
    <row r="272" spans="1:6">
      <c r="A272" t="s">
        <v>2628</v>
      </c>
      <c r="B272" t="s">
        <v>2629</v>
      </c>
      <c r="C272" t="s">
        <v>2630</v>
      </c>
      <c r="E272" t="s">
        <v>1151</v>
      </c>
      <c r="F272">
        <v>648.92999999999995</v>
      </c>
    </row>
    <row r="273" spans="1:6">
      <c r="A273" t="s">
        <v>2631</v>
      </c>
      <c r="B273" t="s">
        <v>2632</v>
      </c>
      <c r="C273" t="s">
        <v>2633</v>
      </c>
      <c r="E273" t="s">
        <v>1151</v>
      </c>
      <c r="F273">
        <v>187.92</v>
      </c>
    </row>
    <row r="274" spans="1:6">
      <c r="A274" t="s">
        <v>2634</v>
      </c>
      <c r="B274" t="s">
        <v>2635</v>
      </c>
      <c r="C274" t="s">
        <v>2636</v>
      </c>
      <c r="E274" t="s">
        <v>1151</v>
      </c>
      <c r="F274">
        <v>925.99</v>
      </c>
    </row>
    <row r="276" spans="1:6">
      <c r="A276" t="s">
        <v>2637</v>
      </c>
      <c r="B276" t="s">
        <v>2638</v>
      </c>
      <c r="C276" t="s">
        <v>2639</v>
      </c>
      <c r="E276" t="s">
        <v>1151</v>
      </c>
      <c r="F276">
        <v>1033.77</v>
      </c>
    </row>
    <row r="278" spans="1:6">
      <c r="A278" t="s">
        <v>2640</v>
      </c>
      <c r="B278" t="s">
        <v>2641</v>
      </c>
      <c r="C278" t="s">
        <v>2642</v>
      </c>
      <c r="E278" t="s">
        <v>1151</v>
      </c>
      <c r="F278">
        <v>518.53</v>
      </c>
    </row>
    <row r="280" spans="1:6">
      <c r="A280" t="s">
        <v>2643</v>
      </c>
      <c r="B280" t="s">
        <v>2644</v>
      </c>
      <c r="C280" t="s">
        <v>2645</v>
      </c>
      <c r="E280" t="s">
        <v>1151</v>
      </c>
      <c r="F280">
        <v>85.86</v>
      </c>
    </row>
    <row r="282" spans="1:6">
      <c r="A282" t="s">
        <v>2646</v>
      </c>
      <c r="B282" t="s">
        <v>2647</v>
      </c>
      <c r="C282" t="s">
        <v>2648</v>
      </c>
      <c r="E282" t="s">
        <v>1151</v>
      </c>
      <c r="F282">
        <v>82.46</v>
      </c>
    </row>
    <row r="284" spans="1:6">
      <c r="A284" t="s">
        <v>2649</v>
      </c>
      <c r="B284" t="s">
        <v>2650</v>
      </c>
      <c r="C284" t="s">
        <v>2651</v>
      </c>
      <c r="E284" t="s">
        <v>1151</v>
      </c>
      <c r="F284">
        <v>93.8</v>
      </c>
    </row>
    <row r="285" spans="1:6">
      <c r="A285" t="s">
        <v>2652</v>
      </c>
      <c r="B285" t="s">
        <v>1238</v>
      </c>
      <c r="C285" t="s">
        <v>1239</v>
      </c>
      <c r="E285" t="s">
        <v>1151</v>
      </c>
      <c r="F285">
        <v>53.69</v>
      </c>
    </row>
    <row r="286" spans="1:6">
      <c r="A286" t="s">
        <v>2653</v>
      </c>
      <c r="B286" t="s">
        <v>1515</v>
      </c>
      <c r="C286" t="s">
        <v>1516</v>
      </c>
      <c r="E286" t="s">
        <v>1151</v>
      </c>
      <c r="F286">
        <v>70.91</v>
      </c>
    </row>
    <row r="287" spans="1:6">
      <c r="A287" t="s">
        <v>2654</v>
      </c>
      <c r="B287" t="s">
        <v>2655</v>
      </c>
      <c r="C287" t="s">
        <v>2656</v>
      </c>
      <c r="E287" t="s">
        <v>1151</v>
      </c>
      <c r="F287">
        <v>83.07</v>
      </c>
    </row>
    <row r="288" spans="1:6">
      <c r="A288" t="s">
        <v>2657</v>
      </c>
      <c r="B288" t="s">
        <v>2658</v>
      </c>
      <c r="C288" t="s">
        <v>2659</v>
      </c>
      <c r="E288" t="s">
        <v>1151</v>
      </c>
      <c r="F288">
        <v>97.25</v>
      </c>
    </row>
    <row r="289" spans="1:6">
      <c r="A289" t="s">
        <v>2660</v>
      </c>
      <c r="B289" t="s">
        <v>2661</v>
      </c>
      <c r="C289" t="s">
        <v>2662</v>
      </c>
      <c r="E289" t="s">
        <v>1151</v>
      </c>
      <c r="F289">
        <v>70.91</v>
      </c>
    </row>
    <row r="290" spans="1:6">
      <c r="A290" t="s">
        <v>2663</v>
      </c>
      <c r="B290" t="s">
        <v>2664</v>
      </c>
      <c r="C290" t="s">
        <v>2665</v>
      </c>
      <c r="E290" t="s">
        <v>1151</v>
      </c>
      <c r="F290">
        <v>107.18</v>
      </c>
    </row>
    <row r="291" spans="1:6">
      <c r="A291" t="s">
        <v>2666</v>
      </c>
      <c r="B291" t="s">
        <v>2667</v>
      </c>
      <c r="C291" t="s">
        <v>2668</v>
      </c>
      <c r="E291" t="s">
        <v>1151</v>
      </c>
      <c r="F291">
        <v>143.44</v>
      </c>
    </row>
    <row r="292" spans="1:6">
      <c r="A292" t="s">
        <v>2669</v>
      </c>
      <c r="B292" t="s">
        <v>2670</v>
      </c>
      <c r="C292" t="s">
        <v>2671</v>
      </c>
      <c r="E292" t="s">
        <v>1151</v>
      </c>
      <c r="F292">
        <v>179.91</v>
      </c>
    </row>
    <row r="293" spans="1:6">
      <c r="A293" t="s">
        <v>2672</v>
      </c>
      <c r="B293" t="s">
        <v>2673</v>
      </c>
      <c r="C293" t="s">
        <v>2674</v>
      </c>
      <c r="E293" t="s">
        <v>1151</v>
      </c>
      <c r="F293">
        <v>9.9700000000000006</v>
      </c>
    </row>
    <row r="294" spans="1:6">
      <c r="A294" t="s">
        <v>2675</v>
      </c>
      <c r="B294" t="s">
        <v>2676</v>
      </c>
      <c r="C294" t="s">
        <v>2677</v>
      </c>
      <c r="E294" t="s">
        <v>1151</v>
      </c>
      <c r="F294">
        <v>13.19</v>
      </c>
    </row>
    <row r="295" spans="1:6">
      <c r="A295" t="s">
        <v>2678</v>
      </c>
      <c r="B295" t="s">
        <v>2679</v>
      </c>
      <c r="C295" t="s">
        <v>2680</v>
      </c>
      <c r="E295" t="s">
        <v>1151</v>
      </c>
      <c r="F295">
        <v>18.07</v>
      </c>
    </row>
    <row r="296" spans="1:6">
      <c r="A296" t="s">
        <v>2681</v>
      </c>
      <c r="B296" t="s">
        <v>2682</v>
      </c>
      <c r="C296" t="s">
        <v>2683</v>
      </c>
      <c r="E296" t="s">
        <v>1151</v>
      </c>
      <c r="F296">
        <v>57.25</v>
      </c>
    </row>
    <row r="297" spans="1:6">
      <c r="A297" t="s">
        <v>2684</v>
      </c>
      <c r="B297" t="s">
        <v>2685</v>
      </c>
      <c r="C297" t="s">
        <v>2686</v>
      </c>
      <c r="E297" t="s">
        <v>1151</v>
      </c>
      <c r="F297">
        <v>22.9</v>
      </c>
    </row>
    <row r="298" spans="1:6">
      <c r="A298" t="s">
        <v>2687</v>
      </c>
      <c r="B298" t="s">
        <v>2688</v>
      </c>
      <c r="C298" t="s">
        <v>2689</v>
      </c>
      <c r="E298" t="s">
        <v>1151</v>
      </c>
      <c r="F298">
        <v>33.409999999999997</v>
      </c>
    </row>
    <row r="299" spans="1:6">
      <c r="A299" t="s">
        <v>2690</v>
      </c>
      <c r="B299" t="s">
        <v>2691</v>
      </c>
      <c r="C299" t="s">
        <v>2692</v>
      </c>
      <c r="E299" t="s">
        <v>1151</v>
      </c>
      <c r="F299">
        <v>43.92</v>
      </c>
    </row>
    <row r="300" spans="1:6">
      <c r="A300" t="s">
        <v>2693</v>
      </c>
      <c r="B300" t="s">
        <v>2694</v>
      </c>
      <c r="C300" t="s">
        <v>2695</v>
      </c>
      <c r="E300" t="s">
        <v>1151</v>
      </c>
      <c r="F300">
        <v>85.95</v>
      </c>
    </row>
    <row r="301" spans="1:6">
      <c r="A301" t="s">
        <v>2696</v>
      </c>
      <c r="B301" t="s">
        <v>2697</v>
      </c>
      <c r="C301" t="s">
        <v>2698</v>
      </c>
      <c r="E301" t="s">
        <v>1153</v>
      </c>
      <c r="F301">
        <v>1747.31</v>
      </c>
    </row>
    <row r="302" spans="1:6">
      <c r="A302" t="s">
        <v>2699</v>
      </c>
      <c r="B302" t="s">
        <v>2700</v>
      </c>
      <c r="C302" t="s">
        <v>2701</v>
      </c>
      <c r="E302" t="s">
        <v>1153</v>
      </c>
      <c r="F302">
        <v>2366.1</v>
      </c>
    </row>
    <row r="303" spans="1:6">
      <c r="A303" t="s">
        <v>2702</v>
      </c>
      <c r="B303" t="s">
        <v>2703</v>
      </c>
      <c r="C303" t="s">
        <v>2704</v>
      </c>
      <c r="E303" t="s">
        <v>1153</v>
      </c>
      <c r="F303">
        <v>2862.84</v>
      </c>
    </row>
    <row r="304" spans="1:6">
      <c r="A304" t="s">
        <v>2705</v>
      </c>
      <c r="B304" t="s">
        <v>2706</v>
      </c>
      <c r="C304" t="s">
        <v>2707</v>
      </c>
      <c r="E304" t="s">
        <v>1153</v>
      </c>
      <c r="F304">
        <v>4656.08</v>
      </c>
    </row>
    <row r="305" spans="1:6">
      <c r="A305" t="s">
        <v>2708</v>
      </c>
      <c r="B305" t="s">
        <v>2709</v>
      </c>
      <c r="F305">
        <v>697.93</v>
      </c>
    </row>
    <row r="306" spans="1:6">
      <c r="A306" t="s">
        <v>2710</v>
      </c>
      <c r="B306" t="s">
        <v>2711</v>
      </c>
      <c r="C306" t="s">
        <v>2712</v>
      </c>
      <c r="E306" t="s">
        <v>1155</v>
      </c>
      <c r="F306">
        <v>34.44</v>
      </c>
    </row>
    <row r="307" spans="1:6">
      <c r="A307" t="s">
        <v>2713</v>
      </c>
      <c r="B307" t="s">
        <v>2714</v>
      </c>
      <c r="C307" t="s">
        <v>2715</v>
      </c>
      <c r="E307" t="s">
        <v>1151</v>
      </c>
      <c r="F307">
        <v>106.55</v>
      </c>
    </row>
    <row r="308" spans="1:6">
      <c r="A308" t="s">
        <v>2716</v>
      </c>
      <c r="B308" t="s">
        <v>2717</v>
      </c>
      <c r="C308" t="s">
        <v>2718</v>
      </c>
      <c r="E308" t="s">
        <v>1151</v>
      </c>
      <c r="F308">
        <v>34.729999999999997</v>
      </c>
    </row>
    <row r="309" spans="1:6">
      <c r="A309" t="s">
        <v>2719</v>
      </c>
      <c r="B309" t="s">
        <v>1687</v>
      </c>
      <c r="C309" t="s">
        <v>1688</v>
      </c>
      <c r="E309" t="s">
        <v>1151</v>
      </c>
      <c r="F309">
        <v>111.44</v>
      </c>
    </row>
    <row r="310" spans="1:6">
      <c r="A310" t="s">
        <v>2720</v>
      </c>
      <c r="B310" t="s">
        <v>2721</v>
      </c>
      <c r="C310" t="s">
        <v>2722</v>
      </c>
      <c r="E310" t="s">
        <v>1151</v>
      </c>
      <c r="F310">
        <v>39.630000000000003</v>
      </c>
    </row>
    <row r="311" spans="1:6">
      <c r="A311" t="s">
        <v>2723</v>
      </c>
      <c r="B311" t="s">
        <v>2724</v>
      </c>
      <c r="C311" t="s">
        <v>2725</v>
      </c>
      <c r="E311" t="s">
        <v>1151</v>
      </c>
      <c r="F311">
        <v>109.69</v>
      </c>
    </row>
    <row r="313" spans="1:6">
      <c r="A313" t="s">
        <v>2726</v>
      </c>
      <c r="B313" t="s">
        <v>2727</v>
      </c>
      <c r="C313" t="s">
        <v>2728</v>
      </c>
      <c r="E313" t="s">
        <v>1151</v>
      </c>
      <c r="F313">
        <v>4.93</v>
      </c>
    </row>
    <row r="314" spans="1:6">
      <c r="A314" t="s">
        <v>2729</v>
      </c>
      <c r="B314" t="s">
        <v>2730</v>
      </c>
      <c r="C314" t="s">
        <v>2731</v>
      </c>
      <c r="E314" t="s">
        <v>1151</v>
      </c>
      <c r="F314">
        <v>5.0599999999999996</v>
      </c>
    </row>
    <row r="315" spans="1:6">
      <c r="A315" t="s">
        <v>2732</v>
      </c>
      <c r="B315" t="s">
        <v>2733</v>
      </c>
      <c r="C315" t="s">
        <v>2734</v>
      </c>
      <c r="E315" t="s">
        <v>1151</v>
      </c>
      <c r="F315">
        <v>5.31</v>
      </c>
    </row>
    <row r="316" spans="1:6">
      <c r="A316" t="s">
        <v>2735</v>
      </c>
      <c r="B316" t="s">
        <v>2736</v>
      </c>
      <c r="C316" t="s">
        <v>2737</v>
      </c>
      <c r="E316" t="s">
        <v>1151</v>
      </c>
      <c r="F316">
        <v>5.82</v>
      </c>
    </row>
    <row r="317" spans="1:6">
      <c r="A317" t="s">
        <v>2738</v>
      </c>
      <c r="B317" t="s">
        <v>2739</v>
      </c>
      <c r="C317" t="s">
        <v>2740</v>
      </c>
      <c r="E317" t="s">
        <v>1151</v>
      </c>
      <c r="F317">
        <v>5.94</v>
      </c>
    </row>
    <row r="318" spans="1:6">
      <c r="A318" t="s">
        <v>2741</v>
      </c>
      <c r="B318" t="s">
        <v>2742</v>
      </c>
      <c r="C318" t="s">
        <v>2743</v>
      </c>
      <c r="E318" t="s">
        <v>1151</v>
      </c>
      <c r="F318">
        <v>6.07</v>
      </c>
    </row>
    <row r="319" spans="1:6">
      <c r="A319" t="s">
        <v>2744</v>
      </c>
      <c r="B319" t="s">
        <v>2745</v>
      </c>
      <c r="C319" t="s">
        <v>2746</v>
      </c>
      <c r="E319" t="s">
        <v>1155</v>
      </c>
      <c r="F319">
        <v>2.19</v>
      </c>
    </row>
    <row r="320" spans="1:6">
      <c r="A320" t="s">
        <v>2747</v>
      </c>
      <c r="B320" t="s">
        <v>2748</v>
      </c>
      <c r="C320" t="s">
        <v>2749</v>
      </c>
      <c r="E320" t="s">
        <v>1155</v>
      </c>
      <c r="F320">
        <v>1.28</v>
      </c>
    </row>
    <row r="321" spans="1:6">
      <c r="A321" t="s">
        <v>2750</v>
      </c>
      <c r="B321" t="s">
        <v>2751</v>
      </c>
      <c r="C321" t="s">
        <v>2752</v>
      </c>
      <c r="E321" t="s">
        <v>1151</v>
      </c>
      <c r="F321">
        <v>9.0399999999999991</v>
      </c>
    </row>
    <row r="322" spans="1:6">
      <c r="A322" t="s">
        <v>2753</v>
      </c>
      <c r="B322" t="s">
        <v>2754</v>
      </c>
      <c r="C322" t="s">
        <v>2755</v>
      </c>
      <c r="E322" t="s">
        <v>1151</v>
      </c>
      <c r="F322">
        <v>60.78</v>
      </c>
    </row>
    <row r="323" spans="1:6">
      <c r="A323" t="s">
        <v>2756</v>
      </c>
      <c r="B323" t="s">
        <v>2757</v>
      </c>
      <c r="C323" t="s">
        <v>2758</v>
      </c>
      <c r="E323" t="s">
        <v>1151</v>
      </c>
      <c r="F323">
        <v>12.28</v>
      </c>
    </row>
    <row r="324" spans="1:6">
      <c r="A324" t="s">
        <v>2759</v>
      </c>
      <c r="B324" t="s">
        <v>2760</v>
      </c>
      <c r="C324" t="s">
        <v>2761</v>
      </c>
      <c r="E324" t="s">
        <v>1151</v>
      </c>
      <c r="F324">
        <v>1.76</v>
      </c>
    </row>
    <row r="325" spans="1:6">
      <c r="A325" t="s">
        <v>2762</v>
      </c>
      <c r="B325" t="s">
        <v>2763</v>
      </c>
      <c r="C325" t="s">
        <v>2764</v>
      </c>
      <c r="E325" t="s">
        <v>1151</v>
      </c>
      <c r="F325">
        <v>77</v>
      </c>
    </row>
    <row r="327" spans="1:6">
      <c r="A327" t="s">
        <v>2765</v>
      </c>
      <c r="B327" t="s">
        <v>1356</v>
      </c>
      <c r="C327" t="s">
        <v>1357</v>
      </c>
      <c r="E327" t="s">
        <v>1151</v>
      </c>
      <c r="F327">
        <v>34.44</v>
      </c>
    </row>
    <row r="328" spans="1:6">
      <c r="A328" t="s">
        <v>2766</v>
      </c>
      <c r="B328" t="s">
        <v>1309</v>
      </c>
      <c r="C328" t="s">
        <v>1310</v>
      </c>
      <c r="E328" t="s">
        <v>1151</v>
      </c>
      <c r="F328">
        <v>29.55</v>
      </c>
    </row>
    <row r="329" spans="1:6">
      <c r="A329" t="s">
        <v>2767</v>
      </c>
      <c r="B329" t="s">
        <v>2768</v>
      </c>
      <c r="F329">
        <v>380.74</v>
      </c>
    </row>
    <row r="330" spans="1:6">
      <c r="A330" t="s">
        <v>2769</v>
      </c>
      <c r="B330" t="s">
        <v>1811</v>
      </c>
      <c r="C330" t="s">
        <v>1812</v>
      </c>
      <c r="E330" t="s">
        <v>1153</v>
      </c>
      <c r="F330">
        <v>1.7</v>
      </c>
    </row>
    <row r="331" spans="1:6">
      <c r="A331" t="s">
        <v>2770</v>
      </c>
      <c r="B331" t="s">
        <v>1817</v>
      </c>
      <c r="C331" t="s">
        <v>1818</v>
      </c>
      <c r="E331" t="s">
        <v>1153</v>
      </c>
      <c r="F331">
        <v>2.41</v>
      </c>
    </row>
    <row r="332" spans="1:6">
      <c r="A332" t="s">
        <v>2771</v>
      </c>
      <c r="B332" t="s">
        <v>1815</v>
      </c>
      <c r="C332" t="s">
        <v>1816</v>
      </c>
      <c r="E332" t="s">
        <v>1153</v>
      </c>
      <c r="F332">
        <v>3.44</v>
      </c>
    </row>
    <row r="333" spans="1:6">
      <c r="A333" t="s">
        <v>2772</v>
      </c>
      <c r="B333" t="s">
        <v>1813</v>
      </c>
      <c r="C333" t="s">
        <v>1814</v>
      </c>
      <c r="E333" t="s">
        <v>1153</v>
      </c>
      <c r="F333">
        <v>6.02</v>
      </c>
    </row>
    <row r="334" spans="1:6">
      <c r="A334" t="s">
        <v>2773</v>
      </c>
      <c r="B334" t="s">
        <v>1819</v>
      </c>
      <c r="C334" t="s">
        <v>1820</v>
      </c>
      <c r="E334" t="s">
        <v>1153</v>
      </c>
      <c r="F334">
        <v>7.4</v>
      </c>
    </row>
    <row r="335" spans="1:6">
      <c r="A335" t="s">
        <v>2774</v>
      </c>
      <c r="B335" t="s">
        <v>1823</v>
      </c>
      <c r="C335" t="s">
        <v>1824</v>
      </c>
      <c r="E335" t="s">
        <v>1153</v>
      </c>
      <c r="F335">
        <v>12.13</v>
      </c>
    </row>
    <row r="336" spans="1:6">
      <c r="A336" t="s">
        <v>2775</v>
      </c>
      <c r="B336" t="s">
        <v>1821</v>
      </c>
      <c r="C336" t="s">
        <v>1822</v>
      </c>
      <c r="E336" t="s">
        <v>1153</v>
      </c>
      <c r="F336">
        <v>17.72</v>
      </c>
    </row>
    <row r="337" spans="1:6">
      <c r="A337" t="s">
        <v>2776</v>
      </c>
      <c r="B337" t="s">
        <v>2777</v>
      </c>
      <c r="C337" t="s">
        <v>2778</v>
      </c>
      <c r="E337" t="s">
        <v>1153</v>
      </c>
      <c r="F337">
        <v>56.35</v>
      </c>
    </row>
    <row r="339" spans="1:6">
      <c r="A339" t="s">
        <v>2779</v>
      </c>
      <c r="B339" t="s">
        <v>1634</v>
      </c>
      <c r="C339" t="s">
        <v>1635</v>
      </c>
      <c r="E339" t="s">
        <v>1295</v>
      </c>
      <c r="F339">
        <v>77.19</v>
      </c>
    </row>
    <row r="340" spans="1:6">
      <c r="A340" t="s">
        <v>2780</v>
      </c>
      <c r="B340" t="s">
        <v>1293</v>
      </c>
      <c r="C340" t="s">
        <v>1294</v>
      </c>
      <c r="E340" t="s">
        <v>1295</v>
      </c>
      <c r="F340">
        <v>57.89</v>
      </c>
    </row>
    <row r="341" spans="1:6">
      <c r="A341" t="s">
        <v>2781</v>
      </c>
      <c r="B341" t="s">
        <v>1496</v>
      </c>
      <c r="C341" t="s">
        <v>1497</v>
      </c>
      <c r="E341" t="s">
        <v>1295</v>
      </c>
      <c r="F341">
        <v>67.540000000000006</v>
      </c>
    </row>
    <row r="342" spans="1:6">
      <c r="A342" t="s">
        <v>2782</v>
      </c>
      <c r="B342" t="s">
        <v>1622</v>
      </c>
      <c r="C342" t="s">
        <v>1623</v>
      </c>
      <c r="E342" t="s">
        <v>1153</v>
      </c>
      <c r="F342">
        <v>0.43</v>
      </c>
    </row>
    <row r="343" spans="1:6">
      <c r="A343" t="s">
        <v>2783</v>
      </c>
      <c r="B343" t="s">
        <v>1632</v>
      </c>
      <c r="C343" t="s">
        <v>1633</v>
      </c>
      <c r="E343" t="s">
        <v>1153</v>
      </c>
      <c r="F343">
        <v>0.69</v>
      </c>
    </row>
    <row r="344" spans="1:6">
      <c r="A344" t="s">
        <v>2784</v>
      </c>
      <c r="B344" t="s">
        <v>1630</v>
      </c>
      <c r="C344" t="s">
        <v>1631</v>
      </c>
      <c r="E344" t="s">
        <v>1153</v>
      </c>
      <c r="F344">
        <v>0.76</v>
      </c>
    </row>
    <row r="345" spans="1:6">
      <c r="A345" t="s">
        <v>2785</v>
      </c>
      <c r="B345" t="s">
        <v>1626</v>
      </c>
      <c r="C345" t="s">
        <v>1627</v>
      </c>
      <c r="E345" t="s">
        <v>1153</v>
      </c>
      <c r="F345">
        <v>1.1499999999999999</v>
      </c>
    </row>
    <row r="346" spans="1:6">
      <c r="A346" t="s">
        <v>2786</v>
      </c>
      <c r="B346" t="s">
        <v>1628</v>
      </c>
      <c r="C346" t="s">
        <v>1629</v>
      </c>
      <c r="E346" t="s">
        <v>1153</v>
      </c>
      <c r="F346">
        <v>1.52</v>
      </c>
    </row>
    <row r="347" spans="1:6">
      <c r="A347" t="s">
        <v>2787</v>
      </c>
      <c r="B347" t="s">
        <v>1805</v>
      </c>
      <c r="C347" t="s">
        <v>1806</v>
      </c>
      <c r="E347" t="s">
        <v>1153</v>
      </c>
      <c r="F347">
        <v>1.92</v>
      </c>
    </row>
    <row r="348" spans="1:6">
      <c r="A348" t="s">
        <v>2788</v>
      </c>
      <c r="B348" t="s">
        <v>1624</v>
      </c>
      <c r="C348" t="s">
        <v>1625</v>
      </c>
      <c r="E348" t="s">
        <v>1153</v>
      </c>
      <c r="F348">
        <v>2.27</v>
      </c>
    </row>
    <row r="349" spans="1:6">
      <c r="A349" t="s">
        <v>2789</v>
      </c>
      <c r="B349" t="s">
        <v>1620</v>
      </c>
      <c r="C349" t="s">
        <v>1621</v>
      </c>
      <c r="E349" t="s">
        <v>1153</v>
      </c>
      <c r="F349">
        <v>2.68</v>
      </c>
    </row>
    <row r="350" spans="1:6">
      <c r="A350" t="s">
        <v>2790</v>
      </c>
      <c r="B350" t="s">
        <v>1618</v>
      </c>
      <c r="C350" t="s">
        <v>1619</v>
      </c>
      <c r="E350" t="s">
        <v>1153</v>
      </c>
      <c r="F350">
        <v>3.05</v>
      </c>
    </row>
    <row r="351" spans="1:6">
      <c r="A351" t="s">
        <v>2791</v>
      </c>
      <c r="B351" t="s">
        <v>1807</v>
      </c>
      <c r="C351" t="s">
        <v>1808</v>
      </c>
      <c r="E351" t="s">
        <v>1153</v>
      </c>
      <c r="F351">
        <v>3.52</v>
      </c>
    </row>
    <row r="352" spans="1:6">
      <c r="A352" t="s">
        <v>2792</v>
      </c>
      <c r="B352" t="s">
        <v>1809</v>
      </c>
      <c r="C352" t="s">
        <v>1810</v>
      </c>
      <c r="E352" t="s">
        <v>1153</v>
      </c>
      <c r="F352">
        <v>3.91</v>
      </c>
    </row>
    <row r="353" spans="1:6">
      <c r="A353" t="s">
        <v>2793</v>
      </c>
      <c r="B353" t="s">
        <v>1296</v>
      </c>
      <c r="C353" t="s">
        <v>1297</v>
      </c>
      <c r="E353" t="s">
        <v>1295</v>
      </c>
      <c r="F353">
        <v>49.05</v>
      </c>
    </row>
    <row r="354" spans="1:6">
      <c r="A354" t="s">
        <v>2794</v>
      </c>
      <c r="B354" t="s">
        <v>2795</v>
      </c>
      <c r="F354">
        <v>13452.22</v>
      </c>
    </row>
    <row r="355" spans="1:6">
      <c r="A355" t="s">
        <v>151</v>
      </c>
      <c r="B355" t="s">
        <v>2796</v>
      </c>
      <c r="F355">
        <v>17.45</v>
      </c>
    </row>
    <row r="356" spans="1:6">
      <c r="A356" t="s">
        <v>2797</v>
      </c>
      <c r="B356" t="s">
        <v>1477</v>
      </c>
      <c r="C356" t="s">
        <v>1478</v>
      </c>
      <c r="E356" t="s">
        <v>1155</v>
      </c>
      <c r="F356">
        <v>0.43</v>
      </c>
    </row>
    <row r="357" spans="1:6">
      <c r="A357" t="s">
        <v>2798</v>
      </c>
      <c r="B357" t="s">
        <v>2799</v>
      </c>
      <c r="C357" t="s">
        <v>2800</v>
      </c>
      <c r="E357" t="s">
        <v>1155</v>
      </c>
      <c r="F357">
        <v>0.28000000000000003</v>
      </c>
    </row>
    <row r="358" spans="1:6">
      <c r="A358" t="s">
        <v>2801</v>
      </c>
      <c r="B358" t="s">
        <v>1479</v>
      </c>
      <c r="C358" t="s">
        <v>1480</v>
      </c>
      <c r="E358" t="s">
        <v>1151</v>
      </c>
      <c r="F358">
        <v>4.9000000000000004</v>
      </c>
    </row>
    <row r="359" spans="1:6">
      <c r="A359" t="s">
        <v>2802</v>
      </c>
      <c r="B359" t="s">
        <v>1481</v>
      </c>
      <c r="C359" t="s">
        <v>1482</v>
      </c>
      <c r="E359" t="s">
        <v>1151</v>
      </c>
      <c r="F359">
        <v>3.74</v>
      </c>
    </row>
    <row r="360" spans="1:6">
      <c r="A360" t="s">
        <v>2803</v>
      </c>
      <c r="B360" t="s">
        <v>2804</v>
      </c>
      <c r="C360" t="s">
        <v>2805</v>
      </c>
      <c r="E360" t="s">
        <v>1155</v>
      </c>
      <c r="F360">
        <v>7.77</v>
      </c>
    </row>
    <row r="361" spans="1:6">
      <c r="A361" t="s">
        <v>2806</v>
      </c>
      <c r="B361" t="s">
        <v>2807</v>
      </c>
      <c r="C361" t="s">
        <v>2808</v>
      </c>
      <c r="E361" t="s">
        <v>1155</v>
      </c>
      <c r="F361">
        <v>0.33</v>
      </c>
    </row>
    <row r="362" spans="1:6">
      <c r="A362" t="s">
        <v>168</v>
      </c>
      <c r="B362" t="s">
        <v>2809</v>
      </c>
      <c r="F362">
        <v>5136.05</v>
      </c>
    </row>
    <row r="363" spans="1:6">
      <c r="A363" t="s">
        <v>2810</v>
      </c>
      <c r="B363" t="s">
        <v>2811</v>
      </c>
      <c r="C363" t="s">
        <v>2812</v>
      </c>
      <c r="E363" t="s">
        <v>1155</v>
      </c>
      <c r="F363">
        <v>7.77</v>
      </c>
    </row>
    <row r="364" spans="1:6">
      <c r="A364" t="s">
        <v>2813</v>
      </c>
      <c r="B364" t="s">
        <v>2814</v>
      </c>
      <c r="C364" t="s">
        <v>2815</v>
      </c>
      <c r="E364" t="s">
        <v>1150</v>
      </c>
      <c r="F364">
        <v>24.02</v>
      </c>
    </row>
    <row r="365" spans="1:6">
      <c r="A365" t="s">
        <v>2816</v>
      </c>
      <c r="B365" t="s">
        <v>2817</v>
      </c>
      <c r="C365" t="s">
        <v>2818</v>
      </c>
      <c r="E365" t="s">
        <v>1155</v>
      </c>
      <c r="F365">
        <v>4.51</v>
      </c>
    </row>
    <row r="366" spans="1:6">
      <c r="A366" t="s">
        <v>2819</v>
      </c>
      <c r="B366" t="s">
        <v>2820</v>
      </c>
      <c r="C366" t="s">
        <v>2821</v>
      </c>
      <c r="E366" t="s">
        <v>1155</v>
      </c>
      <c r="F366">
        <v>11.5</v>
      </c>
    </row>
    <row r="367" spans="1:6">
      <c r="A367" t="s">
        <v>2822</v>
      </c>
      <c r="B367" t="s">
        <v>2823</v>
      </c>
      <c r="C367" t="s">
        <v>2824</v>
      </c>
      <c r="E367" t="s">
        <v>1155</v>
      </c>
      <c r="F367">
        <v>10.37</v>
      </c>
    </row>
    <row r="368" spans="1:6">
      <c r="A368" t="s">
        <v>2825</v>
      </c>
      <c r="B368" t="s">
        <v>2826</v>
      </c>
      <c r="C368" t="s">
        <v>2827</v>
      </c>
      <c r="E368" t="s">
        <v>1155</v>
      </c>
      <c r="F368">
        <v>57.51</v>
      </c>
    </row>
    <row r="369" spans="1:6">
      <c r="A369" t="s">
        <v>2828</v>
      </c>
      <c r="B369" t="s">
        <v>2829</v>
      </c>
      <c r="C369" t="s">
        <v>2830</v>
      </c>
      <c r="E369" t="s">
        <v>1155</v>
      </c>
      <c r="F369">
        <v>52.69</v>
      </c>
    </row>
    <row r="370" spans="1:6">
      <c r="A370" t="s">
        <v>2831</v>
      </c>
      <c r="B370" t="s">
        <v>2832</v>
      </c>
      <c r="C370" t="s">
        <v>2833</v>
      </c>
      <c r="E370" t="s">
        <v>1153</v>
      </c>
      <c r="F370">
        <v>344.89</v>
      </c>
    </row>
    <row r="371" spans="1:6">
      <c r="A371" t="s">
        <v>2834</v>
      </c>
      <c r="B371" t="s">
        <v>2835</v>
      </c>
      <c r="C371" t="s">
        <v>2836</v>
      </c>
      <c r="E371" t="s">
        <v>1151</v>
      </c>
      <c r="F371">
        <v>47.12</v>
      </c>
    </row>
    <row r="372" spans="1:6">
      <c r="A372" t="s">
        <v>2837</v>
      </c>
      <c r="B372" t="s">
        <v>2838</v>
      </c>
      <c r="C372" t="s">
        <v>2839</v>
      </c>
      <c r="E372" t="s">
        <v>1155</v>
      </c>
      <c r="F372">
        <v>119.71</v>
      </c>
    </row>
    <row r="373" spans="1:6">
      <c r="A373" t="s">
        <v>2840</v>
      </c>
      <c r="B373" t="s">
        <v>2841</v>
      </c>
      <c r="C373" t="s">
        <v>2842</v>
      </c>
      <c r="E373" t="s">
        <v>1155</v>
      </c>
      <c r="F373">
        <v>339.9</v>
      </c>
    </row>
    <row r="374" spans="1:6">
      <c r="A374" t="s">
        <v>2843</v>
      </c>
      <c r="B374" t="s">
        <v>2844</v>
      </c>
      <c r="C374" t="s">
        <v>2845</v>
      </c>
      <c r="E374" t="s">
        <v>1150</v>
      </c>
      <c r="F374">
        <v>140.97999999999999</v>
      </c>
    </row>
    <row r="375" spans="1:6">
      <c r="A375" t="s">
        <v>2846</v>
      </c>
      <c r="B375" t="s">
        <v>2847</v>
      </c>
      <c r="C375" t="s">
        <v>2848</v>
      </c>
      <c r="E375" t="s">
        <v>1150</v>
      </c>
      <c r="F375">
        <v>706.23</v>
      </c>
    </row>
    <row r="376" spans="1:6">
      <c r="A376" t="s">
        <v>2849</v>
      </c>
      <c r="B376" t="s">
        <v>1388</v>
      </c>
      <c r="C376" t="s">
        <v>1389</v>
      </c>
      <c r="E376" t="s">
        <v>1151</v>
      </c>
      <c r="F376">
        <v>68.180000000000007</v>
      </c>
    </row>
    <row r="377" spans="1:6">
      <c r="A377" t="s">
        <v>2850</v>
      </c>
      <c r="B377" t="s">
        <v>2851</v>
      </c>
      <c r="C377" t="s">
        <v>2852</v>
      </c>
      <c r="E377" t="s">
        <v>1151</v>
      </c>
      <c r="F377">
        <v>47.57</v>
      </c>
    </row>
    <row r="378" spans="1:6">
      <c r="A378" t="s">
        <v>2853</v>
      </c>
      <c r="B378" t="s">
        <v>2854</v>
      </c>
      <c r="C378" t="s">
        <v>2855</v>
      </c>
      <c r="E378" t="s">
        <v>1155</v>
      </c>
      <c r="F378">
        <v>223.87</v>
      </c>
    </row>
    <row r="379" spans="1:6">
      <c r="A379" t="s">
        <v>2856</v>
      </c>
      <c r="B379" t="s">
        <v>2857</v>
      </c>
      <c r="C379" t="s">
        <v>2858</v>
      </c>
      <c r="E379" t="s">
        <v>1155</v>
      </c>
      <c r="F379">
        <v>274.13</v>
      </c>
    </row>
    <row r="380" spans="1:6">
      <c r="A380" t="s">
        <v>2859</v>
      </c>
      <c r="B380" t="s">
        <v>2860</v>
      </c>
      <c r="C380" t="s">
        <v>2861</v>
      </c>
      <c r="E380" t="s">
        <v>1152</v>
      </c>
      <c r="F380">
        <v>18.670000000000002</v>
      </c>
    </row>
    <row r="381" spans="1:6">
      <c r="A381" t="s">
        <v>2862</v>
      </c>
      <c r="B381" t="s">
        <v>2863</v>
      </c>
      <c r="C381" t="s">
        <v>1672</v>
      </c>
      <c r="E381" t="s">
        <v>1667</v>
      </c>
      <c r="F381">
        <v>27.08</v>
      </c>
    </row>
    <row r="383" spans="1:6">
      <c r="A383" t="s">
        <v>2864</v>
      </c>
      <c r="B383" t="s">
        <v>2865</v>
      </c>
      <c r="C383" t="s">
        <v>1730</v>
      </c>
      <c r="E383" t="s">
        <v>1667</v>
      </c>
      <c r="F383">
        <v>15.47</v>
      </c>
    </row>
    <row r="385" spans="1:6">
      <c r="A385" t="s">
        <v>2866</v>
      </c>
      <c r="B385" t="s">
        <v>2867</v>
      </c>
      <c r="C385" t="s">
        <v>1729</v>
      </c>
      <c r="E385" t="s">
        <v>1667</v>
      </c>
      <c r="F385">
        <v>16.88</v>
      </c>
    </row>
    <row r="387" spans="1:6">
      <c r="A387" t="s">
        <v>2868</v>
      </c>
      <c r="B387" t="s">
        <v>2869</v>
      </c>
      <c r="C387" t="s">
        <v>1728</v>
      </c>
      <c r="E387" t="s">
        <v>1667</v>
      </c>
      <c r="F387">
        <v>18.28</v>
      </c>
    </row>
    <row r="389" spans="1:6">
      <c r="A389" t="s">
        <v>2870</v>
      </c>
      <c r="B389" t="s">
        <v>2871</v>
      </c>
      <c r="C389" t="s">
        <v>2872</v>
      </c>
      <c r="E389" t="s">
        <v>1151</v>
      </c>
      <c r="F389">
        <v>8.27</v>
      </c>
    </row>
    <row r="390" spans="1:6">
      <c r="A390" t="s">
        <v>2873</v>
      </c>
      <c r="B390" t="s">
        <v>2874</v>
      </c>
      <c r="C390" t="s">
        <v>2875</v>
      </c>
      <c r="E390" t="s">
        <v>1151</v>
      </c>
      <c r="F390">
        <v>31.5</v>
      </c>
    </row>
    <row r="391" spans="1:6">
      <c r="A391" t="s">
        <v>2876</v>
      </c>
      <c r="B391" t="s">
        <v>2877</v>
      </c>
      <c r="C391" t="s">
        <v>2878</v>
      </c>
      <c r="E391" t="s">
        <v>1155</v>
      </c>
      <c r="F391">
        <v>5.21</v>
      </c>
    </row>
    <row r="392" spans="1:6">
      <c r="A392" t="s">
        <v>2879</v>
      </c>
      <c r="B392" t="s">
        <v>2880</v>
      </c>
      <c r="C392" t="s">
        <v>2881</v>
      </c>
      <c r="E392" t="s">
        <v>1151</v>
      </c>
      <c r="F392">
        <v>16.53</v>
      </c>
    </row>
    <row r="393" spans="1:6">
      <c r="A393" t="s">
        <v>2882</v>
      </c>
      <c r="B393" t="s">
        <v>2883</v>
      </c>
      <c r="C393" t="s">
        <v>2884</v>
      </c>
      <c r="E393" t="s">
        <v>1667</v>
      </c>
      <c r="F393">
        <v>14.25</v>
      </c>
    </row>
    <row r="394" spans="1:6">
      <c r="A394" t="s">
        <v>2885</v>
      </c>
      <c r="B394" t="s">
        <v>2886</v>
      </c>
      <c r="C394" t="s">
        <v>2887</v>
      </c>
      <c r="E394" t="s">
        <v>1152</v>
      </c>
      <c r="F394">
        <v>8.6300000000000008</v>
      </c>
    </row>
    <row r="395" spans="1:6">
      <c r="A395" t="s">
        <v>2888</v>
      </c>
      <c r="B395" t="s">
        <v>2889</v>
      </c>
      <c r="C395" t="s">
        <v>2890</v>
      </c>
      <c r="E395" t="s">
        <v>1153</v>
      </c>
      <c r="F395">
        <v>4.76</v>
      </c>
    </row>
    <row r="397" spans="1:6">
      <c r="A397" t="s">
        <v>2891</v>
      </c>
      <c r="B397" t="s">
        <v>2892</v>
      </c>
      <c r="C397" t="s">
        <v>2893</v>
      </c>
      <c r="E397" t="s">
        <v>1155</v>
      </c>
      <c r="F397">
        <v>7.01</v>
      </c>
    </row>
    <row r="398" spans="1:6">
      <c r="A398" t="s">
        <v>2894</v>
      </c>
      <c r="B398" t="s">
        <v>2895</v>
      </c>
      <c r="C398" t="s">
        <v>2896</v>
      </c>
      <c r="E398" t="s">
        <v>1155</v>
      </c>
      <c r="F398">
        <v>13.15</v>
      </c>
    </row>
    <row r="399" spans="1:6">
      <c r="A399" t="s">
        <v>2897</v>
      </c>
      <c r="B399" t="s">
        <v>2898</v>
      </c>
      <c r="C399" t="s">
        <v>2899</v>
      </c>
      <c r="E399" t="s">
        <v>1151</v>
      </c>
      <c r="F399">
        <v>2447.84</v>
      </c>
    </row>
    <row r="400" spans="1:6">
      <c r="A400" t="s">
        <v>2900</v>
      </c>
      <c r="B400" t="s">
        <v>2901</v>
      </c>
      <c r="C400" t="s">
        <v>2902</v>
      </c>
      <c r="E400" t="s">
        <v>1152</v>
      </c>
      <c r="F400">
        <v>1.57</v>
      </c>
    </row>
    <row r="401" spans="1:6">
      <c r="A401" t="s">
        <v>485</v>
      </c>
      <c r="B401" t="s">
        <v>2903</v>
      </c>
      <c r="F401">
        <v>300.47000000000003</v>
      </c>
    </row>
    <row r="402" spans="1:6">
      <c r="A402" t="s">
        <v>2904</v>
      </c>
      <c r="B402" t="s">
        <v>2905</v>
      </c>
      <c r="C402" t="s">
        <v>2906</v>
      </c>
      <c r="E402" t="s">
        <v>1155</v>
      </c>
      <c r="F402">
        <v>131.94999999999999</v>
      </c>
    </row>
    <row r="403" spans="1:6">
      <c r="A403" t="s">
        <v>2907</v>
      </c>
      <c r="B403" t="s">
        <v>2908</v>
      </c>
      <c r="C403" t="s">
        <v>2909</v>
      </c>
      <c r="E403" t="s">
        <v>1155</v>
      </c>
      <c r="F403">
        <v>22.96</v>
      </c>
    </row>
    <row r="404" spans="1:6">
      <c r="A404" t="s">
        <v>2910</v>
      </c>
      <c r="B404" t="s">
        <v>2911</v>
      </c>
      <c r="C404" t="s">
        <v>2912</v>
      </c>
      <c r="E404" t="s">
        <v>1155</v>
      </c>
      <c r="F404">
        <v>107.73</v>
      </c>
    </row>
    <row r="405" spans="1:6">
      <c r="A405" t="s">
        <v>2913</v>
      </c>
      <c r="B405" t="s">
        <v>2914</v>
      </c>
      <c r="C405" t="s">
        <v>2915</v>
      </c>
      <c r="E405" t="s">
        <v>1155</v>
      </c>
      <c r="F405">
        <v>37.83</v>
      </c>
    </row>
    <row r="406" spans="1:6">
      <c r="A406" t="s">
        <v>486</v>
      </c>
      <c r="B406" t="s">
        <v>2916</v>
      </c>
      <c r="F406">
        <v>391.04</v>
      </c>
    </row>
    <row r="407" spans="1:6">
      <c r="A407" t="s">
        <v>2917</v>
      </c>
      <c r="B407" t="s">
        <v>2918</v>
      </c>
      <c r="C407" t="s">
        <v>2919</v>
      </c>
      <c r="E407" t="s">
        <v>1155</v>
      </c>
      <c r="F407">
        <v>44.32</v>
      </c>
    </row>
    <row r="408" spans="1:6">
      <c r="A408" t="s">
        <v>2920</v>
      </c>
      <c r="B408" t="s">
        <v>2921</v>
      </c>
      <c r="C408" t="s">
        <v>2922</v>
      </c>
      <c r="E408" t="s">
        <v>1155</v>
      </c>
      <c r="F408">
        <v>47.31</v>
      </c>
    </row>
    <row r="409" spans="1:6">
      <c r="A409" t="s">
        <v>2923</v>
      </c>
      <c r="B409" t="s">
        <v>2924</v>
      </c>
      <c r="C409" t="s">
        <v>2925</v>
      </c>
      <c r="E409" t="s">
        <v>1155</v>
      </c>
      <c r="F409">
        <v>54.91</v>
      </c>
    </row>
    <row r="410" spans="1:6">
      <c r="A410" t="s">
        <v>2926</v>
      </c>
      <c r="B410" t="s">
        <v>2927</v>
      </c>
      <c r="C410" t="s">
        <v>2928</v>
      </c>
      <c r="E410" t="s">
        <v>1155</v>
      </c>
      <c r="F410">
        <v>34.42</v>
      </c>
    </row>
    <row r="411" spans="1:6">
      <c r="A411" t="s">
        <v>2929</v>
      </c>
      <c r="B411" t="s">
        <v>2930</v>
      </c>
      <c r="C411" t="s">
        <v>2931</v>
      </c>
      <c r="E411" t="s">
        <v>1155</v>
      </c>
      <c r="F411">
        <v>51.37</v>
      </c>
    </row>
    <row r="412" spans="1:6">
      <c r="A412" t="s">
        <v>2932</v>
      </c>
      <c r="B412" t="s">
        <v>2933</v>
      </c>
      <c r="C412" t="s">
        <v>2934</v>
      </c>
      <c r="E412" t="s">
        <v>1155</v>
      </c>
      <c r="F412">
        <v>63.76</v>
      </c>
    </row>
    <row r="413" spans="1:6">
      <c r="A413" t="s">
        <v>2935</v>
      </c>
      <c r="B413" t="s">
        <v>2936</v>
      </c>
      <c r="C413" t="s">
        <v>2937</v>
      </c>
      <c r="E413" t="s">
        <v>1155</v>
      </c>
      <c r="F413">
        <v>94.95</v>
      </c>
    </row>
    <row r="414" spans="1:6">
      <c r="A414" t="s">
        <v>494</v>
      </c>
      <c r="B414" t="s">
        <v>2938</v>
      </c>
      <c r="F414">
        <v>5072.6099999999997</v>
      </c>
    </row>
    <row r="415" spans="1:6">
      <c r="A415" t="s">
        <v>2939</v>
      </c>
      <c r="B415" t="s">
        <v>2940</v>
      </c>
      <c r="C415" t="s">
        <v>2941</v>
      </c>
      <c r="E415" t="s">
        <v>1150</v>
      </c>
      <c r="F415">
        <v>4691.54</v>
      </c>
    </row>
    <row r="416" spans="1:6">
      <c r="A416" t="s">
        <v>2942</v>
      </c>
      <c r="B416" t="s">
        <v>2943</v>
      </c>
      <c r="C416" t="s">
        <v>2944</v>
      </c>
      <c r="E416" t="s">
        <v>1153</v>
      </c>
      <c r="F416">
        <v>381.07</v>
      </c>
    </row>
    <row r="417" spans="1:6">
      <c r="A417" t="s">
        <v>495</v>
      </c>
      <c r="B417" t="s">
        <v>2945</v>
      </c>
      <c r="F417">
        <v>414.2</v>
      </c>
    </row>
    <row r="418" spans="1:6">
      <c r="A418" t="s">
        <v>2946</v>
      </c>
      <c r="B418" t="s">
        <v>1483</v>
      </c>
      <c r="C418" t="s">
        <v>1484</v>
      </c>
      <c r="E418" t="s">
        <v>1151</v>
      </c>
      <c r="F418">
        <v>4.71</v>
      </c>
    </row>
    <row r="419" spans="1:6">
      <c r="A419" t="s">
        <v>2947</v>
      </c>
      <c r="B419" t="s">
        <v>1242</v>
      </c>
      <c r="C419" t="s">
        <v>1243</v>
      </c>
      <c r="E419" t="s">
        <v>1151</v>
      </c>
      <c r="F419">
        <v>8.9499999999999993</v>
      </c>
    </row>
    <row r="420" spans="1:6">
      <c r="A420" t="s">
        <v>2948</v>
      </c>
      <c r="B420" t="s">
        <v>1511</v>
      </c>
      <c r="C420" t="s">
        <v>1512</v>
      </c>
      <c r="E420" t="s">
        <v>1151</v>
      </c>
      <c r="F420">
        <v>96.34</v>
      </c>
    </row>
    <row r="421" spans="1:6">
      <c r="A421" t="s">
        <v>2949</v>
      </c>
      <c r="B421" t="s">
        <v>1244</v>
      </c>
      <c r="C421" t="s">
        <v>1245</v>
      </c>
      <c r="E421" t="s">
        <v>1151</v>
      </c>
      <c r="F421">
        <v>111.83</v>
      </c>
    </row>
    <row r="422" spans="1:6">
      <c r="A422" t="s">
        <v>2950</v>
      </c>
      <c r="B422" t="s">
        <v>1654</v>
      </c>
      <c r="C422" t="s">
        <v>1655</v>
      </c>
      <c r="E422" t="s">
        <v>1151</v>
      </c>
      <c r="F422">
        <v>103.45</v>
      </c>
    </row>
    <row r="423" spans="1:6">
      <c r="A423" t="s">
        <v>2951</v>
      </c>
      <c r="B423" t="s">
        <v>1410</v>
      </c>
      <c r="C423" t="s">
        <v>1411</v>
      </c>
      <c r="E423" t="s">
        <v>1151</v>
      </c>
      <c r="F423">
        <v>44.46</v>
      </c>
    </row>
    <row r="424" spans="1:6">
      <c r="A424" t="s">
        <v>2952</v>
      </c>
      <c r="B424" t="s">
        <v>1656</v>
      </c>
      <c r="C424" t="s">
        <v>1657</v>
      </c>
      <c r="E424" t="s">
        <v>1151</v>
      </c>
      <c r="F424">
        <v>44.46</v>
      </c>
    </row>
    <row r="425" spans="1:6">
      <c r="A425" t="s">
        <v>817</v>
      </c>
      <c r="B425" t="s">
        <v>2953</v>
      </c>
      <c r="F425">
        <v>1854.02</v>
      </c>
    </row>
    <row r="426" spans="1:6">
      <c r="A426" t="s">
        <v>2954</v>
      </c>
      <c r="B426" t="s">
        <v>1536</v>
      </c>
      <c r="C426" t="s">
        <v>1537</v>
      </c>
      <c r="E426" t="s">
        <v>1151</v>
      </c>
      <c r="F426">
        <v>163.85</v>
      </c>
    </row>
    <row r="427" spans="1:6">
      <c r="A427" t="s">
        <v>2955</v>
      </c>
      <c r="B427" t="s">
        <v>1452</v>
      </c>
      <c r="C427" t="s">
        <v>1453</v>
      </c>
      <c r="E427" t="s">
        <v>1151</v>
      </c>
      <c r="F427">
        <v>31.76</v>
      </c>
    </row>
    <row r="428" spans="1:6">
      <c r="A428" t="s">
        <v>2956</v>
      </c>
      <c r="B428" t="s">
        <v>1455</v>
      </c>
      <c r="C428" t="s">
        <v>1456</v>
      </c>
      <c r="E428" t="s">
        <v>1151</v>
      </c>
      <c r="F428">
        <v>156.09</v>
      </c>
    </row>
    <row r="429" spans="1:6">
      <c r="A429" t="s">
        <v>2957</v>
      </c>
      <c r="B429" t="s">
        <v>1338</v>
      </c>
      <c r="C429" t="s">
        <v>1339</v>
      </c>
      <c r="E429" t="s">
        <v>1151</v>
      </c>
      <c r="F429">
        <v>171.25</v>
      </c>
    </row>
    <row r="430" spans="1:6">
      <c r="A430" t="s">
        <v>2958</v>
      </c>
      <c r="B430" t="s">
        <v>1183</v>
      </c>
      <c r="C430" t="s">
        <v>1184</v>
      </c>
      <c r="E430" t="s">
        <v>1151</v>
      </c>
      <c r="F430">
        <v>140.86000000000001</v>
      </c>
    </row>
    <row r="431" spans="1:6">
      <c r="A431" t="s">
        <v>2959</v>
      </c>
      <c r="B431" t="s">
        <v>2960</v>
      </c>
      <c r="C431" t="s">
        <v>2961</v>
      </c>
      <c r="E431" t="s">
        <v>1155</v>
      </c>
      <c r="F431">
        <v>60.57</v>
      </c>
    </row>
    <row r="432" spans="1:6">
      <c r="A432" t="s">
        <v>2962</v>
      </c>
      <c r="B432" t="s">
        <v>2963</v>
      </c>
      <c r="C432" t="s">
        <v>2964</v>
      </c>
      <c r="E432" t="s">
        <v>1155</v>
      </c>
      <c r="F432">
        <v>87.03</v>
      </c>
    </row>
    <row r="433" spans="1:6">
      <c r="A433" t="s">
        <v>2965</v>
      </c>
      <c r="B433" t="s">
        <v>1342</v>
      </c>
      <c r="C433" t="s">
        <v>1343</v>
      </c>
      <c r="E433" t="s">
        <v>1151</v>
      </c>
      <c r="F433">
        <v>680.66</v>
      </c>
    </row>
    <row r="434" spans="1:6">
      <c r="A434" t="s">
        <v>2966</v>
      </c>
      <c r="B434" t="s">
        <v>2967</v>
      </c>
      <c r="C434" t="s">
        <v>2968</v>
      </c>
      <c r="E434" t="s">
        <v>1155</v>
      </c>
      <c r="F434">
        <v>49.03</v>
      </c>
    </row>
    <row r="435" spans="1:6">
      <c r="A435" t="s">
        <v>2969</v>
      </c>
      <c r="B435" t="s">
        <v>2970</v>
      </c>
      <c r="C435" t="s">
        <v>2971</v>
      </c>
      <c r="E435" t="s">
        <v>1151</v>
      </c>
      <c r="F435">
        <v>197.88</v>
      </c>
    </row>
    <row r="436" spans="1:6">
      <c r="A436" t="s">
        <v>2972</v>
      </c>
      <c r="B436" t="s">
        <v>2973</v>
      </c>
      <c r="C436" t="s">
        <v>2974</v>
      </c>
      <c r="E436" t="s">
        <v>1151</v>
      </c>
      <c r="F436">
        <v>115.04</v>
      </c>
    </row>
    <row r="437" spans="1:6">
      <c r="A437" t="s">
        <v>496</v>
      </c>
      <c r="B437" t="s">
        <v>2975</v>
      </c>
      <c r="F437">
        <v>136.41999999999999</v>
      </c>
    </row>
    <row r="438" spans="1:6">
      <c r="A438" t="s">
        <v>2976</v>
      </c>
      <c r="B438" t="s">
        <v>1705</v>
      </c>
      <c r="C438" t="s">
        <v>1706</v>
      </c>
      <c r="E438" t="s">
        <v>1151</v>
      </c>
      <c r="F438">
        <v>26.15</v>
      </c>
    </row>
    <row r="439" spans="1:6">
      <c r="A439" t="s">
        <v>2977</v>
      </c>
      <c r="B439" t="s">
        <v>1703</v>
      </c>
      <c r="C439" t="s">
        <v>1704</v>
      </c>
      <c r="E439" t="s">
        <v>1151</v>
      </c>
      <c r="F439">
        <v>91.18</v>
      </c>
    </row>
    <row r="440" spans="1:6">
      <c r="A440" t="s">
        <v>2978</v>
      </c>
      <c r="B440" t="s">
        <v>1707</v>
      </c>
      <c r="C440" t="s">
        <v>1708</v>
      </c>
      <c r="E440" t="s">
        <v>1151</v>
      </c>
      <c r="F440">
        <v>19.09</v>
      </c>
    </row>
    <row r="441" spans="1:6">
      <c r="A441" t="s">
        <v>497</v>
      </c>
      <c r="B441" t="s">
        <v>2979</v>
      </c>
      <c r="F441">
        <v>52.34</v>
      </c>
    </row>
    <row r="442" spans="1:6">
      <c r="A442" t="s">
        <v>2980</v>
      </c>
      <c r="B442" t="s">
        <v>2981</v>
      </c>
      <c r="C442" t="s">
        <v>2982</v>
      </c>
      <c r="E442" t="s">
        <v>1151</v>
      </c>
      <c r="F442">
        <v>25.46</v>
      </c>
    </row>
    <row r="443" spans="1:6">
      <c r="A443" t="s">
        <v>2983</v>
      </c>
      <c r="B443" t="s">
        <v>2984</v>
      </c>
      <c r="C443" t="s">
        <v>2985</v>
      </c>
      <c r="E443" t="s">
        <v>1151</v>
      </c>
      <c r="F443">
        <v>26.88</v>
      </c>
    </row>
    <row r="444" spans="1:6">
      <c r="A444" t="s">
        <v>498</v>
      </c>
      <c r="B444" t="s">
        <v>2986</v>
      </c>
      <c r="F444">
        <v>77.62</v>
      </c>
    </row>
    <row r="445" spans="1:6">
      <c r="A445" t="s">
        <v>2987</v>
      </c>
      <c r="B445" t="s">
        <v>2988</v>
      </c>
      <c r="C445" t="s">
        <v>2989</v>
      </c>
      <c r="E445" t="s">
        <v>2990</v>
      </c>
      <c r="F445">
        <v>10.68</v>
      </c>
    </row>
    <row r="446" spans="1:6">
      <c r="A446" t="s">
        <v>2991</v>
      </c>
      <c r="B446" t="s">
        <v>2992</v>
      </c>
      <c r="C446" t="s">
        <v>2993</v>
      </c>
      <c r="E446" t="s">
        <v>2990</v>
      </c>
      <c r="F446">
        <v>9.17</v>
      </c>
    </row>
    <row r="447" spans="1:6">
      <c r="A447" t="s">
        <v>2994</v>
      </c>
      <c r="B447" t="s">
        <v>2995</v>
      </c>
      <c r="C447" t="s">
        <v>2996</v>
      </c>
      <c r="E447" t="s">
        <v>2990</v>
      </c>
      <c r="F447">
        <v>19.66</v>
      </c>
    </row>
    <row r="448" spans="1:6">
      <c r="A448" t="s">
        <v>2997</v>
      </c>
      <c r="B448" t="s">
        <v>2998</v>
      </c>
      <c r="C448" t="s">
        <v>2999</v>
      </c>
      <c r="E448" t="s">
        <v>2990</v>
      </c>
      <c r="F448">
        <v>38.11</v>
      </c>
    </row>
    <row r="449" spans="1:6">
      <c r="A449" t="s">
        <v>3000</v>
      </c>
      <c r="B449" t="s">
        <v>3001</v>
      </c>
      <c r="F449">
        <v>739104.85</v>
      </c>
    </row>
    <row r="450" spans="1:6">
      <c r="A450" t="s">
        <v>153</v>
      </c>
      <c r="B450" t="s">
        <v>3002</v>
      </c>
      <c r="F450">
        <v>12.42</v>
      </c>
    </row>
    <row r="451" spans="1:6">
      <c r="A451" t="s">
        <v>3003</v>
      </c>
      <c r="B451" t="s">
        <v>3004</v>
      </c>
      <c r="C451" t="s">
        <v>3005</v>
      </c>
      <c r="E451" t="s">
        <v>1151</v>
      </c>
      <c r="F451">
        <v>0.04</v>
      </c>
    </row>
    <row r="452" spans="1:6">
      <c r="A452" t="s">
        <v>3006</v>
      </c>
      <c r="B452" t="s">
        <v>3007</v>
      </c>
      <c r="C452" t="s">
        <v>3008</v>
      </c>
      <c r="E452" t="s">
        <v>1151</v>
      </c>
      <c r="F452">
        <v>0.04</v>
      </c>
    </row>
    <row r="453" spans="1:6">
      <c r="A453" t="s">
        <v>3009</v>
      </c>
      <c r="B453" t="s">
        <v>3010</v>
      </c>
      <c r="C453" t="s">
        <v>3011</v>
      </c>
      <c r="E453" t="s">
        <v>873</v>
      </c>
      <c r="F453">
        <v>6.17</v>
      </c>
    </row>
    <row r="454" spans="1:6">
      <c r="A454" t="s">
        <v>3012</v>
      </c>
      <c r="B454" t="s">
        <v>3013</v>
      </c>
      <c r="C454" t="s">
        <v>3014</v>
      </c>
      <c r="E454" t="s">
        <v>873</v>
      </c>
      <c r="F454">
        <v>6.17</v>
      </c>
    </row>
    <row r="455" spans="1:6">
      <c r="A455" t="s">
        <v>156</v>
      </c>
      <c r="B455" t="s">
        <v>3015</v>
      </c>
      <c r="F455">
        <v>108.47</v>
      </c>
    </row>
    <row r="456" spans="1:6">
      <c r="A456" t="s">
        <v>3016</v>
      </c>
      <c r="B456" t="s">
        <v>3017</v>
      </c>
      <c r="C456" t="s">
        <v>3018</v>
      </c>
      <c r="E456" t="s">
        <v>3019</v>
      </c>
      <c r="F456">
        <v>24.8</v>
      </c>
    </row>
    <row r="457" spans="1:6">
      <c r="A457" t="s">
        <v>3020</v>
      </c>
      <c r="B457" t="s">
        <v>3021</v>
      </c>
      <c r="C457" t="s">
        <v>3022</v>
      </c>
      <c r="E457" t="s">
        <v>3019</v>
      </c>
      <c r="F457">
        <v>39.07</v>
      </c>
    </row>
    <row r="458" spans="1:6">
      <c r="A458" t="s">
        <v>3023</v>
      </c>
      <c r="B458" t="s">
        <v>3024</v>
      </c>
      <c r="C458" t="s">
        <v>3025</v>
      </c>
      <c r="E458" t="s">
        <v>1153</v>
      </c>
      <c r="F458">
        <v>44.6</v>
      </c>
    </row>
    <row r="459" spans="1:6">
      <c r="A459" t="s">
        <v>157</v>
      </c>
      <c r="B459" t="s">
        <v>3026</v>
      </c>
      <c r="F459">
        <v>705572.67</v>
      </c>
    </row>
    <row r="460" spans="1:6">
      <c r="A460" t="s">
        <v>3027</v>
      </c>
      <c r="B460" t="s">
        <v>3028</v>
      </c>
      <c r="C460" t="s">
        <v>3029</v>
      </c>
      <c r="E460" t="s">
        <v>1153</v>
      </c>
      <c r="F460">
        <v>83.96</v>
      </c>
    </row>
    <row r="461" spans="1:6">
      <c r="A461" t="s">
        <v>3030</v>
      </c>
      <c r="B461" t="s">
        <v>3031</v>
      </c>
      <c r="C461" t="s">
        <v>3032</v>
      </c>
      <c r="E461" t="s">
        <v>1153</v>
      </c>
      <c r="F461">
        <v>115.63</v>
      </c>
    </row>
    <row r="462" spans="1:6">
      <c r="A462" t="s">
        <v>3033</v>
      </c>
      <c r="B462" t="s">
        <v>3034</v>
      </c>
      <c r="C462" t="s">
        <v>3035</v>
      </c>
      <c r="E462" t="s">
        <v>1153</v>
      </c>
      <c r="F462">
        <v>258.38</v>
      </c>
    </row>
    <row r="463" spans="1:6">
      <c r="A463" t="s">
        <v>3036</v>
      </c>
      <c r="B463" t="s">
        <v>3037</v>
      </c>
      <c r="C463" t="s">
        <v>3038</v>
      </c>
      <c r="E463" t="s">
        <v>1153</v>
      </c>
      <c r="F463">
        <v>424.21</v>
      </c>
    </row>
    <row r="464" spans="1:6">
      <c r="A464" t="s">
        <v>3039</v>
      </c>
      <c r="B464" t="s">
        <v>1494</v>
      </c>
      <c r="C464" t="s">
        <v>1495</v>
      </c>
      <c r="E464" t="s">
        <v>1153</v>
      </c>
      <c r="F464">
        <v>521.07000000000005</v>
      </c>
    </row>
    <row r="465" spans="1:6">
      <c r="A465" t="s">
        <v>3040</v>
      </c>
      <c r="B465" t="s">
        <v>3041</v>
      </c>
      <c r="C465" t="s">
        <v>3042</v>
      </c>
      <c r="E465" t="s">
        <v>1153</v>
      </c>
      <c r="F465">
        <v>896</v>
      </c>
    </row>
    <row r="467" spans="1:6">
      <c r="A467" t="s">
        <v>3043</v>
      </c>
      <c r="B467" t="s">
        <v>3044</v>
      </c>
      <c r="C467" t="s">
        <v>3045</v>
      </c>
      <c r="E467" t="s">
        <v>1153</v>
      </c>
      <c r="F467">
        <v>778.66</v>
      </c>
    </row>
    <row r="468" spans="1:6">
      <c r="A468" t="s">
        <v>3046</v>
      </c>
      <c r="B468" t="s">
        <v>3047</v>
      </c>
      <c r="C468" t="s">
        <v>3048</v>
      </c>
      <c r="E468" t="s">
        <v>1153</v>
      </c>
      <c r="F468">
        <v>1141.19</v>
      </c>
    </row>
    <row r="469" spans="1:6">
      <c r="A469" t="s">
        <v>3049</v>
      </c>
      <c r="B469" t="s">
        <v>3050</v>
      </c>
      <c r="C469" t="s">
        <v>3051</v>
      </c>
      <c r="E469" t="s">
        <v>1153</v>
      </c>
      <c r="F469">
        <v>212.26</v>
      </c>
    </row>
    <row r="471" spans="1:6">
      <c r="A471" t="s">
        <v>3052</v>
      </c>
      <c r="B471" t="s">
        <v>3053</v>
      </c>
      <c r="C471" t="s">
        <v>3054</v>
      </c>
      <c r="E471" t="s">
        <v>1153</v>
      </c>
      <c r="F471">
        <v>337.91</v>
      </c>
    </row>
    <row r="473" spans="1:6">
      <c r="A473" t="s">
        <v>3055</v>
      </c>
      <c r="B473" t="s">
        <v>3056</v>
      </c>
      <c r="C473" t="s">
        <v>3057</v>
      </c>
      <c r="E473" t="s">
        <v>1153</v>
      </c>
      <c r="F473">
        <v>576.96</v>
      </c>
    </row>
    <row r="475" spans="1:6">
      <c r="A475" t="s">
        <v>3058</v>
      </c>
      <c r="B475" t="s">
        <v>3059</v>
      </c>
      <c r="C475" t="s">
        <v>3060</v>
      </c>
      <c r="E475" t="s">
        <v>1153</v>
      </c>
      <c r="F475">
        <v>859.61</v>
      </c>
    </row>
    <row r="477" spans="1:6">
      <c r="A477" t="s">
        <v>3061</v>
      </c>
      <c r="B477" t="s">
        <v>3062</v>
      </c>
      <c r="C477" t="s">
        <v>3063</v>
      </c>
      <c r="E477" t="s">
        <v>1153</v>
      </c>
      <c r="F477">
        <v>1103.26</v>
      </c>
    </row>
    <row r="479" spans="1:6">
      <c r="A479" t="s">
        <v>3064</v>
      </c>
      <c r="B479" t="s">
        <v>3065</v>
      </c>
      <c r="C479" t="s">
        <v>3066</v>
      </c>
      <c r="E479" t="s">
        <v>1153</v>
      </c>
      <c r="F479">
        <v>1528.16</v>
      </c>
    </row>
    <row r="481" spans="1:6">
      <c r="A481" t="s">
        <v>3067</v>
      </c>
      <c r="B481" t="s">
        <v>3068</v>
      </c>
      <c r="C481" t="s">
        <v>3069</v>
      </c>
      <c r="E481" t="s">
        <v>1153</v>
      </c>
      <c r="F481">
        <v>1920.22</v>
      </c>
    </row>
    <row r="483" spans="1:6">
      <c r="A483" t="s">
        <v>3070</v>
      </c>
      <c r="B483" t="s">
        <v>3071</v>
      </c>
      <c r="C483" t="s">
        <v>3072</v>
      </c>
      <c r="E483" t="s">
        <v>1150</v>
      </c>
      <c r="F483">
        <v>1914.94</v>
      </c>
    </row>
    <row r="484" spans="1:6">
      <c r="A484" t="s">
        <v>3073</v>
      </c>
      <c r="B484" t="s">
        <v>3074</v>
      </c>
      <c r="C484" t="s">
        <v>3075</v>
      </c>
      <c r="E484" t="s">
        <v>1150</v>
      </c>
      <c r="F484">
        <v>2530.63</v>
      </c>
    </row>
    <row r="485" spans="1:6">
      <c r="A485" t="s">
        <v>3076</v>
      </c>
      <c r="B485" t="s">
        <v>3077</v>
      </c>
      <c r="C485" t="s">
        <v>3078</v>
      </c>
      <c r="E485" t="s">
        <v>1150</v>
      </c>
      <c r="F485">
        <v>3160.62</v>
      </c>
    </row>
    <row r="486" spans="1:6">
      <c r="A486" t="s">
        <v>3079</v>
      </c>
      <c r="B486" t="s">
        <v>3080</v>
      </c>
      <c r="C486" t="s">
        <v>3081</v>
      </c>
      <c r="E486" t="s">
        <v>1150</v>
      </c>
      <c r="F486">
        <v>3972.32</v>
      </c>
    </row>
    <row r="487" spans="1:6">
      <c r="A487" t="s">
        <v>3082</v>
      </c>
      <c r="B487" t="s">
        <v>3083</v>
      </c>
      <c r="C487" t="s">
        <v>3084</v>
      </c>
      <c r="E487" t="s">
        <v>1150</v>
      </c>
      <c r="F487">
        <v>5414</v>
      </c>
    </row>
    <row r="488" spans="1:6">
      <c r="A488" t="s">
        <v>3085</v>
      </c>
      <c r="B488" t="s">
        <v>3086</v>
      </c>
      <c r="C488" t="s">
        <v>3087</v>
      </c>
      <c r="E488" t="s">
        <v>1150</v>
      </c>
      <c r="F488">
        <v>2215.4899999999998</v>
      </c>
    </row>
    <row r="489" spans="1:6">
      <c r="A489" t="s">
        <v>3088</v>
      </c>
      <c r="B489" t="s">
        <v>3089</v>
      </c>
      <c r="C489" t="s">
        <v>3090</v>
      </c>
      <c r="E489" t="s">
        <v>1150</v>
      </c>
      <c r="F489">
        <v>2689.02</v>
      </c>
    </row>
    <row r="490" spans="1:6">
      <c r="A490" t="s">
        <v>3091</v>
      </c>
      <c r="B490" t="s">
        <v>3092</v>
      </c>
      <c r="C490" t="s">
        <v>3093</v>
      </c>
      <c r="E490" t="s">
        <v>1150</v>
      </c>
      <c r="F490">
        <v>3890.06</v>
      </c>
    </row>
    <row r="491" spans="1:6">
      <c r="A491" t="s">
        <v>3094</v>
      </c>
      <c r="B491" t="s">
        <v>3095</v>
      </c>
      <c r="C491" t="s">
        <v>3096</v>
      </c>
      <c r="E491" t="s">
        <v>1150</v>
      </c>
      <c r="F491">
        <v>3091.32</v>
      </c>
    </row>
    <row r="492" spans="1:6">
      <c r="A492" t="s">
        <v>3097</v>
      </c>
      <c r="B492" t="s">
        <v>3098</v>
      </c>
      <c r="C492" t="s">
        <v>3099</v>
      </c>
      <c r="E492" t="s">
        <v>1150</v>
      </c>
      <c r="F492">
        <v>4297.5200000000004</v>
      </c>
    </row>
    <row r="493" spans="1:6">
      <c r="A493" t="s">
        <v>3100</v>
      </c>
      <c r="B493" t="s">
        <v>3101</v>
      </c>
      <c r="C493" t="s">
        <v>3102</v>
      </c>
      <c r="E493" t="s">
        <v>1150</v>
      </c>
      <c r="F493">
        <v>5754.44</v>
      </c>
    </row>
    <row r="494" spans="1:6">
      <c r="A494" t="s">
        <v>3103</v>
      </c>
      <c r="B494" t="s">
        <v>3104</v>
      </c>
      <c r="C494" t="s">
        <v>3105</v>
      </c>
      <c r="E494" t="s">
        <v>1150</v>
      </c>
      <c r="F494">
        <v>3488.86</v>
      </c>
    </row>
    <row r="495" spans="1:6">
      <c r="A495" t="s">
        <v>3106</v>
      </c>
      <c r="B495" t="s">
        <v>3107</v>
      </c>
      <c r="C495" t="s">
        <v>3108</v>
      </c>
      <c r="E495" t="s">
        <v>1150</v>
      </c>
      <c r="F495">
        <v>4765.5200000000004</v>
      </c>
    </row>
    <row r="496" spans="1:6">
      <c r="A496" t="s">
        <v>3109</v>
      </c>
      <c r="B496" t="s">
        <v>3110</v>
      </c>
      <c r="C496" t="s">
        <v>3111</v>
      </c>
      <c r="E496" t="s">
        <v>1150</v>
      </c>
      <c r="F496">
        <v>6460.96</v>
      </c>
    </row>
    <row r="497" spans="1:6">
      <c r="A497" t="s">
        <v>3112</v>
      </c>
      <c r="B497" t="s">
        <v>3113</v>
      </c>
      <c r="C497" t="s">
        <v>3114</v>
      </c>
      <c r="E497" t="s">
        <v>1150</v>
      </c>
      <c r="F497">
        <v>8265.83</v>
      </c>
    </row>
    <row r="498" spans="1:6">
      <c r="A498" t="s">
        <v>3115</v>
      </c>
      <c r="B498" t="s">
        <v>3116</v>
      </c>
      <c r="C498" t="s">
        <v>3117</v>
      </c>
      <c r="E498" t="s">
        <v>1150</v>
      </c>
      <c r="F498">
        <v>3894.18</v>
      </c>
    </row>
    <row r="499" spans="1:6">
      <c r="A499" t="s">
        <v>3118</v>
      </c>
      <c r="B499" t="s">
        <v>3119</v>
      </c>
      <c r="C499" t="s">
        <v>3120</v>
      </c>
      <c r="E499" t="s">
        <v>1150</v>
      </c>
      <c r="F499">
        <v>5462.66</v>
      </c>
    </row>
    <row r="500" spans="1:6">
      <c r="A500" t="s">
        <v>3121</v>
      </c>
      <c r="B500" t="s">
        <v>3122</v>
      </c>
      <c r="C500" t="s">
        <v>3123</v>
      </c>
      <c r="E500" t="s">
        <v>1150</v>
      </c>
      <c r="F500">
        <v>7097.58</v>
      </c>
    </row>
    <row r="501" spans="1:6">
      <c r="A501" t="s">
        <v>3124</v>
      </c>
      <c r="B501" t="s">
        <v>3125</v>
      </c>
      <c r="C501" t="s">
        <v>3126</v>
      </c>
      <c r="E501" t="s">
        <v>1150</v>
      </c>
      <c r="F501">
        <v>8986.0499999999993</v>
      </c>
    </row>
    <row r="502" spans="1:6">
      <c r="A502" t="s">
        <v>3127</v>
      </c>
      <c r="B502" t="s">
        <v>3128</v>
      </c>
      <c r="C502" t="s">
        <v>3129</v>
      </c>
      <c r="E502" t="s">
        <v>1150</v>
      </c>
      <c r="F502">
        <v>11128.08</v>
      </c>
    </row>
    <row r="503" spans="1:6">
      <c r="A503" t="s">
        <v>3130</v>
      </c>
      <c r="B503" t="s">
        <v>3131</v>
      </c>
      <c r="C503" t="s">
        <v>3132</v>
      </c>
      <c r="E503" t="s">
        <v>1150</v>
      </c>
      <c r="F503">
        <v>3170.4</v>
      </c>
    </row>
    <row r="504" spans="1:6">
      <c r="A504" t="s">
        <v>3133</v>
      </c>
      <c r="B504" t="s">
        <v>3134</v>
      </c>
      <c r="C504" t="s">
        <v>3135</v>
      </c>
      <c r="E504" t="s">
        <v>1150</v>
      </c>
      <c r="F504">
        <v>4025.95</v>
      </c>
    </row>
    <row r="505" spans="1:6">
      <c r="A505" t="s">
        <v>3136</v>
      </c>
      <c r="B505" t="s">
        <v>3137</v>
      </c>
      <c r="C505" t="s">
        <v>3138</v>
      </c>
      <c r="E505" t="s">
        <v>1150</v>
      </c>
      <c r="F505">
        <v>5537.87</v>
      </c>
    </row>
    <row r="506" spans="1:6">
      <c r="A506" t="s">
        <v>3139</v>
      </c>
      <c r="B506" t="s">
        <v>3140</v>
      </c>
      <c r="C506" t="s">
        <v>3141</v>
      </c>
      <c r="E506" t="s">
        <v>1150</v>
      </c>
      <c r="F506">
        <v>4779.8599999999997</v>
      </c>
    </row>
    <row r="507" spans="1:6">
      <c r="A507" t="s">
        <v>3142</v>
      </c>
      <c r="B507" t="s">
        <v>3143</v>
      </c>
      <c r="C507" t="s">
        <v>3144</v>
      </c>
      <c r="E507" t="s">
        <v>1150</v>
      </c>
      <c r="F507">
        <v>6310.33</v>
      </c>
    </row>
    <row r="508" spans="1:6">
      <c r="A508" t="s">
        <v>3145</v>
      </c>
      <c r="B508" t="s">
        <v>3146</v>
      </c>
      <c r="C508" t="s">
        <v>3147</v>
      </c>
      <c r="E508" t="s">
        <v>1150</v>
      </c>
      <c r="F508">
        <v>8095.56</v>
      </c>
    </row>
    <row r="509" spans="1:6">
      <c r="A509" t="s">
        <v>3148</v>
      </c>
      <c r="B509" t="s">
        <v>3149</v>
      </c>
      <c r="C509" t="s">
        <v>3150</v>
      </c>
      <c r="E509" t="s">
        <v>1150</v>
      </c>
      <c r="F509">
        <v>5504.88</v>
      </c>
    </row>
    <row r="510" spans="1:6">
      <c r="A510" t="s">
        <v>3151</v>
      </c>
      <c r="B510" t="s">
        <v>3152</v>
      </c>
      <c r="C510" t="s">
        <v>3153</v>
      </c>
      <c r="E510" t="s">
        <v>1150</v>
      </c>
      <c r="F510">
        <v>7161.16</v>
      </c>
    </row>
    <row r="511" spans="1:6">
      <c r="A511" t="s">
        <v>3154</v>
      </c>
      <c r="B511" t="s">
        <v>3155</v>
      </c>
      <c r="C511" t="s">
        <v>3156</v>
      </c>
      <c r="E511" t="s">
        <v>1150</v>
      </c>
      <c r="F511">
        <v>9344.9</v>
      </c>
    </row>
    <row r="512" spans="1:6">
      <c r="A512" t="s">
        <v>3157</v>
      </c>
      <c r="B512" t="s">
        <v>3158</v>
      </c>
      <c r="C512" t="s">
        <v>3159</v>
      </c>
      <c r="E512" t="s">
        <v>1150</v>
      </c>
      <c r="F512">
        <v>11547.22</v>
      </c>
    </row>
    <row r="513" spans="1:6">
      <c r="A513" t="s">
        <v>3160</v>
      </c>
      <c r="B513" t="s">
        <v>3161</v>
      </c>
      <c r="C513" t="s">
        <v>3162</v>
      </c>
      <c r="E513" t="s">
        <v>1150</v>
      </c>
      <c r="F513">
        <v>6248.47</v>
      </c>
    </row>
    <row r="514" spans="1:6">
      <c r="A514" t="s">
        <v>3163</v>
      </c>
      <c r="B514" t="s">
        <v>3164</v>
      </c>
      <c r="C514" t="s">
        <v>3165</v>
      </c>
      <c r="E514" t="s">
        <v>1150</v>
      </c>
      <c r="F514">
        <v>8388.19</v>
      </c>
    </row>
    <row r="515" spans="1:6">
      <c r="A515" t="s">
        <v>3166</v>
      </c>
      <c r="B515" t="s">
        <v>3167</v>
      </c>
      <c r="C515" t="s">
        <v>3168</v>
      </c>
      <c r="E515" t="s">
        <v>1150</v>
      </c>
      <c r="F515">
        <v>10481.35</v>
      </c>
    </row>
    <row r="516" spans="1:6">
      <c r="A516" t="s">
        <v>3169</v>
      </c>
      <c r="B516" t="s">
        <v>3170</v>
      </c>
      <c r="C516" t="s">
        <v>3171</v>
      </c>
      <c r="E516" t="s">
        <v>1150</v>
      </c>
      <c r="F516">
        <v>12828.06</v>
      </c>
    </row>
    <row r="517" spans="1:6">
      <c r="A517" t="s">
        <v>3172</v>
      </c>
      <c r="B517" t="s">
        <v>3173</v>
      </c>
      <c r="C517" t="s">
        <v>3174</v>
      </c>
      <c r="E517" t="s">
        <v>1150</v>
      </c>
      <c r="F517">
        <v>15428.32</v>
      </c>
    </row>
    <row r="518" spans="1:6">
      <c r="A518" t="s">
        <v>3175</v>
      </c>
      <c r="B518" t="s">
        <v>3176</v>
      </c>
      <c r="C518" t="s">
        <v>3177</v>
      </c>
      <c r="E518" t="s">
        <v>1150</v>
      </c>
      <c r="F518">
        <v>4125.0200000000004</v>
      </c>
    </row>
    <row r="519" spans="1:6">
      <c r="A519" t="s">
        <v>3178</v>
      </c>
      <c r="B519" t="s">
        <v>3179</v>
      </c>
      <c r="C519" t="s">
        <v>3180</v>
      </c>
      <c r="E519" t="s">
        <v>1150</v>
      </c>
      <c r="F519">
        <v>5362.88</v>
      </c>
    </row>
    <row r="520" spans="1:6">
      <c r="A520" t="s">
        <v>3181</v>
      </c>
      <c r="B520" t="s">
        <v>3182</v>
      </c>
      <c r="C520" t="s">
        <v>3183</v>
      </c>
      <c r="E520" t="s">
        <v>1150</v>
      </c>
      <c r="F520">
        <v>7185.95</v>
      </c>
    </row>
    <row r="521" spans="1:6">
      <c r="A521" t="s">
        <v>3184</v>
      </c>
      <c r="B521" t="s">
        <v>3185</v>
      </c>
      <c r="C521" t="s">
        <v>3186</v>
      </c>
      <c r="E521" t="s">
        <v>1150</v>
      </c>
      <c r="F521">
        <v>6465.58</v>
      </c>
    </row>
    <row r="522" spans="1:6">
      <c r="A522" t="s">
        <v>3187</v>
      </c>
      <c r="B522" t="s">
        <v>3188</v>
      </c>
      <c r="C522" t="s">
        <v>3189</v>
      </c>
      <c r="E522" t="s">
        <v>1150</v>
      </c>
      <c r="F522">
        <v>7520.43</v>
      </c>
    </row>
    <row r="523" spans="1:6">
      <c r="A523" t="s">
        <v>3190</v>
      </c>
      <c r="B523" t="s">
        <v>3191</v>
      </c>
      <c r="C523" t="s">
        <v>3192</v>
      </c>
      <c r="E523" t="s">
        <v>1150</v>
      </c>
      <c r="F523">
        <v>8324.36</v>
      </c>
    </row>
    <row r="524" spans="1:6">
      <c r="A524" t="s">
        <v>3193</v>
      </c>
      <c r="B524" t="s">
        <v>3194</v>
      </c>
      <c r="C524" t="s">
        <v>3195</v>
      </c>
      <c r="E524" t="s">
        <v>1150</v>
      </c>
      <c r="F524">
        <v>10436.209999999999</v>
      </c>
    </row>
    <row r="525" spans="1:6">
      <c r="A525" t="s">
        <v>3196</v>
      </c>
      <c r="B525" t="s">
        <v>3197</v>
      </c>
      <c r="C525" t="s">
        <v>3198</v>
      </c>
      <c r="E525" t="s">
        <v>1150</v>
      </c>
      <c r="F525">
        <v>9557.5499999999993</v>
      </c>
    </row>
    <row r="526" spans="1:6">
      <c r="A526" t="s">
        <v>3199</v>
      </c>
      <c r="B526" t="s">
        <v>3200</v>
      </c>
      <c r="C526" t="s">
        <v>3201</v>
      </c>
      <c r="E526" t="s">
        <v>1150</v>
      </c>
      <c r="F526">
        <v>12229.12</v>
      </c>
    </row>
    <row r="527" spans="1:6">
      <c r="A527" t="s">
        <v>3202</v>
      </c>
      <c r="B527" t="s">
        <v>3203</v>
      </c>
      <c r="C527" t="s">
        <v>3204</v>
      </c>
      <c r="E527" t="s">
        <v>1150</v>
      </c>
      <c r="F527">
        <v>14827.85</v>
      </c>
    </row>
    <row r="528" spans="1:6">
      <c r="A528" t="s">
        <v>3205</v>
      </c>
      <c r="B528" t="s">
        <v>3206</v>
      </c>
      <c r="C528" t="s">
        <v>3207</v>
      </c>
      <c r="E528" t="s">
        <v>1150</v>
      </c>
      <c r="F528">
        <v>8602.77</v>
      </c>
    </row>
    <row r="529" spans="1:6">
      <c r="A529" t="s">
        <v>3208</v>
      </c>
      <c r="B529" t="s">
        <v>3209</v>
      </c>
      <c r="C529" t="s">
        <v>3210</v>
      </c>
      <c r="E529" t="s">
        <v>1150</v>
      </c>
      <c r="F529">
        <v>11312.96</v>
      </c>
    </row>
    <row r="530" spans="1:6">
      <c r="A530" t="s">
        <v>3211</v>
      </c>
      <c r="B530" t="s">
        <v>3212</v>
      </c>
      <c r="C530" t="s">
        <v>3213</v>
      </c>
      <c r="E530" t="s">
        <v>1150</v>
      </c>
      <c r="F530">
        <v>13864.36</v>
      </c>
    </row>
    <row r="531" spans="1:6">
      <c r="A531" t="s">
        <v>3214</v>
      </c>
      <c r="B531" t="s">
        <v>3215</v>
      </c>
      <c r="C531" t="s">
        <v>3216</v>
      </c>
      <c r="E531" t="s">
        <v>1150</v>
      </c>
      <c r="F531">
        <v>16669.32</v>
      </c>
    </row>
    <row r="532" spans="1:6">
      <c r="A532" t="s">
        <v>3217</v>
      </c>
      <c r="B532" t="s">
        <v>3218</v>
      </c>
      <c r="C532" t="s">
        <v>3219</v>
      </c>
      <c r="E532" t="s">
        <v>1150</v>
      </c>
      <c r="F532">
        <v>19727.82</v>
      </c>
    </row>
    <row r="533" spans="1:6">
      <c r="A533" t="s">
        <v>3220</v>
      </c>
      <c r="B533" t="s">
        <v>3221</v>
      </c>
      <c r="C533" t="s">
        <v>3222</v>
      </c>
      <c r="E533" t="s">
        <v>1153</v>
      </c>
      <c r="F533">
        <v>631.33000000000004</v>
      </c>
    </row>
    <row r="534" spans="1:6">
      <c r="A534" t="s">
        <v>3223</v>
      </c>
      <c r="B534" t="s">
        <v>3224</v>
      </c>
      <c r="C534" t="s">
        <v>3225</v>
      </c>
      <c r="E534" t="s">
        <v>1153</v>
      </c>
      <c r="F534">
        <v>803.02</v>
      </c>
    </row>
    <row r="535" spans="1:6">
      <c r="A535" t="s">
        <v>3226</v>
      </c>
      <c r="B535" t="s">
        <v>3227</v>
      </c>
      <c r="C535" t="s">
        <v>3228</v>
      </c>
      <c r="E535" t="s">
        <v>1153</v>
      </c>
      <c r="F535">
        <v>1194.96</v>
      </c>
    </row>
    <row r="536" spans="1:6">
      <c r="A536" t="s">
        <v>3229</v>
      </c>
      <c r="B536" t="s">
        <v>3230</v>
      </c>
      <c r="C536" t="s">
        <v>3231</v>
      </c>
      <c r="E536" t="s">
        <v>1153</v>
      </c>
      <c r="F536">
        <v>1522.25</v>
      </c>
    </row>
    <row r="537" spans="1:6">
      <c r="A537" t="s">
        <v>3232</v>
      </c>
      <c r="B537" t="s">
        <v>3233</v>
      </c>
      <c r="C537" t="s">
        <v>3234</v>
      </c>
      <c r="E537" t="s">
        <v>1153</v>
      </c>
      <c r="F537">
        <v>2238.9899999999998</v>
      </c>
    </row>
    <row r="538" spans="1:6">
      <c r="A538" t="s">
        <v>3235</v>
      </c>
      <c r="B538" t="s">
        <v>3236</v>
      </c>
      <c r="C538" t="s">
        <v>3237</v>
      </c>
      <c r="E538" t="s">
        <v>1153</v>
      </c>
      <c r="F538">
        <v>1711.78</v>
      </c>
    </row>
    <row r="539" spans="1:6">
      <c r="A539" t="s">
        <v>3238</v>
      </c>
      <c r="B539" t="s">
        <v>3239</v>
      </c>
      <c r="C539" t="s">
        <v>3240</v>
      </c>
      <c r="E539" t="s">
        <v>1153</v>
      </c>
      <c r="F539">
        <v>2209.13</v>
      </c>
    </row>
    <row r="540" spans="1:6">
      <c r="A540" t="s">
        <v>3241</v>
      </c>
      <c r="B540" t="s">
        <v>3242</v>
      </c>
      <c r="C540" t="s">
        <v>3243</v>
      </c>
      <c r="E540" t="s">
        <v>1153</v>
      </c>
      <c r="F540">
        <v>2776.53</v>
      </c>
    </row>
    <row r="541" spans="1:6">
      <c r="A541" t="s">
        <v>3244</v>
      </c>
      <c r="B541" t="s">
        <v>3245</v>
      </c>
      <c r="C541" t="s">
        <v>3246</v>
      </c>
      <c r="E541" t="s">
        <v>1153</v>
      </c>
      <c r="F541">
        <v>2718.09</v>
      </c>
    </row>
    <row r="542" spans="1:6">
      <c r="A542" t="s">
        <v>3247</v>
      </c>
      <c r="B542" t="s">
        <v>3248</v>
      </c>
      <c r="C542" t="s">
        <v>3249</v>
      </c>
      <c r="E542" t="s">
        <v>1153</v>
      </c>
      <c r="F542">
        <v>3218.14</v>
      </c>
    </row>
    <row r="543" spans="1:6">
      <c r="A543" t="s">
        <v>3250</v>
      </c>
      <c r="B543" t="s">
        <v>3251</v>
      </c>
      <c r="C543" t="s">
        <v>3252</v>
      </c>
      <c r="E543" t="s">
        <v>1153</v>
      </c>
      <c r="F543">
        <v>3718.19</v>
      </c>
    </row>
    <row r="544" spans="1:6">
      <c r="A544" t="s">
        <v>3253</v>
      </c>
      <c r="B544" t="s">
        <v>3254</v>
      </c>
      <c r="C544" t="s">
        <v>3255</v>
      </c>
      <c r="E544" t="s">
        <v>1153</v>
      </c>
      <c r="F544">
        <v>3073.6</v>
      </c>
    </row>
    <row r="545" spans="1:6">
      <c r="A545" t="s">
        <v>3256</v>
      </c>
      <c r="B545" t="s">
        <v>3257</v>
      </c>
      <c r="C545" t="s">
        <v>3258</v>
      </c>
      <c r="E545" t="s">
        <v>1153</v>
      </c>
      <c r="F545">
        <v>3590.69</v>
      </c>
    </row>
    <row r="546" spans="1:6">
      <c r="A546" t="s">
        <v>3259</v>
      </c>
      <c r="B546" t="s">
        <v>3260</v>
      </c>
      <c r="C546" t="s">
        <v>3261</v>
      </c>
      <c r="E546" t="s">
        <v>1153</v>
      </c>
      <c r="F546">
        <v>4933.2</v>
      </c>
    </row>
    <row r="547" spans="1:6">
      <c r="A547" t="s">
        <v>3262</v>
      </c>
      <c r="B547" t="s">
        <v>3263</v>
      </c>
      <c r="C547" t="s">
        <v>3264</v>
      </c>
      <c r="E547" t="s">
        <v>1153</v>
      </c>
      <c r="F547">
        <v>4369.2</v>
      </c>
    </row>
    <row r="548" spans="1:6">
      <c r="A548" t="s">
        <v>3265</v>
      </c>
      <c r="B548" t="s">
        <v>3266</v>
      </c>
      <c r="C548" t="s">
        <v>3267</v>
      </c>
      <c r="E548" t="s">
        <v>1153</v>
      </c>
      <c r="F548">
        <v>3478.92</v>
      </c>
    </row>
    <row r="549" spans="1:6">
      <c r="A549" t="s">
        <v>3268</v>
      </c>
      <c r="B549" t="s">
        <v>3269</v>
      </c>
      <c r="C549" t="s">
        <v>3270</v>
      </c>
      <c r="E549" t="s">
        <v>1153</v>
      </c>
      <c r="F549">
        <v>4336.7</v>
      </c>
    </row>
    <row r="550" spans="1:6">
      <c r="A550" t="s">
        <v>3271</v>
      </c>
      <c r="B550" t="s">
        <v>3272</v>
      </c>
      <c r="C550" t="s">
        <v>3273</v>
      </c>
      <c r="E550" t="s">
        <v>1153</v>
      </c>
      <c r="F550">
        <v>4941.1899999999996</v>
      </c>
    </row>
    <row r="551" spans="1:6">
      <c r="A551" t="s">
        <v>3274</v>
      </c>
      <c r="B551" t="s">
        <v>3275</v>
      </c>
      <c r="C551" t="s">
        <v>3276</v>
      </c>
      <c r="E551" t="s">
        <v>1153</v>
      </c>
      <c r="F551">
        <v>5545.69</v>
      </c>
    </row>
    <row r="552" spans="1:6">
      <c r="A552" t="s">
        <v>3277</v>
      </c>
      <c r="B552" t="s">
        <v>3278</v>
      </c>
      <c r="C552" t="s">
        <v>3279</v>
      </c>
      <c r="E552" t="s">
        <v>1153</v>
      </c>
      <c r="F552">
        <v>6150.18</v>
      </c>
    </row>
    <row r="553" spans="1:6">
      <c r="A553" t="s">
        <v>3280</v>
      </c>
      <c r="B553" t="s">
        <v>3281</v>
      </c>
      <c r="C553" t="s">
        <v>3282</v>
      </c>
      <c r="E553" t="s">
        <v>1153</v>
      </c>
      <c r="F553">
        <v>2801.16</v>
      </c>
    </row>
    <row r="554" spans="1:6">
      <c r="A554" t="s">
        <v>3283</v>
      </c>
      <c r="B554" t="s">
        <v>3284</v>
      </c>
      <c r="C554" t="s">
        <v>3285</v>
      </c>
      <c r="E554" t="s">
        <v>1153</v>
      </c>
      <c r="F554">
        <v>3711.43</v>
      </c>
    </row>
    <row r="555" spans="1:6">
      <c r="A555" t="s">
        <v>3286</v>
      </c>
      <c r="B555" t="s">
        <v>3287</v>
      </c>
      <c r="C555" t="s">
        <v>3288</v>
      </c>
      <c r="E555" t="s">
        <v>1153</v>
      </c>
      <c r="F555">
        <v>4588.1499999999996</v>
      </c>
    </row>
    <row r="556" spans="1:6">
      <c r="A556" t="s">
        <v>3289</v>
      </c>
      <c r="B556" t="s">
        <v>3290</v>
      </c>
      <c r="C556" t="s">
        <v>3291</v>
      </c>
      <c r="E556" t="s">
        <v>1153</v>
      </c>
      <c r="F556">
        <v>4687.12</v>
      </c>
    </row>
    <row r="557" spans="1:6">
      <c r="A557" t="s">
        <v>3292</v>
      </c>
      <c r="B557" t="s">
        <v>3293</v>
      </c>
      <c r="C557" t="s">
        <v>3294</v>
      </c>
      <c r="E557" t="s">
        <v>1153</v>
      </c>
      <c r="F557">
        <v>5471.29</v>
      </c>
    </row>
    <row r="558" spans="1:6">
      <c r="A558" t="s">
        <v>3295</v>
      </c>
      <c r="B558" t="s">
        <v>3296</v>
      </c>
      <c r="C558" t="s">
        <v>3297</v>
      </c>
      <c r="E558" t="s">
        <v>1153</v>
      </c>
      <c r="F558">
        <v>6255.46</v>
      </c>
    </row>
    <row r="559" spans="1:6">
      <c r="A559" t="s">
        <v>3298</v>
      </c>
      <c r="B559" t="s">
        <v>3299</v>
      </c>
      <c r="C559" t="s">
        <v>3300</v>
      </c>
      <c r="E559" t="s">
        <v>1153</v>
      </c>
      <c r="F559">
        <v>5398.15</v>
      </c>
    </row>
    <row r="560" spans="1:6">
      <c r="A560" t="s">
        <v>3301</v>
      </c>
      <c r="B560" t="s">
        <v>3302</v>
      </c>
      <c r="C560" t="s">
        <v>3303</v>
      </c>
      <c r="E560" t="s">
        <v>1153</v>
      </c>
      <c r="F560">
        <v>6216.4</v>
      </c>
    </row>
    <row r="561" spans="1:6">
      <c r="A561" t="s">
        <v>3304</v>
      </c>
      <c r="B561" t="s">
        <v>3305</v>
      </c>
      <c r="C561" t="s">
        <v>3306</v>
      </c>
      <c r="E561" t="s">
        <v>1153</v>
      </c>
      <c r="F561">
        <v>7426.15</v>
      </c>
    </row>
    <row r="562" spans="1:6">
      <c r="A562" t="s">
        <v>3307</v>
      </c>
      <c r="B562" t="s">
        <v>3308</v>
      </c>
      <c r="C562" t="s">
        <v>3309</v>
      </c>
      <c r="E562" t="s">
        <v>1153</v>
      </c>
      <c r="F562">
        <v>8314.76</v>
      </c>
    </row>
    <row r="563" spans="1:6">
      <c r="A563" t="s">
        <v>3310</v>
      </c>
      <c r="B563" t="s">
        <v>3311</v>
      </c>
      <c r="C563" t="s">
        <v>3312</v>
      </c>
      <c r="E563" t="s">
        <v>1153</v>
      </c>
      <c r="F563">
        <v>6208.8</v>
      </c>
    </row>
    <row r="564" spans="1:6">
      <c r="A564" t="s">
        <v>3313</v>
      </c>
      <c r="B564" t="s">
        <v>3314</v>
      </c>
      <c r="C564" t="s">
        <v>3315</v>
      </c>
      <c r="E564" t="s">
        <v>1153</v>
      </c>
      <c r="F564">
        <v>7546.59</v>
      </c>
    </row>
    <row r="565" spans="1:6">
      <c r="A565" t="s">
        <v>3316</v>
      </c>
      <c r="B565" t="s">
        <v>3317</v>
      </c>
      <c r="C565" t="s">
        <v>3318</v>
      </c>
      <c r="E565" t="s">
        <v>1153</v>
      </c>
      <c r="F565">
        <v>8504.4699999999993</v>
      </c>
    </row>
    <row r="566" spans="1:6">
      <c r="A566" t="s">
        <v>3319</v>
      </c>
      <c r="B566" t="s">
        <v>3320</v>
      </c>
      <c r="C566" t="s">
        <v>3321</v>
      </c>
      <c r="E566" t="s">
        <v>1153</v>
      </c>
      <c r="F566">
        <v>9462.34</v>
      </c>
    </row>
    <row r="567" spans="1:6">
      <c r="A567" t="s">
        <v>3322</v>
      </c>
      <c r="B567" t="s">
        <v>3323</v>
      </c>
      <c r="C567" t="s">
        <v>3324</v>
      </c>
      <c r="E567" t="s">
        <v>1153</v>
      </c>
      <c r="F567">
        <v>10420.219999999999</v>
      </c>
    </row>
    <row r="568" spans="1:6">
      <c r="A568" t="s">
        <v>3325</v>
      </c>
      <c r="B568" t="s">
        <v>3326</v>
      </c>
      <c r="C568" t="s">
        <v>3327</v>
      </c>
      <c r="E568" t="s">
        <v>1153</v>
      </c>
      <c r="F568">
        <v>3890.53</v>
      </c>
    </row>
    <row r="569" spans="1:6">
      <c r="A569" t="s">
        <v>3328</v>
      </c>
      <c r="B569" t="s">
        <v>3329</v>
      </c>
      <c r="C569" t="s">
        <v>3330</v>
      </c>
      <c r="E569" t="s">
        <v>1153</v>
      </c>
      <c r="F569">
        <v>6399.73</v>
      </c>
    </row>
    <row r="570" spans="1:6">
      <c r="A570" t="s">
        <v>3331</v>
      </c>
      <c r="B570" t="s">
        <v>3332</v>
      </c>
      <c r="C570" t="s">
        <v>3333</v>
      </c>
      <c r="E570" t="s">
        <v>1153</v>
      </c>
      <c r="F570">
        <v>5213.7299999999996</v>
      </c>
    </row>
    <row r="571" spans="1:6">
      <c r="A571" t="s">
        <v>3334</v>
      </c>
      <c r="B571" t="s">
        <v>3335</v>
      </c>
      <c r="C571" t="s">
        <v>3336</v>
      </c>
      <c r="E571" t="s">
        <v>1153</v>
      </c>
      <c r="F571">
        <v>7724.44</v>
      </c>
    </row>
    <row r="572" spans="1:6">
      <c r="A572" t="s">
        <v>3337</v>
      </c>
      <c r="B572" t="s">
        <v>3338</v>
      </c>
      <c r="C572" t="s">
        <v>3339</v>
      </c>
      <c r="E572" t="s">
        <v>1153</v>
      </c>
      <c r="F572">
        <v>6656.16</v>
      </c>
    </row>
    <row r="573" spans="1:6">
      <c r="A573" t="s">
        <v>3340</v>
      </c>
      <c r="B573" t="s">
        <v>3341</v>
      </c>
      <c r="C573" t="s">
        <v>3342</v>
      </c>
      <c r="E573" t="s">
        <v>1153</v>
      </c>
      <c r="F573">
        <v>8792.7199999999993</v>
      </c>
    </row>
    <row r="574" spans="1:6">
      <c r="A574" t="s">
        <v>3343</v>
      </c>
      <c r="B574" t="s">
        <v>3344</v>
      </c>
      <c r="C574" t="s">
        <v>3345</v>
      </c>
      <c r="E574" t="s">
        <v>1153</v>
      </c>
      <c r="F574">
        <v>7722.7</v>
      </c>
    </row>
    <row r="575" spans="1:6">
      <c r="A575" t="s">
        <v>3346</v>
      </c>
      <c r="B575" t="s">
        <v>3347</v>
      </c>
      <c r="C575" t="s">
        <v>3348</v>
      </c>
      <c r="E575" t="s">
        <v>1153</v>
      </c>
      <c r="F575">
        <v>8842.11</v>
      </c>
    </row>
    <row r="576" spans="1:6">
      <c r="A576" t="s">
        <v>3349</v>
      </c>
      <c r="B576" t="s">
        <v>3350</v>
      </c>
      <c r="C576" t="s">
        <v>3351</v>
      </c>
      <c r="E576" t="s">
        <v>1153</v>
      </c>
      <c r="F576">
        <v>10483.11</v>
      </c>
    </row>
    <row r="577" spans="1:6">
      <c r="A577" t="s">
        <v>3352</v>
      </c>
      <c r="B577" t="s">
        <v>3353</v>
      </c>
      <c r="C577" t="s">
        <v>3354</v>
      </c>
      <c r="E577" t="s">
        <v>1153</v>
      </c>
      <c r="F577">
        <v>11696.33</v>
      </c>
    </row>
    <row r="578" spans="1:6">
      <c r="A578" t="s">
        <v>3355</v>
      </c>
      <c r="B578" t="s">
        <v>3356</v>
      </c>
      <c r="C578" t="s">
        <v>3357</v>
      </c>
      <c r="E578" t="s">
        <v>1153</v>
      </c>
      <c r="F578">
        <v>8938.67</v>
      </c>
    </row>
    <row r="579" spans="1:6">
      <c r="A579" t="s">
        <v>3358</v>
      </c>
      <c r="B579" t="s">
        <v>3359</v>
      </c>
      <c r="C579" t="s">
        <v>3360</v>
      </c>
      <c r="E579" t="s">
        <v>1153</v>
      </c>
      <c r="F579">
        <v>10756.49</v>
      </c>
    </row>
    <row r="580" spans="1:6">
      <c r="A580" t="s">
        <v>3361</v>
      </c>
      <c r="B580" t="s">
        <v>3362</v>
      </c>
      <c r="C580" t="s">
        <v>3363</v>
      </c>
      <c r="E580" t="s">
        <v>1153</v>
      </c>
      <c r="F580">
        <v>12067.74</v>
      </c>
    </row>
    <row r="581" spans="1:6">
      <c r="A581" t="s">
        <v>3364</v>
      </c>
      <c r="B581" t="s">
        <v>3365</v>
      </c>
      <c r="C581" t="s">
        <v>3366</v>
      </c>
      <c r="E581" t="s">
        <v>1153</v>
      </c>
      <c r="F581">
        <v>13379</v>
      </c>
    </row>
    <row r="582" spans="1:6">
      <c r="A582" t="s">
        <v>3367</v>
      </c>
      <c r="B582" t="s">
        <v>3368</v>
      </c>
      <c r="C582" t="s">
        <v>3369</v>
      </c>
      <c r="E582" t="s">
        <v>1153</v>
      </c>
      <c r="F582">
        <v>14690.26</v>
      </c>
    </row>
    <row r="583" spans="1:6">
      <c r="A583" t="s">
        <v>3370</v>
      </c>
      <c r="B583" t="s">
        <v>3371</v>
      </c>
      <c r="C583" t="s">
        <v>3372</v>
      </c>
      <c r="E583" t="s">
        <v>1153</v>
      </c>
      <c r="F583">
        <v>2215.7600000000002</v>
      </c>
    </row>
    <row r="585" spans="1:6">
      <c r="A585" t="s">
        <v>3373</v>
      </c>
      <c r="B585" t="s">
        <v>3374</v>
      </c>
      <c r="C585" t="s">
        <v>3375</v>
      </c>
      <c r="E585" t="s">
        <v>1153</v>
      </c>
      <c r="F585">
        <v>4330.88</v>
      </c>
    </row>
    <row r="586" spans="1:6">
      <c r="A586" t="s">
        <v>3376</v>
      </c>
      <c r="B586" t="s">
        <v>3377</v>
      </c>
      <c r="C586" t="s">
        <v>3378</v>
      </c>
      <c r="E586" t="s">
        <v>1153</v>
      </c>
      <c r="F586">
        <v>6443.52</v>
      </c>
    </row>
    <row r="587" spans="1:6">
      <c r="A587" t="s">
        <v>3379</v>
      </c>
      <c r="B587" t="s">
        <v>3380</v>
      </c>
      <c r="C587" t="s">
        <v>3381</v>
      </c>
      <c r="E587" t="s">
        <v>1153</v>
      </c>
      <c r="F587">
        <v>214.8</v>
      </c>
    </row>
    <row r="588" spans="1:6">
      <c r="A588" t="s">
        <v>3382</v>
      </c>
      <c r="B588" t="s">
        <v>3383</v>
      </c>
      <c r="C588" t="s">
        <v>3384</v>
      </c>
      <c r="E588" t="s">
        <v>1153</v>
      </c>
      <c r="F588">
        <v>383.63</v>
      </c>
    </row>
    <row r="589" spans="1:6">
      <c r="A589" t="s">
        <v>3385</v>
      </c>
      <c r="B589" t="s">
        <v>3386</v>
      </c>
      <c r="C589" t="s">
        <v>3387</v>
      </c>
      <c r="E589" t="s">
        <v>1153</v>
      </c>
      <c r="F589">
        <v>535.37</v>
      </c>
    </row>
    <row r="590" spans="1:6">
      <c r="A590" t="s">
        <v>3388</v>
      </c>
      <c r="B590" t="s">
        <v>3389</v>
      </c>
      <c r="C590" t="s">
        <v>3390</v>
      </c>
      <c r="E590" t="s">
        <v>1153</v>
      </c>
      <c r="F590">
        <v>269.57</v>
      </c>
    </row>
    <row r="591" spans="1:6">
      <c r="A591" t="s">
        <v>3391</v>
      </c>
      <c r="B591" t="s">
        <v>3392</v>
      </c>
      <c r="C591" t="s">
        <v>3393</v>
      </c>
      <c r="E591" t="s">
        <v>1153</v>
      </c>
      <c r="F591">
        <v>608.66</v>
      </c>
    </row>
    <row r="592" spans="1:6">
      <c r="A592" t="s">
        <v>3394</v>
      </c>
      <c r="B592" t="s">
        <v>3395</v>
      </c>
      <c r="C592" t="s">
        <v>3396</v>
      </c>
      <c r="E592" t="s">
        <v>1153</v>
      </c>
      <c r="F592">
        <v>691.08</v>
      </c>
    </row>
    <row r="593" spans="1:6">
      <c r="A593" t="s">
        <v>3397</v>
      </c>
      <c r="B593" t="s">
        <v>3398</v>
      </c>
      <c r="C593" t="s">
        <v>3399</v>
      </c>
      <c r="E593" t="s">
        <v>1153</v>
      </c>
      <c r="F593">
        <v>988.6</v>
      </c>
    </row>
    <row r="594" spans="1:6">
      <c r="A594" t="s">
        <v>3400</v>
      </c>
      <c r="B594" t="s">
        <v>3401</v>
      </c>
      <c r="C594" t="s">
        <v>3402</v>
      </c>
      <c r="E594" t="s">
        <v>1153</v>
      </c>
      <c r="F594">
        <v>1198.8800000000001</v>
      </c>
    </row>
    <row r="595" spans="1:6">
      <c r="A595" t="s">
        <v>3403</v>
      </c>
      <c r="B595" t="s">
        <v>3404</v>
      </c>
      <c r="C595" t="s">
        <v>3405</v>
      </c>
      <c r="E595" t="s">
        <v>1153</v>
      </c>
      <c r="F595">
        <v>179.08</v>
      </c>
    </row>
    <row r="596" spans="1:6">
      <c r="A596" t="s">
        <v>3406</v>
      </c>
      <c r="B596" t="s">
        <v>3407</v>
      </c>
      <c r="C596" t="s">
        <v>3408</v>
      </c>
      <c r="E596" t="s">
        <v>1153</v>
      </c>
      <c r="F596">
        <v>296.27999999999997</v>
      </c>
    </row>
    <row r="597" spans="1:6">
      <c r="A597" t="s">
        <v>3409</v>
      </c>
      <c r="B597" t="s">
        <v>3410</v>
      </c>
      <c r="C597" t="s">
        <v>3411</v>
      </c>
      <c r="E597" t="s">
        <v>1153</v>
      </c>
      <c r="F597">
        <v>518.4</v>
      </c>
    </row>
    <row r="598" spans="1:6">
      <c r="A598" t="s">
        <v>3412</v>
      </c>
      <c r="B598" t="s">
        <v>3413</v>
      </c>
      <c r="C598" t="s">
        <v>3414</v>
      </c>
      <c r="E598" t="s">
        <v>1153</v>
      </c>
      <c r="F598">
        <v>780.53</v>
      </c>
    </row>
    <row r="599" spans="1:6">
      <c r="A599" t="s">
        <v>3415</v>
      </c>
      <c r="B599" t="s">
        <v>3416</v>
      </c>
      <c r="C599" t="s">
        <v>3417</v>
      </c>
      <c r="E599" t="s">
        <v>1153</v>
      </c>
      <c r="F599">
        <v>1005.67</v>
      </c>
    </row>
    <row r="600" spans="1:6">
      <c r="A600" t="s">
        <v>3418</v>
      </c>
      <c r="B600" t="s">
        <v>3419</v>
      </c>
      <c r="C600" t="s">
        <v>3420</v>
      </c>
      <c r="E600" t="s">
        <v>1153</v>
      </c>
      <c r="F600">
        <v>1407.2</v>
      </c>
    </row>
    <row r="601" spans="1:6">
      <c r="A601" t="s">
        <v>3421</v>
      </c>
      <c r="B601" t="s">
        <v>3422</v>
      </c>
      <c r="C601" t="s">
        <v>3423</v>
      </c>
      <c r="E601" t="s">
        <v>1153</v>
      </c>
      <c r="F601">
        <v>1774.51</v>
      </c>
    </row>
    <row r="602" spans="1:6">
      <c r="A602" t="s">
        <v>308</v>
      </c>
      <c r="B602" t="s">
        <v>3424</v>
      </c>
      <c r="F602">
        <v>1626.02</v>
      </c>
    </row>
    <row r="603" spans="1:6">
      <c r="A603" t="s">
        <v>3425</v>
      </c>
      <c r="B603" t="s">
        <v>3426</v>
      </c>
      <c r="C603" t="s">
        <v>3427</v>
      </c>
      <c r="E603" t="s">
        <v>1151</v>
      </c>
      <c r="F603">
        <v>117.8</v>
      </c>
    </row>
    <row r="604" spans="1:6">
      <c r="A604" t="s">
        <v>3428</v>
      </c>
      <c r="B604" t="s">
        <v>3429</v>
      </c>
      <c r="C604" t="s">
        <v>3430</v>
      </c>
      <c r="E604" t="s">
        <v>1153</v>
      </c>
      <c r="F604">
        <v>20.23</v>
      </c>
    </row>
    <row r="605" spans="1:6">
      <c r="A605" t="s">
        <v>3431</v>
      </c>
      <c r="B605" t="s">
        <v>3432</v>
      </c>
      <c r="C605" t="s">
        <v>3433</v>
      </c>
      <c r="E605" t="s">
        <v>1153</v>
      </c>
      <c r="F605">
        <v>27.28</v>
      </c>
    </row>
    <row r="606" spans="1:6">
      <c r="A606" t="s">
        <v>3434</v>
      </c>
      <c r="B606" t="s">
        <v>3435</v>
      </c>
      <c r="C606" t="s">
        <v>3436</v>
      </c>
      <c r="E606" t="s">
        <v>1153</v>
      </c>
      <c r="F606">
        <v>41.86</v>
      </c>
    </row>
    <row r="607" spans="1:6">
      <c r="A607" t="s">
        <v>3437</v>
      </c>
      <c r="B607" t="s">
        <v>3438</v>
      </c>
      <c r="C607" t="s">
        <v>3439</v>
      </c>
      <c r="E607" t="s">
        <v>1153</v>
      </c>
      <c r="F607">
        <v>40.64</v>
      </c>
    </row>
    <row r="608" spans="1:6">
      <c r="A608" t="s">
        <v>3440</v>
      </c>
      <c r="B608" t="s">
        <v>3441</v>
      </c>
      <c r="C608" t="s">
        <v>3442</v>
      </c>
      <c r="E608" t="s">
        <v>1153</v>
      </c>
      <c r="F608">
        <v>59.42</v>
      </c>
    </row>
    <row r="609" spans="1:6">
      <c r="A609" t="s">
        <v>3443</v>
      </c>
      <c r="B609" t="s">
        <v>3444</v>
      </c>
      <c r="C609" t="s">
        <v>3445</v>
      </c>
      <c r="E609" t="s">
        <v>1153</v>
      </c>
      <c r="F609">
        <v>81.23</v>
      </c>
    </row>
    <row r="610" spans="1:6">
      <c r="A610" t="s">
        <v>3446</v>
      </c>
      <c r="B610" t="s">
        <v>3447</v>
      </c>
      <c r="C610" t="s">
        <v>3448</v>
      </c>
      <c r="E610" t="s">
        <v>1153</v>
      </c>
      <c r="F610">
        <v>69.03</v>
      </c>
    </row>
    <row r="611" spans="1:6">
      <c r="A611" t="s">
        <v>3449</v>
      </c>
      <c r="B611" t="s">
        <v>3450</v>
      </c>
      <c r="C611" t="s">
        <v>3451</v>
      </c>
      <c r="E611" t="s">
        <v>1153</v>
      </c>
      <c r="F611">
        <v>90.88</v>
      </c>
    </row>
    <row r="612" spans="1:6">
      <c r="A612" t="s">
        <v>3452</v>
      </c>
      <c r="B612" t="s">
        <v>3453</v>
      </c>
      <c r="C612" t="s">
        <v>3454</v>
      </c>
      <c r="E612" t="s">
        <v>1153</v>
      </c>
      <c r="F612">
        <v>124.6</v>
      </c>
    </row>
    <row r="613" spans="1:6">
      <c r="A613" t="s">
        <v>3455</v>
      </c>
      <c r="B613" t="s">
        <v>3456</v>
      </c>
      <c r="C613" t="s">
        <v>3457</v>
      </c>
      <c r="E613" t="s">
        <v>1153</v>
      </c>
      <c r="F613">
        <v>14.41</v>
      </c>
    </row>
    <row r="614" spans="1:6">
      <c r="A614" t="s">
        <v>3458</v>
      </c>
      <c r="B614" t="s">
        <v>3459</v>
      </c>
      <c r="C614" t="s">
        <v>3460</v>
      </c>
      <c r="E614" t="s">
        <v>1153</v>
      </c>
      <c r="F614">
        <v>75.84</v>
      </c>
    </row>
    <row r="615" spans="1:6">
      <c r="A615" t="s">
        <v>3461</v>
      </c>
      <c r="B615" t="s">
        <v>3462</v>
      </c>
      <c r="C615" t="s">
        <v>3463</v>
      </c>
      <c r="E615" t="s">
        <v>1150</v>
      </c>
      <c r="F615">
        <v>662.55</v>
      </c>
    </row>
    <row r="616" spans="1:6">
      <c r="A616" t="s">
        <v>3464</v>
      </c>
      <c r="B616" t="s">
        <v>3465</v>
      </c>
      <c r="C616" t="s">
        <v>3466</v>
      </c>
      <c r="E616" t="s">
        <v>1153</v>
      </c>
      <c r="F616">
        <v>32.229999999999997</v>
      </c>
    </row>
    <row r="617" spans="1:6">
      <c r="A617" t="s">
        <v>3467</v>
      </c>
      <c r="B617" t="s">
        <v>3468</v>
      </c>
      <c r="C617" t="s">
        <v>3469</v>
      </c>
      <c r="E617" t="s">
        <v>1153</v>
      </c>
      <c r="F617">
        <v>76.69</v>
      </c>
    </row>
    <row r="618" spans="1:6">
      <c r="A618" t="s">
        <v>3470</v>
      </c>
      <c r="B618" t="s">
        <v>3471</v>
      </c>
      <c r="C618" t="s">
        <v>3472</v>
      </c>
      <c r="E618" t="s">
        <v>1153</v>
      </c>
      <c r="F618">
        <v>91.33</v>
      </c>
    </row>
    <row r="619" spans="1:6">
      <c r="A619" t="s">
        <v>487</v>
      </c>
      <c r="B619" t="s">
        <v>3473</v>
      </c>
      <c r="F619">
        <v>752.49</v>
      </c>
    </row>
    <row r="620" spans="1:6">
      <c r="A620" t="s">
        <v>3474</v>
      </c>
      <c r="B620" t="s">
        <v>3475</v>
      </c>
      <c r="C620" t="s">
        <v>3476</v>
      </c>
      <c r="E620" t="s">
        <v>1150</v>
      </c>
      <c r="F620">
        <v>7.78</v>
      </c>
    </row>
    <row r="622" spans="1:6">
      <c r="A622" t="s">
        <v>3477</v>
      </c>
      <c r="B622" t="s">
        <v>3478</v>
      </c>
      <c r="C622" t="s">
        <v>3479</v>
      </c>
      <c r="E622" t="s">
        <v>1150</v>
      </c>
      <c r="F622">
        <v>9.99</v>
      </c>
    </row>
    <row r="624" spans="1:6">
      <c r="A624" t="s">
        <v>3480</v>
      </c>
      <c r="B624" t="s">
        <v>3481</v>
      </c>
      <c r="C624" t="s">
        <v>3482</v>
      </c>
      <c r="E624" t="s">
        <v>1150</v>
      </c>
      <c r="F624">
        <v>10.61</v>
      </c>
    </row>
    <row r="626" spans="1:6">
      <c r="A626" t="s">
        <v>3483</v>
      </c>
      <c r="B626" t="s">
        <v>3484</v>
      </c>
      <c r="C626" t="s">
        <v>3485</v>
      </c>
      <c r="E626" t="s">
        <v>1151</v>
      </c>
      <c r="F626">
        <v>15.43</v>
      </c>
    </row>
    <row r="627" spans="1:6">
      <c r="A627" t="s">
        <v>3486</v>
      </c>
      <c r="B627" t="s">
        <v>3487</v>
      </c>
      <c r="C627" t="s">
        <v>3488</v>
      </c>
      <c r="E627" t="s">
        <v>1151</v>
      </c>
      <c r="F627">
        <v>118.24</v>
      </c>
    </row>
    <row r="628" spans="1:6">
      <c r="A628" t="s">
        <v>3489</v>
      </c>
      <c r="B628" t="s">
        <v>3490</v>
      </c>
      <c r="C628" t="s">
        <v>3491</v>
      </c>
      <c r="E628" t="s">
        <v>1153</v>
      </c>
      <c r="F628">
        <v>27.17</v>
      </c>
    </row>
    <row r="629" spans="1:6">
      <c r="A629" t="s">
        <v>3492</v>
      </c>
      <c r="B629" t="s">
        <v>3493</v>
      </c>
      <c r="C629" t="s">
        <v>3494</v>
      </c>
      <c r="E629" t="s">
        <v>1153</v>
      </c>
      <c r="F629">
        <v>47.02</v>
      </c>
    </row>
    <row r="631" spans="1:6">
      <c r="A631" t="s">
        <v>3495</v>
      </c>
      <c r="B631" t="s">
        <v>3496</v>
      </c>
      <c r="C631" t="s">
        <v>3497</v>
      </c>
      <c r="E631" t="s">
        <v>1150</v>
      </c>
      <c r="F631">
        <v>241.94</v>
      </c>
    </row>
    <row r="632" spans="1:6">
      <c r="A632" t="s">
        <v>3498</v>
      </c>
      <c r="B632" t="s">
        <v>3499</v>
      </c>
      <c r="C632" t="s">
        <v>3500</v>
      </c>
      <c r="E632" t="s">
        <v>1155</v>
      </c>
      <c r="F632">
        <v>10.67</v>
      </c>
    </row>
    <row r="634" spans="1:6">
      <c r="A634" t="s">
        <v>3501</v>
      </c>
      <c r="B634" t="s">
        <v>3502</v>
      </c>
      <c r="C634" t="s">
        <v>3503</v>
      </c>
      <c r="E634" t="s">
        <v>1155</v>
      </c>
      <c r="F634">
        <v>46.7</v>
      </c>
    </row>
    <row r="636" spans="1:6">
      <c r="A636" t="s">
        <v>3504</v>
      </c>
      <c r="B636" t="s">
        <v>3505</v>
      </c>
      <c r="C636" t="s">
        <v>1721</v>
      </c>
      <c r="E636" t="s">
        <v>1155</v>
      </c>
      <c r="F636">
        <v>9.7200000000000006</v>
      </c>
    </row>
    <row r="638" spans="1:6">
      <c r="A638" t="s">
        <v>3506</v>
      </c>
      <c r="B638" t="s">
        <v>3507</v>
      </c>
      <c r="C638" t="s">
        <v>1709</v>
      </c>
      <c r="E638" t="s">
        <v>1155</v>
      </c>
      <c r="F638">
        <v>10.67</v>
      </c>
    </row>
    <row r="640" spans="1:6">
      <c r="A640" t="s">
        <v>3508</v>
      </c>
      <c r="B640" t="s">
        <v>3509</v>
      </c>
      <c r="C640" t="s">
        <v>1720</v>
      </c>
      <c r="E640" t="s">
        <v>1155</v>
      </c>
      <c r="F640">
        <v>11.99</v>
      </c>
    </row>
    <row r="642" spans="1:6">
      <c r="A642" t="s">
        <v>3510</v>
      </c>
      <c r="B642" t="s">
        <v>3511</v>
      </c>
      <c r="C642" t="s">
        <v>1723</v>
      </c>
      <c r="E642" t="s">
        <v>1155</v>
      </c>
      <c r="F642">
        <v>13.11</v>
      </c>
    </row>
    <row r="644" spans="1:6">
      <c r="A644" t="s">
        <v>3512</v>
      </c>
      <c r="B644" t="s">
        <v>3513</v>
      </c>
      <c r="C644" t="s">
        <v>1719</v>
      </c>
      <c r="E644" t="s">
        <v>1155</v>
      </c>
      <c r="F644">
        <v>18.13</v>
      </c>
    </row>
    <row r="646" spans="1:6">
      <c r="A646" t="s">
        <v>3514</v>
      </c>
      <c r="B646" t="s">
        <v>3515</v>
      </c>
      <c r="C646" t="s">
        <v>1718</v>
      </c>
      <c r="E646" t="s">
        <v>1155</v>
      </c>
      <c r="F646">
        <v>20.83</v>
      </c>
    </row>
    <row r="648" spans="1:6">
      <c r="A648" t="s">
        <v>3516</v>
      </c>
      <c r="B648" t="s">
        <v>3517</v>
      </c>
      <c r="C648" t="s">
        <v>1717</v>
      </c>
      <c r="E648" t="s">
        <v>1155</v>
      </c>
      <c r="F648">
        <v>26.31</v>
      </c>
    </row>
    <row r="650" spans="1:6">
      <c r="A650" t="s">
        <v>3518</v>
      </c>
      <c r="B650" t="s">
        <v>3519</v>
      </c>
      <c r="C650" t="s">
        <v>1716</v>
      </c>
      <c r="E650" t="s">
        <v>1155</v>
      </c>
      <c r="F650">
        <v>34.11</v>
      </c>
    </row>
    <row r="652" spans="1:6">
      <c r="A652" t="s">
        <v>3520</v>
      </c>
      <c r="B652" t="s">
        <v>3521</v>
      </c>
      <c r="C652" t="s">
        <v>1722</v>
      </c>
      <c r="E652" t="s">
        <v>1155</v>
      </c>
      <c r="F652">
        <v>39.46</v>
      </c>
    </row>
    <row r="654" spans="1:6">
      <c r="A654" t="s">
        <v>3522</v>
      </c>
      <c r="B654" t="s">
        <v>3523</v>
      </c>
      <c r="C654" t="s">
        <v>3524</v>
      </c>
      <c r="E654" t="s">
        <v>1155</v>
      </c>
      <c r="F654">
        <v>12.11</v>
      </c>
    </row>
    <row r="656" spans="1:6">
      <c r="A656" t="s">
        <v>3525</v>
      </c>
      <c r="B656" t="s">
        <v>3526</v>
      </c>
      <c r="C656" t="s">
        <v>3527</v>
      </c>
      <c r="E656" t="s">
        <v>1153</v>
      </c>
      <c r="F656">
        <v>20.5</v>
      </c>
    </row>
    <row r="658" spans="1:6">
      <c r="A658" t="s">
        <v>499</v>
      </c>
      <c r="B658" t="s">
        <v>3528</v>
      </c>
      <c r="F658">
        <v>31032.78</v>
      </c>
    </row>
    <row r="659" spans="1:6">
      <c r="A659" t="s">
        <v>3529</v>
      </c>
      <c r="B659" t="s">
        <v>3530</v>
      </c>
      <c r="C659" t="s">
        <v>3531</v>
      </c>
      <c r="E659" t="s">
        <v>1153</v>
      </c>
      <c r="F659">
        <v>30.48</v>
      </c>
    </row>
    <row r="660" spans="1:6">
      <c r="A660" t="s">
        <v>3532</v>
      </c>
      <c r="B660" t="s">
        <v>3533</v>
      </c>
      <c r="C660" t="s">
        <v>3534</v>
      </c>
      <c r="E660" t="s">
        <v>1153</v>
      </c>
      <c r="F660">
        <v>51.82</v>
      </c>
    </row>
    <row r="661" spans="1:6">
      <c r="A661" t="s">
        <v>3535</v>
      </c>
      <c r="B661" t="s">
        <v>3536</v>
      </c>
      <c r="C661" t="s">
        <v>3537</v>
      </c>
      <c r="E661" t="s">
        <v>1153</v>
      </c>
      <c r="F661">
        <v>66.22</v>
      </c>
    </row>
    <row r="662" spans="1:6">
      <c r="A662" t="s">
        <v>3538</v>
      </c>
      <c r="B662" t="s">
        <v>3539</v>
      </c>
      <c r="C662" t="s">
        <v>3540</v>
      </c>
      <c r="E662" t="s">
        <v>1153</v>
      </c>
      <c r="F662">
        <v>38.07</v>
      </c>
    </row>
    <row r="663" spans="1:6">
      <c r="A663" t="s">
        <v>3541</v>
      </c>
      <c r="B663" t="s">
        <v>3542</v>
      </c>
      <c r="C663" t="s">
        <v>3543</v>
      </c>
      <c r="E663" t="s">
        <v>1153</v>
      </c>
      <c r="F663">
        <v>203.17</v>
      </c>
    </row>
    <row r="664" spans="1:6">
      <c r="A664" t="s">
        <v>3544</v>
      </c>
      <c r="B664" t="s">
        <v>3545</v>
      </c>
      <c r="C664" t="s">
        <v>3546</v>
      </c>
      <c r="E664" t="s">
        <v>1153</v>
      </c>
      <c r="F664">
        <v>202.68</v>
      </c>
    </row>
    <row r="665" spans="1:6">
      <c r="A665" t="s">
        <v>3547</v>
      </c>
      <c r="B665" t="s">
        <v>3548</v>
      </c>
      <c r="C665" t="s">
        <v>3549</v>
      </c>
      <c r="E665" t="s">
        <v>1153</v>
      </c>
      <c r="F665">
        <v>71.540000000000006</v>
      </c>
    </row>
    <row r="666" spans="1:6">
      <c r="A666" t="s">
        <v>3550</v>
      </c>
      <c r="B666" t="s">
        <v>3551</v>
      </c>
      <c r="C666" t="s">
        <v>3552</v>
      </c>
      <c r="E666" t="s">
        <v>1153</v>
      </c>
      <c r="F666">
        <v>67.22</v>
      </c>
    </row>
    <row r="667" spans="1:6">
      <c r="A667" t="s">
        <v>3553</v>
      </c>
      <c r="B667" t="s">
        <v>3554</v>
      </c>
      <c r="C667" t="s">
        <v>3555</v>
      </c>
      <c r="E667" t="s">
        <v>1153</v>
      </c>
      <c r="F667">
        <v>77.709999999999994</v>
      </c>
    </row>
    <row r="668" spans="1:6">
      <c r="A668" t="s">
        <v>3556</v>
      </c>
      <c r="B668" t="s">
        <v>3557</v>
      </c>
      <c r="C668" t="s">
        <v>3558</v>
      </c>
      <c r="E668" t="s">
        <v>1153</v>
      </c>
      <c r="F668">
        <v>24.57</v>
      </c>
    </row>
    <row r="669" spans="1:6">
      <c r="A669" t="s">
        <v>3559</v>
      </c>
      <c r="B669" t="s">
        <v>3560</v>
      </c>
      <c r="C669" t="s">
        <v>3561</v>
      </c>
      <c r="E669" t="s">
        <v>1153</v>
      </c>
      <c r="F669">
        <v>28.64</v>
      </c>
    </row>
    <row r="670" spans="1:6">
      <c r="A670" t="s">
        <v>3562</v>
      </c>
      <c r="B670" t="s">
        <v>3563</v>
      </c>
      <c r="C670" t="s">
        <v>3564</v>
      </c>
      <c r="E670" t="s">
        <v>1150</v>
      </c>
      <c r="F670">
        <v>6420.35</v>
      </c>
    </row>
    <row r="672" spans="1:6">
      <c r="A672" t="s">
        <v>3565</v>
      </c>
      <c r="B672" t="s">
        <v>3566</v>
      </c>
      <c r="C672" t="s">
        <v>3567</v>
      </c>
      <c r="E672" t="s">
        <v>1150</v>
      </c>
      <c r="F672">
        <v>9360.09</v>
      </c>
    </row>
    <row r="674" spans="1:6">
      <c r="A674" t="s">
        <v>3568</v>
      </c>
      <c r="B674" t="s">
        <v>3569</v>
      </c>
      <c r="C674" t="s">
        <v>3570</v>
      </c>
      <c r="E674" t="s">
        <v>1150</v>
      </c>
      <c r="F674">
        <v>12446.68</v>
      </c>
    </row>
    <row r="676" spans="1:6">
      <c r="A676" t="s">
        <v>3571</v>
      </c>
      <c r="B676" t="s">
        <v>3572</v>
      </c>
      <c r="C676" t="s">
        <v>3573</v>
      </c>
      <c r="E676" t="s">
        <v>1150</v>
      </c>
      <c r="F676">
        <v>284.58</v>
      </c>
    </row>
    <row r="677" spans="1:6">
      <c r="A677" t="s">
        <v>3574</v>
      </c>
      <c r="B677" t="s">
        <v>3575</v>
      </c>
      <c r="C677" t="s">
        <v>3576</v>
      </c>
      <c r="E677" t="s">
        <v>1153</v>
      </c>
      <c r="F677">
        <v>97.73</v>
      </c>
    </row>
    <row r="678" spans="1:6">
      <c r="A678" t="s">
        <v>3577</v>
      </c>
      <c r="B678" t="s">
        <v>3578</v>
      </c>
      <c r="C678" t="s">
        <v>3579</v>
      </c>
      <c r="E678" t="s">
        <v>1153</v>
      </c>
      <c r="F678">
        <v>178.62</v>
      </c>
    </row>
    <row r="679" spans="1:6">
      <c r="A679" t="s">
        <v>3580</v>
      </c>
      <c r="B679" t="s">
        <v>3581</v>
      </c>
      <c r="C679" t="s">
        <v>3582</v>
      </c>
      <c r="E679" t="s">
        <v>1153</v>
      </c>
      <c r="F679">
        <v>63.65</v>
      </c>
    </row>
    <row r="680" spans="1:6">
      <c r="A680" t="s">
        <v>3583</v>
      </c>
      <c r="B680" t="s">
        <v>3584</v>
      </c>
      <c r="C680" t="s">
        <v>3585</v>
      </c>
      <c r="E680" t="s">
        <v>1153</v>
      </c>
      <c r="F680">
        <v>77.98</v>
      </c>
    </row>
    <row r="681" spans="1:6">
      <c r="A681" t="s">
        <v>3586</v>
      </c>
      <c r="B681" t="s">
        <v>3587</v>
      </c>
      <c r="C681" t="s">
        <v>3588</v>
      </c>
      <c r="E681" t="s">
        <v>1150</v>
      </c>
      <c r="F681">
        <v>1185.2</v>
      </c>
    </row>
    <row r="682" spans="1:6">
      <c r="A682" t="s">
        <v>3589</v>
      </c>
      <c r="B682" t="s">
        <v>3590</v>
      </c>
      <c r="C682" t="s">
        <v>3591</v>
      </c>
      <c r="E682" t="s">
        <v>1150</v>
      </c>
      <c r="F682">
        <v>55.78</v>
      </c>
    </row>
    <row r="683" spans="1:6">
      <c r="A683" t="s">
        <v>3592</v>
      </c>
      <c r="B683" t="s">
        <v>3593</v>
      </c>
      <c r="F683">
        <v>37813.129999999997</v>
      </c>
    </row>
    <row r="684" spans="1:6">
      <c r="A684" t="s">
        <v>158</v>
      </c>
      <c r="B684" t="s">
        <v>3594</v>
      </c>
      <c r="F684">
        <v>946.66</v>
      </c>
    </row>
    <row r="685" spans="1:6">
      <c r="A685" t="s">
        <v>3595</v>
      </c>
      <c r="B685" t="s">
        <v>3596</v>
      </c>
      <c r="C685" t="s">
        <v>3597</v>
      </c>
      <c r="E685" t="s">
        <v>1151</v>
      </c>
      <c r="F685">
        <v>351.77</v>
      </c>
    </row>
    <row r="686" spans="1:6">
      <c r="A686" t="s">
        <v>3598</v>
      </c>
      <c r="B686" t="s">
        <v>3599</v>
      </c>
      <c r="C686" t="s">
        <v>3600</v>
      </c>
      <c r="E686" t="s">
        <v>1151</v>
      </c>
      <c r="F686">
        <v>594.89</v>
      </c>
    </row>
    <row r="687" spans="1:6">
      <c r="A687" t="s">
        <v>163</v>
      </c>
      <c r="B687" t="s">
        <v>3601</v>
      </c>
      <c r="F687">
        <v>31233.119999999999</v>
      </c>
    </row>
    <row r="688" spans="1:6">
      <c r="A688" t="s">
        <v>3602</v>
      </c>
      <c r="B688" t="s">
        <v>3603</v>
      </c>
      <c r="C688" t="s">
        <v>3604</v>
      </c>
      <c r="E688" t="s">
        <v>1151</v>
      </c>
      <c r="F688">
        <v>533.66</v>
      </c>
    </row>
    <row r="689" spans="1:6">
      <c r="A689" t="s">
        <v>3605</v>
      </c>
      <c r="B689" t="s">
        <v>3606</v>
      </c>
      <c r="C689" t="s">
        <v>3607</v>
      </c>
      <c r="E689" t="s">
        <v>1151</v>
      </c>
      <c r="F689">
        <v>488.93</v>
      </c>
    </row>
    <row r="690" spans="1:6">
      <c r="A690" t="s">
        <v>3608</v>
      </c>
      <c r="B690" t="s">
        <v>3609</v>
      </c>
      <c r="C690" t="s">
        <v>3610</v>
      </c>
      <c r="E690" t="s">
        <v>1151</v>
      </c>
      <c r="F690">
        <v>531.75</v>
      </c>
    </row>
    <row r="691" spans="1:6">
      <c r="A691" t="s">
        <v>3611</v>
      </c>
      <c r="B691" t="s">
        <v>3612</v>
      </c>
      <c r="C691" t="s">
        <v>3613</v>
      </c>
      <c r="E691" t="s">
        <v>1151</v>
      </c>
      <c r="F691">
        <v>529.9</v>
      </c>
    </row>
    <row r="692" spans="1:6">
      <c r="A692" t="s">
        <v>3614</v>
      </c>
      <c r="B692" t="s">
        <v>3615</v>
      </c>
      <c r="C692" t="s">
        <v>3616</v>
      </c>
      <c r="E692" t="s">
        <v>1151</v>
      </c>
      <c r="F692">
        <v>486.1</v>
      </c>
    </row>
    <row r="693" spans="1:6">
      <c r="A693" t="s">
        <v>3617</v>
      </c>
      <c r="B693" t="s">
        <v>3618</v>
      </c>
      <c r="C693" t="s">
        <v>3619</v>
      </c>
      <c r="E693" t="s">
        <v>1151</v>
      </c>
      <c r="F693">
        <v>462.56</v>
      </c>
    </row>
    <row r="694" spans="1:6">
      <c r="A694" t="s">
        <v>3620</v>
      </c>
      <c r="B694" t="s">
        <v>3621</v>
      </c>
      <c r="C694" t="s">
        <v>3622</v>
      </c>
      <c r="E694" t="s">
        <v>1151</v>
      </c>
      <c r="F694">
        <v>528.05999999999995</v>
      </c>
    </row>
    <row r="695" spans="1:6">
      <c r="A695" t="s">
        <v>3623</v>
      </c>
      <c r="B695" t="s">
        <v>3624</v>
      </c>
      <c r="C695" t="s">
        <v>3625</v>
      </c>
      <c r="E695" t="s">
        <v>1151</v>
      </c>
      <c r="F695">
        <v>526.16</v>
      </c>
    </row>
    <row r="696" spans="1:6">
      <c r="A696" t="s">
        <v>3626</v>
      </c>
      <c r="B696" t="s">
        <v>3627</v>
      </c>
      <c r="C696" t="s">
        <v>3628</v>
      </c>
      <c r="E696" t="s">
        <v>1151</v>
      </c>
      <c r="F696">
        <v>483.25</v>
      </c>
    </row>
    <row r="697" spans="1:6">
      <c r="A697" t="s">
        <v>3629</v>
      </c>
      <c r="B697" t="s">
        <v>3630</v>
      </c>
      <c r="C697" t="s">
        <v>3631</v>
      </c>
      <c r="E697" t="s">
        <v>1151</v>
      </c>
      <c r="F697">
        <v>460.23</v>
      </c>
    </row>
    <row r="698" spans="1:6">
      <c r="A698" t="s">
        <v>3632</v>
      </c>
      <c r="B698" t="s">
        <v>3633</v>
      </c>
      <c r="C698" t="s">
        <v>3634</v>
      </c>
      <c r="E698" t="s">
        <v>1151</v>
      </c>
      <c r="F698">
        <v>442.06</v>
      </c>
    </row>
    <row r="699" spans="1:6">
      <c r="A699" t="s">
        <v>3635</v>
      </c>
      <c r="B699" t="s">
        <v>3636</v>
      </c>
      <c r="C699" t="s">
        <v>3637</v>
      </c>
      <c r="E699" t="s">
        <v>1151</v>
      </c>
      <c r="F699">
        <v>480.4</v>
      </c>
    </row>
    <row r="700" spans="1:6">
      <c r="A700" t="s">
        <v>3638</v>
      </c>
      <c r="B700" t="s">
        <v>3639</v>
      </c>
      <c r="C700" t="s">
        <v>3640</v>
      </c>
      <c r="E700" t="s">
        <v>1151</v>
      </c>
      <c r="F700">
        <v>457.9</v>
      </c>
    </row>
    <row r="701" spans="1:6">
      <c r="A701" t="s">
        <v>3641</v>
      </c>
      <c r="B701" t="s">
        <v>3642</v>
      </c>
      <c r="C701" t="s">
        <v>3643</v>
      </c>
      <c r="E701" t="s">
        <v>1151</v>
      </c>
      <c r="F701">
        <v>440.08</v>
      </c>
    </row>
    <row r="702" spans="1:6">
      <c r="A702" t="s">
        <v>3644</v>
      </c>
      <c r="B702" t="s">
        <v>3645</v>
      </c>
      <c r="C702" t="s">
        <v>3646</v>
      </c>
      <c r="E702" t="s">
        <v>1151</v>
      </c>
      <c r="F702">
        <v>477.57</v>
      </c>
    </row>
    <row r="703" spans="1:6">
      <c r="A703" t="s">
        <v>3647</v>
      </c>
      <c r="B703" t="s">
        <v>3648</v>
      </c>
      <c r="C703" t="s">
        <v>3649</v>
      </c>
      <c r="E703" t="s">
        <v>1151</v>
      </c>
      <c r="F703">
        <v>455.56</v>
      </c>
    </row>
    <row r="704" spans="1:6">
      <c r="A704" t="s">
        <v>3650</v>
      </c>
      <c r="B704" t="s">
        <v>3651</v>
      </c>
      <c r="C704" t="s">
        <v>3652</v>
      </c>
      <c r="E704" t="s">
        <v>1151</v>
      </c>
      <c r="F704">
        <v>438.12</v>
      </c>
    </row>
    <row r="705" spans="1:6">
      <c r="A705" t="s">
        <v>3653</v>
      </c>
      <c r="B705" t="s">
        <v>3654</v>
      </c>
      <c r="C705" t="s">
        <v>3655</v>
      </c>
      <c r="E705" t="s">
        <v>1151</v>
      </c>
      <c r="F705">
        <v>453.23</v>
      </c>
    </row>
    <row r="706" spans="1:6">
      <c r="A706" t="s">
        <v>3656</v>
      </c>
      <c r="B706" t="s">
        <v>3657</v>
      </c>
      <c r="C706" t="s">
        <v>3658</v>
      </c>
      <c r="E706" t="s">
        <v>1151</v>
      </c>
      <c r="F706">
        <v>436.16</v>
      </c>
    </row>
    <row r="707" spans="1:6">
      <c r="A707" t="s">
        <v>3659</v>
      </c>
      <c r="B707" t="s">
        <v>3660</v>
      </c>
      <c r="C707" t="s">
        <v>3661</v>
      </c>
      <c r="E707" t="s">
        <v>1151</v>
      </c>
      <c r="F707">
        <v>434.18</v>
      </c>
    </row>
    <row r="708" spans="1:6">
      <c r="A708" t="s">
        <v>3662</v>
      </c>
      <c r="B708" t="s">
        <v>3663</v>
      </c>
      <c r="C708" t="s">
        <v>3664</v>
      </c>
      <c r="E708" t="s">
        <v>1151</v>
      </c>
      <c r="F708">
        <v>1188.57</v>
      </c>
    </row>
    <row r="709" spans="1:6">
      <c r="A709" t="s">
        <v>3665</v>
      </c>
      <c r="B709" t="s">
        <v>3666</v>
      </c>
      <c r="C709" t="s">
        <v>3667</v>
      </c>
      <c r="E709" t="s">
        <v>1151</v>
      </c>
      <c r="F709">
        <v>416</v>
      </c>
    </row>
    <row r="711" spans="1:6">
      <c r="A711" t="s">
        <v>3668</v>
      </c>
      <c r="B711" t="s">
        <v>3669</v>
      </c>
      <c r="C711" t="s">
        <v>3670</v>
      </c>
      <c r="E711" t="s">
        <v>1151</v>
      </c>
      <c r="F711">
        <v>419.02</v>
      </c>
    </row>
    <row r="713" spans="1:6">
      <c r="A713" t="s">
        <v>3671</v>
      </c>
      <c r="B713" t="s">
        <v>3672</v>
      </c>
      <c r="C713" t="s">
        <v>3673</v>
      </c>
      <c r="E713" t="s">
        <v>1151</v>
      </c>
      <c r="F713">
        <v>1308.28</v>
      </c>
    </row>
    <row r="714" spans="1:6">
      <c r="A714" t="s">
        <v>3674</v>
      </c>
      <c r="B714" t="s">
        <v>3675</v>
      </c>
      <c r="C714" t="s">
        <v>3676</v>
      </c>
      <c r="E714" t="s">
        <v>1151</v>
      </c>
      <c r="F714">
        <v>1158.22</v>
      </c>
    </row>
    <row r="715" spans="1:6">
      <c r="A715" t="s">
        <v>3677</v>
      </c>
      <c r="B715" t="s">
        <v>3678</v>
      </c>
      <c r="C715" t="s">
        <v>3679</v>
      </c>
      <c r="E715" t="s">
        <v>1151</v>
      </c>
      <c r="F715">
        <v>1149.18</v>
      </c>
    </row>
    <row r="716" spans="1:6">
      <c r="A716" t="s">
        <v>3680</v>
      </c>
      <c r="B716" t="s">
        <v>1347</v>
      </c>
      <c r="C716" t="s">
        <v>1348</v>
      </c>
      <c r="E716" t="s">
        <v>1151</v>
      </c>
      <c r="F716">
        <v>1104.1300000000001</v>
      </c>
    </row>
    <row r="717" spans="1:6">
      <c r="A717" t="s">
        <v>3681</v>
      </c>
      <c r="B717" t="s">
        <v>1743</v>
      </c>
      <c r="C717" t="s">
        <v>1744</v>
      </c>
      <c r="E717" t="s">
        <v>1151</v>
      </c>
      <c r="F717">
        <v>1018.22</v>
      </c>
    </row>
    <row r="718" spans="1:6">
      <c r="A718" t="s">
        <v>3682</v>
      </c>
      <c r="B718" t="s">
        <v>1649</v>
      </c>
      <c r="C718" t="s">
        <v>1650</v>
      </c>
      <c r="E718" t="s">
        <v>1151</v>
      </c>
      <c r="F718">
        <v>966.39</v>
      </c>
    </row>
    <row r="719" spans="1:6">
      <c r="A719" t="s">
        <v>3683</v>
      </c>
      <c r="B719" t="s">
        <v>1731</v>
      </c>
      <c r="C719" t="s">
        <v>1732</v>
      </c>
      <c r="E719" t="s">
        <v>1151</v>
      </c>
      <c r="F719">
        <v>931.6</v>
      </c>
    </row>
    <row r="720" spans="1:6">
      <c r="A720" t="s">
        <v>3684</v>
      </c>
      <c r="B720" t="s">
        <v>1737</v>
      </c>
      <c r="C720" t="s">
        <v>1738</v>
      </c>
      <c r="E720" t="s">
        <v>1151</v>
      </c>
      <c r="F720">
        <v>906.75</v>
      </c>
    </row>
    <row r="721" spans="1:6">
      <c r="A721" t="s">
        <v>3685</v>
      </c>
      <c r="B721" t="s">
        <v>3686</v>
      </c>
      <c r="C721" t="s">
        <v>3687</v>
      </c>
      <c r="E721" t="s">
        <v>1151</v>
      </c>
      <c r="F721">
        <v>888.64</v>
      </c>
    </row>
    <row r="722" spans="1:6">
      <c r="A722" t="s">
        <v>3688</v>
      </c>
      <c r="B722" t="s">
        <v>3689</v>
      </c>
      <c r="C722" t="s">
        <v>3690</v>
      </c>
      <c r="E722" t="s">
        <v>1151</v>
      </c>
      <c r="F722">
        <v>789.29</v>
      </c>
    </row>
    <row r="723" spans="1:6">
      <c r="A723" t="s">
        <v>3691</v>
      </c>
      <c r="B723" t="s">
        <v>3692</v>
      </c>
      <c r="C723" t="s">
        <v>3693</v>
      </c>
      <c r="E723" t="s">
        <v>1151</v>
      </c>
      <c r="F723">
        <v>703.38</v>
      </c>
    </row>
    <row r="724" spans="1:6">
      <c r="A724" t="s">
        <v>3694</v>
      </c>
      <c r="B724" t="s">
        <v>3695</v>
      </c>
      <c r="C724" t="s">
        <v>3696</v>
      </c>
      <c r="E724" t="s">
        <v>1151</v>
      </c>
      <c r="F724">
        <v>651.54999999999995</v>
      </c>
    </row>
    <row r="725" spans="1:6">
      <c r="A725" t="s">
        <v>3697</v>
      </c>
      <c r="B725" t="s">
        <v>3698</v>
      </c>
      <c r="C725" t="s">
        <v>3699</v>
      </c>
      <c r="E725" t="s">
        <v>1151</v>
      </c>
      <c r="F725">
        <v>913.64</v>
      </c>
    </row>
    <row r="726" spans="1:6">
      <c r="A726" t="s">
        <v>3700</v>
      </c>
      <c r="B726" t="s">
        <v>3701</v>
      </c>
      <c r="C726" t="s">
        <v>3702</v>
      </c>
      <c r="E726" t="s">
        <v>1151</v>
      </c>
      <c r="F726">
        <v>815.96</v>
      </c>
    </row>
    <row r="727" spans="1:6">
      <c r="A727" t="s">
        <v>3703</v>
      </c>
      <c r="B727" t="s">
        <v>3704</v>
      </c>
      <c r="C727" t="s">
        <v>3705</v>
      </c>
      <c r="E727" t="s">
        <v>1151</v>
      </c>
      <c r="F727">
        <v>748.64</v>
      </c>
    </row>
    <row r="728" spans="1:6">
      <c r="A728" t="s">
        <v>3706</v>
      </c>
      <c r="B728" t="s">
        <v>3707</v>
      </c>
      <c r="C728" t="s">
        <v>3708</v>
      </c>
      <c r="E728" t="s">
        <v>1151</v>
      </c>
      <c r="F728">
        <v>699.41</v>
      </c>
    </row>
    <row r="729" spans="1:6">
      <c r="A729" t="s">
        <v>3709</v>
      </c>
      <c r="B729" t="s">
        <v>1299</v>
      </c>
      <c r="C729" t="s">
        <v>1300</v>
      </c>
      <c r="E729" t="s">
        <v>1151</v>
      </c>
      <c r="F729">
        <v>649.29</v>
      </c>
    </row>
    <row r="730" spans="1:6">
      <c r="A730" t="s">
        <v>3710</v>
      </c>
      <c r="B730" t="s">
        <v>1425</v>
      </c>
      <c r="C730" t="s">
        <v>1426</v>
      </c>
      <c r="E730" t="s">
        <v>1151</v>
      </c>
      <c r="F730">
        <v>563.38</v>
      </c>
    </row>
    <row r="731" spans="1:6">
      <c r="A731" t="s">
        <v>3711</v>
      </c>
      <c r="B731" t="s">
        <v>1739</v>
      </c>
      <c r="C731" t="s">
        <v>1740</v>
      </c>
      <c r="E731" t="s">
        <v>1151</v>
      </c>
      <c r="F731">
        <v>511.55</v>
      </c>
    </row>
    <row r="732" spans="1:6">
      <c r="A732" t="s">
        <v>3712</v>
      </c>
      <c r="B732" t="s">
        <v>1366</v>
      </c>
      <c r="C732" t="s">
        <v>1367</v>
      </c>
      <c r="E732" t="s">
        <v>1151</v>
      </c>
      <c r="F732">
        <v>476.76</v>
      </c>
    </row>
    <row r="733" spans="1:6">
      <c r="A733" t="s">
        <v>3713</v>
      </c>
      <c r="B733" t="s">
        <v>1701</v>
      </c>
      <c r="C733" t="s">
        <v>1702</v>
      </c>
      <c r="E733" t="s">
        <v>1151</v>
      </c>
      <c r="F733">
        <v>451.91</v>
      </c>
    </row>
    <row r="734" spans="1:6">
      <c r="A734" t="s">
        <v>3714</v>
      </c>
      <c r="B734" t="s">
        <v>1652</v>
      </c>
      <c r="C734" t="s">
        <v>1653</v>
      </c>
      <c r="E734" t="s">
        <v>1151</v>
      </c>
      <c r="F734">
        <v>558.54</v>
      </c>
    </row>
    <row r="735" spans="1:6">
      <c r="A735" t="s">
        <v>3715</v>
      </c>
      <c r="B735" t="s">
        <v>1400</v>
      </c>
      <c r="C735" t="s">
        <v>1401</v>
      </c>
      <c r="E735" t="s">
        <v>1151</v>
      </c>
      <c r="F735">
        <v>472.63</v>
      </c>
    </row>
    <row r="736" spans="1:6">
      <c r="A736" t="s">
        <v>3716</v>
      </c>
      <c r="B736" t="s">
        <v>3717</v>
      </c>
      <c r="C736" t="s">
        <v>3718</v>
      </c>
      <c r="E736" t="s">
        <v>1151</v>
      </c>
      <c r="F736">
        <v>505.48</v>
      </c>
    </row>
    <row r="737" spans="1:6">
      <c r="A737" t="s">
        <v>3719</v>
      </c>
      <c r="B737" t="s">
        <v>1416</v>
      </c>
      <c r="C737" t="s">
        <v>1417</v>
      </c>
      <c r="E737" t="s">
        <v>1151</v>
      </c>
      <c r="F737">
        <v>446.69</v>
      </c>
    </row>
    <row r="738" spans="1:6">
      <c r="A738" t="s">
        <v>3720</v>
      </c>
      <c r="B738" t="s">
        <v>1427</v>
      </c>
      <c r="C738" t="s">
        <v>1428</v>
      </c>
      <c r="E738" t="s">
        <v>1151</v>
      </c>
      <c r="F738">
        <v>274.16000000000003</v>
      </c>
    </row>
    <row r="739" spans="1:6">
      <c r="A739" t="s">
        <v>488</v>
      </c>
      <c r="B739" t="s">
        <v>3721</v>
      </c>
      <c r="F739">
        <v>5590.4</v>
      </c>
    </row>
    <row r="740" spans="1:6">
      <c r="A740" t="s">
        <v>3722</v>
      </c>
      <c r="B740" t="s">
        <v>1741</v>
      </c>
      <c r="C740" t="s">
        <v>1742</v>
      </c>
      <c r="E740" t="s">
        <v>1151</v>
      </c>
      <c r="F740">
        <v>620.66</v>
      </c>
    </row>
    <row r="742" spans="1:6">
      <c r="A742" t="s">
        <v>3723</v>
      </c>
      <c r="B742" t="s">
        <v>1600</v>
      </c>
      <c r="C742" t="s">
        <v>1601</v>
      </c>
      <c r="E742" t="s">
        <v>1151</v>
      </c>
      <c r="F742">
        <v>608.51</v>
      </c>
    </row>
    <row r="743" spans="1:6">
      <c r="A743" t="s">
        <v>3724</v>
      </c>
      <c r="B743" t="s">
        <v>1390</v>
      </c>
      <c r="C743" t="s">
        <v>1391</v>
      </c>
      <c r="E743" t="s">
        <v>1151</v>
      </c>
      <c r="F743">
        <v>549.95000000000005</v>
      </c>
    </row>
    <row r="744" spans="1:6">
      <c r="A744" t="s">
        <v>3725</v>
      </c>
      <c r="B744" t="s">
        <v>1574</v>
      </c>
      <c r="C744" t="s">
        <v>1575</v>
      </c>
      <c r="E744" t="s">
        <v>1151</v>
      </c>
      <c r="F744">
        <v>1062.81</v>
      </c>
    </row>
    <row r="745" spans="1:6">
      <c r="A745" t="s">
        <v>3726</v>
      </c>
      <c r="B745" t="s">
        <v>1157</v>
      </c>
      <c r="C745" t="s">
        <v>1158</v>
      </c>
      <c r="E745" t="s">
        <v>1151</v>
      </c>
      <c r="F745">
        <v>738.1</v>
      </c>
    </row>
    <row r="746" spans="1:6">
      <c r="A746" t="s">
        <v>3727</v>
      </c>
      <c r="B746" t="s">
        <v>1432</v>
      </c>
      <c r="C746" t="s">
        <v>1433</v>
      </c>
      <c r="E746" t="s">
        <v>1151</v>
      </c>
      <c r="F746">
        <v>608.16999999999996</v>
      </c>
    </row>
    <row r="747" spans="1:6">
      <c r="A747" t="s">
        <v>3728</v>
      </c>
      <c r="B747" t="s">
        <v>1636</v>
      </c>
      <c r="C747" t="s">
        <v>1637</v>
      </c>
      <c r="E747" t="s">
        <v>1151</v>
      </c>
      <c r="F747">
        <v>574.77</v>
      </c>
    </row>
    <row r="748" spans="1:6">
      <c r="A748" t="s">
        <v>3729</v>
      </c>
      <c r="B748" t="s">
        <v>3730</v>
      </c>
      <c r="C748" t="s">
        <v>3731</v>
      </c>
      <c r="E748" t="s">
        <v>1151</v>
      </c>
      <c r="F748">
        <v>827.43</v>
      </c>
    </row>
    <row r="749" spans="1:6">
      <c r="A749" t="s">
        <v>604</v>
      </c>
      <c r="B749" t="s">
        <v>3732</v>
      </c>
      <c r="F749">
        <v>42.95</v>
      </c>
    </row>
    <row r="750" spans="1:6">
      <c r="A750" t="s">
        <v>3733</v>
      </c>
      <c r="B750" t="s">
        <v>3734</v>
      </c>
      <c r="C750" t="s">
        <v>3735</v>
      </c>
      <c r="E750" t="s">
        <v>1155</v>
      </c>
      <c r="F750">
        <v>9.25</v>
      </c>
    </row>
    <row r="751" spans="1:6">
      <c r="A751" t="s">
        <v>3736</v>
      </c>
      <c r="B751" t="s">
        <v>3737</v>
      </c>
      <c r="C751" t="s">
        <v>3738</v>
      </c>
      <c r="E751" t="s">
        <v>1155</v>
      </c>
      <c r="F751">
        <v>9.25</v>
      </c>
    </row>
    <row r="752" spans="1:6">
      <c r="A752" t="s">
        <v>3739</v>
      </c>
      <c r="B752" t="s">
        <v>3740</v>
      </c>
      <c r="C752" t="s">
        <v>3741</v>
      </c>
      <c r="E752" t="s">
        <v>1155</v>
      </c>
      <c r="F752">
        <v>23.37</v>
      </c>
    </row>
    <row r="753" spans="1:6">
      <c r="A753" t="s">
        <v>3742</v>
      </c>
      <c r="B753" t="s">
        <v>3743</v>
      </c>
      <c r="C753" t="s">
        <v>3744</v>
      </c>
      <c r="E753" t="s">
        <v>1152</v>
      </c>
      <c r="F753">
        <v>1.08</v>
      </c>
    </row>
    <row r="754" spans="1:6">
      <c r="A754" t="s">
        <v>3745</v>
      </c>
      <c r="B754" t="s">
        <v>3746</v>
      </c>
      <c r="F754">
        <v>159831.49</v>
      </c>
    </row>
    <row r="755" spans="1:6">
      <c r="A755" t="s">
        <v>166</v>
      </c>
      <c r="B755" t="s">
        <v>3747</v>
      </c>
      <c r="F755">
        <v>16097.79</v>
      </c>
    </row>
    <row r="756" spans="1:6">
      <c r="A756" t="s">
        <v>3748</v>
      </c>
      <c r="B756" t="s">
        <v>3749</v>
      </c>
      <c r="C756" t="s">
        <v>3750</v>
      </c>
      <c r="E756" t="s">
        <v>1151</v>
      </c>
      <c r="F756">
        <v>1687.25</v>
      </c>
    </row>
    <row r="757" spans="1:6">
      <c r="A757" t="s">
        <v>3751</v>
      </c>
      <c r="B757" t="s">
        <v>3752</v>
      </c>
      <c r="C757" t="s">
        <v>3753</v>
      </c>
      <c r="E757" t="s">
        <v>1153</v>
      </c>
      <c r="F757">
        <v>2579.61</v>
      </c>
    </row>
    <row r="758" spans="1:6">
      <c r="A758" t="s">
        <v>3754</v>
      </c>
      <c r="B758" t="s">
        <v>3755</v>
      </c>
      <c r="C758" t="s">
        <v>3756</v>
      </c>
      <c r="E758" t="s">
        <v>1153</v>
      </c>
      <c r="F758">
        <v>3118.64</v>
      </c>
    </row>
    <row r="759" spans="1:6">
      <c r="A759" t="s">
        <v>3757</v>
      </c>
      <c r="B759" t="s">
        <v>3758</v>
      </c>
      <c r="C759" t="s">
        <v>3759</v>
      </c>
      <c r="E759" t="s">
        <v>1153</v>
      </c>
      <c r="F759">
        <v>3681.4</v>
      </c>
    </row>
    <row r="760" spans="1:6">
      <c r="A760" t="s">
        <v>3760</v>
      </c>
      <c r="B760" t="s">
        <v>3761</v>
      </c>
      <c r="C760" t="s">
        <v>3762</v>
      </c>
      <c r="E760" t="s">
        <v>1151</v>
      </c>
      <c r="F760">
        <v>668.79</v>
      </c>
    </row>
    <row r="761" spans="1:6">
      <c r="A761" t="s">
        <v>3763</v>
      </c>
      <c r="B761" t="s">
        <v>3764</v>
      </c>
      <c r="C761" t="s">
        <v>3765</v>
      </c>
      <c r="E761" t="s">
        <v>1151</v>
      </c>
      <c r="F761">
        <v>616.77</v>
      </c>
    </row>
    <row r="762" spans="1:6">
      <c r="A762" t="s">
        <v>3766</v>
      </c>
      <c r="B762" t="s">
        <v>3767</v>
      </c>
      <c r="C762" t="s">
        <v>3768</v>
      </c>
      <c r="E762" t="s">
        <v>1151</v>
      </c>
      <c r="F762">
        <v>676.52</v>
      </c>
    </row>
    <row r="763" spans="1:6">
      <c r="A763" t="s">
        <v>3769</v>
      </c>
      <c r="B763" t="s">
        <v>3770</v>
      </c>
      <c r="C763" t="s">
        <v>3771</v>
      </c>
      <c r="E763" t="s">
        <v>1151</v>
      </c>
      <c r="F763">
        <v>623.23</v>
      </c>
    </row>
    <row r="764" spans="1:6">
      <c r="A764" t="s">
        <v>3772</v>
      </c>
      <c r="B764" t="s">
        <v>3773</v>
      </c>
      <c r="C764" t="s">
        <v>3774</v>
      </c>
      <c r="E764" t="s">
        <v>1151</v>
      </c>
      <c r="F764">
        <v>691.94</v>
      </c>
    </row>
    <row r="765" spans="1:6">
      <c r="A765" t="s">
        <v>3775</v>
      </c>
      <c r="B765" t="s">
        <v>3776</v>
      </c>
      <c r="C765" t="s">
        <v>3777</v>
      </c>
      <c r="E765" t="s">
        <v>1151</v>
      </c>
      <c r="F765">
        <v>635.42999999999995</v>
      </c>
    </row>
    <row r="766" spans="1:6">
      <c r="A766" t="s">
        <v>3778</v>
      </c>
      <c r="B766" t="s">
        <v>3779</v>
      </c>
      <c r="C766" t="s">
        <v>3780</v>
      </c>
      <c r="E766" t="s">
        <v>1151</v>
      </c>
      <c r="F766">
        <v>551.20000000000005</v>
      </c>
    </row>
    <row r="767" spans="1:6">
      <c r="A767" t="s">
        <v>3781</v>
      </c>
      <c r="B767" t="s">
        <v>3782</v>
      </c>
      <c r="C767" t="s">
        <v>3783</v>
      </c>
      <c r="E767" t="s">
        <v>1151</v>
      </c>
      <c r="F767">
        <v>567.01</v>
      </c>
    </row>
    <row r="768" spans="1:6">
      <c r="A768" t="s">
        <v>200</v>
      </c>
      <c r="B768" t="s">
        <v>3784</v>
      </c>
      <c r="F768">
        <v>30026.33</v>
      </c>
    </row>
    <row r="769" spans="1:6">
      <c r="A769" t="s">
        <v>3785</v>
      </c>
      <c r="B769" t="s">
        <v>3786</v>
      </c>
      <c r="C769" t="s">
        <v>3787</v>
      </c>
      <c r="E769" t="s">
        <v>1151</v>
      </c>
      <c r="F769">
        <v>2089.27</v>
      </c>
    </row>
    <row r="770" spans="1:6">
      <c r="A770" t="s">
        <v>3788</v>
      </c>
      <c r="B770" t="s">
        <v>3789</v>
      </c>
      <c r="C770" t="s">
        <v>3790</v>
      </c>
      <c r="E770" t="s">
        <v>1151</v>
      </c>
      <c r="F770">
        <v>2183.5100000000002</v>
      </c>
    </row>
    <row r="771" spans="1:6">
      <c r="A771" t="s">
        <v>3791</v>
      </c>
      <c r="B771" t="s">
        <v>3792</v>
      </c>
      <c r="C771" t="s">
        <v>3793</v>
      </c>
      <c r="E771" t="s">
        <v>1153</v>
      </c>
      <c r="F771">
        <v>3013.63</v>
      </c>
    </row>
    <row r="772" spans="1:6">
      <c r="A772" t="s">
        <v>3794</v>
      </c>
      <c r="B772" t="s">
        <v>3795</v>
      </c>
      <c r="C772" t="s">
        <v>3796</v>
      </c>
      <c r="E772" t="s">
        <v>1153</v>
      </c>
      <c r="F772">
        <v>3102.67</v>
      </c>
    </row>
    <row r="773" spans="1:6">
      <c r="A773" t="s">
        <v>3797</v>
      </c>
      <c r="B773" t="s">
        <v>3798</v>
      </c>
      <c r="C773" t="s">
        <v>3799</v>
      </c>
      <c r="E773" t="s">
        <v>1153</v>
      </c>
      <c r="F773">
        <v>3656.72</v>
      </c>
    </row>
    <row r="774" spans="1:6">
      <c r="A774" t="s">
        <v>3800</v>
      </c>
      <c r="B774" t="s">
        <v>3801</v>
      </c>
      <c r="C774" t="s">
        <v>3802</v>
      </c>
      <c r="E774" t="s">
        <v>1153</v>
      </c>
      <c r="F774">
        <v>3784.51</v>
      </c>
    </row>
    <row r="775" spans="1:6">
      <c r="A775" t="s">
        <v>3803</v>
      </c>
      <c r="B775" t="s">
        <v>3804</v>
      </c>
      <c r="C775" t="s">
        <v>3805</v>
      </c>
      <c r="E775" t="s">
        <v>1153</v>
      </c>
      <c r="F775">
        <v>4270.1400000000003</v>
      </c>
    </row>
    <row r="776" spans="1:6">
      <c r="A776" t="s">
        <v>3806</v>
      </c>
      <c r="B776" t="s">
        <v>3807</v>
      </c>
      <c r="C776" t="s">
        <v>3808</v>
      </c>
      <c r="E776" t="s">
        <v>1153</v>
      </c>
      <c r="F776">
        <v>4529.12</v>
      </c>
    </row>
    <row r="777" spans="1:6">
      <c r="A777" t="s">
        <v>3809</v>
      </c>
      <c r="B777" t="s">
        <v>3810</v>
      </c>
      <c r="C777" t="s">
        <v>3811</v>
      </c>
      <c r="E777" t="s">
        <v>1153</v>
      </c>
      <c r="F777">
        <v>2143.06</v>
      </c>
    </row>
    <row r="778" spans="1:6">
      <c r="A778" t="s">
        <v>3812</v>
      </c>
      <c r="B778" t="s">
        <v>3813</v>
      </c>
      <c r="C778" t="s">
        <v>3814</v>
      </c>
      <c r="E778" t="s">
        <v>1151</v>
      </c>
      <c r="F778">
        <v>1253.7</v>
      </c>
    </row>
    <row r="779" spans="1:6">
      <c r="A779" t="s">
        <v>314</v>
      </c>
      <c r="B779" t="s">
        <v>3815</v>
      </c>
      <c r="F779">
        <v>4595.88</v>
      </c>
    </row>
    <row r="780" spans="1:6">
      <c r="A780" t="s">
        <v>3816</v>
      </c>
      <c r="B780" t="s">
        <v>1778</v>
      </c>
      <c r="C780" t="s">
        <v>1779</v>
      </c>
      <c r="E780" t="s">
        <v>1153</v>
      </c>
      <c r="F780">
        <v>1.94</v>
      </c>
    </row>
    <row r="781" spans="1:6">
      <c r="A781" t="s">
        <v>3817</v>
      </c>
      <c r="B781" t="s">
        <v>1792</v>
      </c>
      <c r="C781" t="s">
        <v>1793</v>
      </c>
      <c r="E781" t="s">
        <v>1153</v>
      </c>
      <c r="F781">
        <v>2.25</v>
      </c>
    </row>
    <row r="782" spans="1:6">
      <c r="A782" t="s">
        <v>3818</v>
      </c>
      <c r="B782" t="s">
        <v>1788</v>
      </c>
      <c r="C782" t="s">
        <v>1789</v>
      </c>
      <c r="E782" t="s">
        <v>1153</v>
      </c>
      <c r="F782">
        <v>2.6</v>
      </c>
    </row>
    <row r="783" spans="1:6">
      <c r="A783" t="s">
        <v>3819</v>
      </c>
      <c r="B783" t="s">
        <v>1784</v>
      </c>
      <c r="C783" t="s">
        <v>1785</v>
      </c>
      <c r="E783" t="s">
        <v>1153</v>
      </c>
      <c r="F783">
        <v>3.57</v>
      </c>
    </row>
    <row r="784" spans="1:6">
      <c r="A784" t="s">
        <v>3820</v>
      </c>
      <c r="B784" t="s">
        <v>3821</v>
      </c>
      <c r="C784" t="s">
        <v>3822</v>
      </c>
      <c r="E784" t="s">
        <v>1150</v>
      </c>
      <c r="F784">
        <v>41.02</v>
      </c>
    </row>
    <row r="785" spans="1:6">
      <c r="A785" t="s">
        <v>3823</v>
      </c>
      <c r="B785" t="s">
        <v>3824</v>
      </c>
      <c r="C785" t="s">
        <v>3825</v>
      </c>
      <c r="E785" t="s">
        <v>1150</v>
      </c>
      <c r="F785">
        <v>49.21</v>
      </c>
    </row>
    <row r="786" spans="1:6">
      <c r="A786" t="s">
        <v>3826</v>
      </c>
      <c r="B786" t="s">
        <v>3827</v>
      </c>
      <c r="C786" t="s">
        <v>3828</v>
      </c>
      <c r="E786" t="s">
        <v>1150</v>
      </c>
      <c r="F786">
        <v>74.95</v>
      </c>
    </row>
    <row r="787" spans="1:6">
      <c r="A787" t="s">
        <v>3829</v>
      </c>
      <c r="B787" t="s">
        <v>3830</v>
      </c>
      <c r="C787" t="s">
        <v>3831</v>
      </c>
      <c r="E787" t="s">
        <v>1150</v>
      </c>
      <c r="F787">
        <v>89.6</v>
      </c>
    </row>
    <row r="788" spans="1:6">
      <c r="A788" t="s">
        <v>3832</v>
      </c>
      <c r="B788" t="s">
        <v>3833</v>
      </c>
      <c r="C788" t="s">
        <v>3834</v>
      </c>
      <c r="E788" t="s">
        <v>1153</v>
      </c>
      <c r="F788">
        <v>83.06</v>
      </c>
    </row>
    <row r="789" spans="1:6">
      <c r="A789" t="s">
        <v>3835</v>
      </c>
      <c r="B789" t="s">
        <v>3836</v>
      </c>
      <c r="C789" t="s">
        <v>3837</v>
      </c>
      <c r="E789" t="s">
        <v>1153</v>
      </c>
      <c r="F789">
        <v>109.64</v>
      </c>
    </row>
    <row r="790" spans="1:6">
      <c r="A790" t="s">
        <v>3838</v>
      </c>
      <c r="B790" t="s">
        <v>3839</v>
      </c>
      <c r="C790" t="s">
        <v>3840</v>
      </c>
      <c r="E790" t="s">
        <v>1153</v>
      </c>
      <c r="F790">
        <v>105.14</v>
      </c>
    </row>
    <row r="791" spans="1:6">
      <c r="A791" t="s">
        <v>3841</v>
      </c>
      <c r="B791" t="s">
        <v>3842</v>
      </c>
      <c r="C791" t="s">
        <v>3843</v>
      </c>
      <c r="E791" t="s">
        <v>1153</v>
      </c>
      <c r="F791">
        <v>131.72999999999999</v>
      </c>
    </row>
    <row r="792" spans="1:6">
      <c r="A792" t="s">
        <v>3844</v>
      </c>
      <c r="B792" t="s">
        <v>3845</v>
      </c>
      <c r="C792" t="s">
        <v>3846</v>
      </c>
      <c r="E792" t="s">
        <v>1153</v>
      </c>
      <c r="F792">
        <v>42.71</v>
      </c>
    </row>
    <row r="794" spans="1:6">
      <c r="A794" t="s">
        <v>3847</v>
      </c>
      <c r="B794" t="s">
        <v>3848</v>
      </c>
      <c r="C794" t="s">
        <v>3849</v>
      </c>
      <c r="E794" t="s">
        <v>1153</v>
      </c>
      <c r="F794">
        <v>47.5</v>
      </c>
    </row>
    <row r="796" spans="1:6">
      <c r="A796" t="s">
        <v>3850</v>
      </c>
      <c r="B796" t="s">
        <v>3851</v>
      </c>
      <c r="C796" t="s">
        <v>3852</v>
      </c>
      <c r="E796" t="s">
        <v>1153</v>
      </c>
      <c r="F796">
        <v>52.25</v>
      </c>
    </row>
    <row r="798" spans="1:6">
      <c r="A798" t="s">
        <v>3853</v>
      </c>
      <c r="B798" t="s">
        <v>3854</v>
      </c>
      <c r="C798" t="s">
        <v>3855</v>
      </c>
      <c r="E798" t="s">
        <v>3856</v>
      </c>
      <c r="F798">
        <v>60.73</v>
      </c>
    </row>
    <row r="800" spans="1:6">
      <c r="A800" t="s">
        <v>3857</v>
      </c>
      <c r="B800" t="s">
        <v>3858</v>
      </c>
      <c r="C800" t="s">
        <v>3859</v>
      </c>
      <c r="E800" t="s">
        <v>1153</v>
      </c>
      <c r="F800">
        <v>192.4</v>
      </c>
    </row>
    <row r="801" spans="1:6">
      <c r="A801" t="s">
        <v>3860</v>
      </c>
      <c r="B801" t="s">
        <v>3861</v>
      </c>
      <c r="C801" t="s">
        <v>3862</v>
      </c>
      <c r="E801" t="s">
        <v>1153</v>
      </c>
      <c r="F801">
        <v>233.75</v>
      </c>
    </row>
    <row r="802" spans="1:6">
      <c r="A802" t="s">
        <v>3863</v>
      </c>
      <c r="B802" t="s">
        <v>3864</v>
      </c>
      <c r="C802" t="s">
        <v>3865</v>
      </c>
      <c r="E802" t="s">
        <v>1153</v>
      </c>
      <c r="F802">
        <v>288.92</v>
      </c>
    </row>
    <row r="803" spans="1:6">
      <c r="A803" t="s">
        <v>3866</v>
      </c>
      <c r="B803" t="s">
        <v>3867</v>
      </c>
      <c r="C803" t="s">
        <v>3868</v>
      </c>
      <c r="E803" t="s">
        <v>1153</v>
      </c>
      <c r="F803">
        <v>322.8</v>
      </c>
    </row>
    <row r="804" spans="1:6">
      <c r="A804" t="s">
        <v>3869</v>
      </c>
      <c r="B804" t="s">
        <v>3870</v>
      </c>
      <c r="C804" t="s">
        <v>3871</v>
      </c>
      <c r="E804" t="s">
        <v>1153</v>
      </c>
      <c r="F804">
        <v>358</v>
      </c>
    </row>
    <row r="805" spans="1:6">
      <c r="A805" t="s">
        <v>3872</v>
      </c>
      <c r="B805" t="s">
        <v>3873</v>
      </c>
      <c r="C805" t="s">
        <v>3874</v>
      </c>
      <c r="E805" t="s">
        <v>1153</v>
      </c>
      <c r="F805">
        <v>478.4</v>
      </c>
    </row>
    <row r="806" spans="1:6">
      <c r="A806" t="s">
        <v>3875</v>
      </c>
      <c r="B806" t="s">
        <v>3876</v>
      </c>
      <c r="C806" t="s">
        <v>3877</v>
      </c>
      <c r="E806" t="s">
        <v>1153</v>
      </c>
      <c r="F806">
        <v>548.20000000000005</v>
      </c>
    </row>
    <row r="807" spans="1:6">
      <c r="A807" t="s">
        <v>3878</v>
      </c>
      <c r="B807" t="s">
        <v>3879</v>
      </c>
      <c r="C807" t="s">
        <v>3880</v>
      </c>
      <c r="E807" t="s">
        <v>1153</v>
      </c>
      <c r="F807">
        <v>584.88</v>
      </c>
    </row>
    <row r="808" spans="1:6">
      <c r="A808" t="s">
        <v>3881</v>
      </c>
      <c r="B808" t="s">
        <v>3882</v>
      </c>
      <c r="C808" t="s">
        <v>3883</v>
      </c>
      <c r="E808" t="s">
        <v>1152</v>
      </c>
      <c r="F808">
        <v>16.739999999999998</v>
      </c>
    </row>
    <row r="809" spans="1:6">
      <c r="A809" t="s">
        <v>3884</v>
      </c>
      <c r="B809" t="s">
        <v>3885</v>
      </c>
      <c r="C809" t="s">
        <v>3886</v>
      </c>
      <c r="E809" t="s">
        <v>1150</v>
      </c>
      <c r="F809">
        <v>242.89</v>
      </c>
    </row>
    <row r="810" spans="1:6">
      <c r="A810" t="s">
        <v>3887</v>
      </c>
      <c r="B810" t="s">
        <v>3888</v>
      </c>
      <c r="C810" t="s">
        <v>3889</v>
      </c>
      <c r="E810" t="s">
        <v>1153</v>
      </c>
      <c r="F810">
        <v>34.090000000000003</v>
      </c>
    </row>
    <row r="811" spans="1:6">
      <c r="A811" t="s">
        <v>3890</v>
      </c>
      <c r="B811" t="s">
        <v>1776</v>
      </c>
      <c r="C811" t="s">
        <v>1777</v>
      </c>
      <c r="E811" t="s">
        <v>1153</v>
      </c>
      <c r="F811">
        <v>38.9</v>
      </c>
    </row>
    <row r="812" spans="1:6">
      <c r="A812" t="s">
        <v>3891</v>
      </c>
      <c r="B812" t="s">
        <v>1790</v>
      </c>
      <c r="C812" t="s">
        <v>1791</v>
      </c>
      <c r="E812" t="s">
        <v>1153</v>
      </c>
      <c r="F812">
        <v>69.010000000000005</v>
      </c>
    </row>
    <row r="813" spans="1:6">
      <c r="A813" t="s">
        <v>3892</v>
      </c>
      <c r="B813" t="s">
        <v>1786</v>
      </c>
      <c r="C813" t="s">
        <v>1787</v>
      </c>
      <c r="E813" t="s">
        <v>1153</v>
      </c>
      <c r="F813">
        <v>103.39</v>
      </c>
    </row>
    <row r="814" spans="1:6">
      <c r="A814" t="s">
        <v>3893</v>
      </c>
      <c r="B814" t="s">
        <v>1782</v>
      </c>
      <c r="C814" t="s">
        <v>1783</v>
      </c>
      <c r="E814" t="s">
        <v>1153</v>
      </c>
      <c r="F814">
        <v>185.61</v>
      </c>
    </row>
    <row r="815" spans="1:6">
      <c r="A815" t="s">
        <v>315</v>
      </c>
      <c r="B815" t="s">
        <v>3894</v>
      </c>
      <c r="F815">
        <v>4165.62</v>
      </c>
    </row>
    <row r="816" spans="1:6">
      <c r="A816" t="s">
        <v>3895</v>
      </c>
      <c r="B816" t="s">
        <v>3896</v>
      </c>
      <c r="C816" t="s">
        <v>3897</v>
      </c>
      <c r="E816" t="s">
        <v>1151</v>
      </c>
      <c r="F816">
        <v>576.30999999999995</v>
      </c>
    </row>
    <row r="817" spans="1:6">
      <c r="A817" t="s">
        <v>3898</v>
      </c>
      <c r="B817" t="s">
        <v>1608</v>
      </c>
      <c r="C817" t="s">
        <v>1609</v>
      </c>
      <c r="E817" t="s">
        <v>1151</v>
      </c>
      <c r="F817">
        <v>870.13</v>
      </c>
    </row>
    <row r="819" spans="1:6">
      <c r="A819" t="s">
        <v>3899</v>
      </c>
      <c r="B819" t="s">
        <v>1564</v>
      </c>
      <c r="C819" t="s">
        <v>1565</v>
      </c>
      <c r="E819" t="s">
        <v>1151</v>
      </c>
      <c r="F819">
        <v>616.04999999999995</v>
      </c>
    </row>
    <row r="821" spans="1:6">
      <c r="A821" t="s">
        <v>3900</v>
      </c>
      <c r="B821" t="s">
        <v>3901</v>
      </c>
      <c r="C821" t="s">
        <v>3902</v>
      </c>
      <c r="E821" t="s">
        <v>1151</v>
      </c>
      <c r="F821">
        <v>708.27</v>
      </c>
    </row>
    <row r="823" spans="1:6">
      <c r="A823" t="s">
        <v>3903</v>
      </c>
      <c r="B823" t="s">
        <v>3904</v>
      </c>
      <c r="C823" t="s">
        <v>3905</v>
      </c>
      <c r="E823" t="s">
        <v>1151</v>
      </c>
      <c r="F823">
        <v>834.79</v>
      </c>
    </row>
    <row r="824" spans="1:6">
      <c r="A824" t="s">
        <v>3906</v>
      </c>
      <c r="B824" t="s">
        <v>3907</v>
      </c>
      <c r="C824" t="s">
        <v>3908</v>
      </c>
      <c r="E824" t="s">
        <v>1153</v>
      </c>
      <c r="F824">
        <v>130.41</v>
      </c>
    </row>
    <row r="826" spans="1:6">
      <c r="A826" t="s">
        <v>3909</v>
      </c>
      <c r="B826" t="s">
        <v>3910</v>
      </c>
      <c r="C826" t="s">
        <v>3911</v>
      </c>
      <c r="E826" t="s">
        <v>1151</v>
      </c>
      <c r="F826">
        <v>429.66</v>
      </c>
    </row>
    <row r="828" spans="1:6">
      <c r="A828" t="s">
        <v>3912</v>
      </c>
      <c r="B828" t="s">
        <v>3913</v>
      </c>
      <c r="F828">
        <v>7006.84</v>
      </c>
    </row>
    <row r="829" spans="1:6">
      <c r="A829" t="s">
        <v>3914</v>
      </c>
      <c r="B829" t="s">
        <v>1697</v>
      </c>
      <c r="C829" t="s">
        <v>1698</v>
      </c>
      <c r="E829" t="s">
        <v>1155</v>
      </c>
      <c r="F829">
        <v>1148.18</v>
      </c>
    </row>
    <row r="831" spans="1:6">
      <c r="A831" t="s">
        <v>3915</v>
      </c>
      <c r="B831" t="s">
        <v>1685</v>
      </c>
      <c r="C831" t="s">
        <v>1686</v>
      </c>
      <c r="E831" t="s">
        <v>1155</v>
      </c>
      <c r="F831">
        <v>1053.94</v>
      </c>
    </row>
    <row r="833" spans="1:6">
      <c r="A833" t="s">
        <v>3916</v>
      </c>
      <c r="B833" t="s">
        <v>3917</v>
      </c>
      <c r="C833" t="s">
        <v>3918</v>
      </c>
      <c r="E833" t="s">
        <v>1155</v>
      </c>
      <c r="F833">
        <v>291.10000000000002</v>
      </c>
    </row>
    <row r="834" spans="1:6">
      <c r="A834" t="s">
        <v>3919</v>
      </c>
      <c r="B834" t="s">
        <v>3920</v>
      </c>
      <c r="C834" t="s">
        <v>3921</v>
      </c>
      <c r="E834" t="s">
        <v>1155</v>
      </c>
      <c r="F834">
        <v>296.5</v>
      </c>
    </row>
    <row r="835" spans="1:6">
      <c r="A835" t="s">
        <v>3922</v>
      </c>
      <c r="B835" t="s">
        <v>3923</v>
      </c>
      <c r="C835" t="s">
        <v>3924</v>
      </c>
      <c r="E835" t="s">
        <v>1155</v>
      </c>
      <c r="F835">
        <v>248.36</v>
      </c>
    </row>
    <row r="836" spans="1:6">
      <c r="A836" t="s">
        <v>3925</v>
      </c>
      <c r="B836" t="s">
        <v>3926</v>
      </c>
      <c r="C836" t="s">
        <v>3927</v>
      </c>
      <c r="E836" t="s">
        <v>1155</v>
      </c>
      <c r="F836">
        <v>254.06</v>
      </c>
    </row>
    <row r="837" spans="1:6">
      <c r="A837" t="s">
        <v>3928</v>
      </c>
      <c r="B837" t="s">
        <v>1572</v>
      </c>
      <c r="C837" t="s">
        <v>1573</v>
      </c>
      <c r="E837" t="s">
        <v>1155</v>
      </c>
      <c r="F837">
        <v>254.06</v>
      </c>
    </row>
    <row r="838" spans="1:6">
      <c r="A838" t="s">
        <v>3929</v>
      </c>
      <c r="B838" t="s">
        <v>3930</v>
      </c>
      <c r="C838" t="s">
        <v>3931</v>
      </c>
      <c r="E838" t="s">
        <v>1153</v>
      </c>
      <c r="F838">
        <v>220.48</v>
      </c>
    </row>
    <row r="840" spans="1:6">
      <c r="A840" t="s">
        <v>3932</v>
      </c>
      <c r="B840" t="s">
        <v>1334</v>
      </c>
      <c r="C840" t="s">
        <v>1335</v>
      </c>
      <c r="E840" t="s">
        <v>1155</v>
      </c>
      <c r="F840">
        <v>83.65</v>
      </c>
    </row>
    <row r="841" spans="1:6">
      <c r="A841" t="s">
        <v>3933</v>
      </c>
      <c r="B841" t="s">
        <v>1468</v>
      </c>
      <c r="C841" t="s">
        <v>1469</v>
      </c>
      <c r="E841" t="s">
        <v>1155</v>
      </c>
      <c r="F841">
        <v>170.01</v>
      </c>
    </row>
    <row r="842" spans="1:6">
      <c r="A842" t="s">
        <v>3934</v>
      </c>
      <c r="B842" t="s">
        <v>3935</v>
      </c>
      <c r="C842" t="s">
        <v>3936</v>
      </c>
      <c r="E842" t="s">
        <v>1155</v>
      </c>
      <c r="F842">
        <v>198.82</v>
      </c>
    </row>
    <row r="843" spans="1:6">
      <c r="A843" t="s">
        <v>3937</v>
      </c>
      <c r="B843" t="s">
        <v>1502</v>
      </c>
      <c r="C843" t="s">
        <v>1503</v>
      </c>
      <c r="E843" t="s">
        <v>1155</v>
      </c>
      <c r="F843">
        <v>95.49</v>
      </c>
    </row>
    <row r="844" spans="1:6">
      <c r="A844" t="s">
        <v>3938</v>
      </c>
      <c r="B844" t="s">
        <v>1500</v>
      </c>
      <c r="C844" t="s">
        <v>1501</v>
      </c>
      <c r="E844" t="s">
        <v>1155</v>
      </c>
      <c r="F844">
        <v>244.84</v>
      </c>
    </row>
    <row r="845" spans="1:6">
      <c r="A845" t="s">
        <v>3939</v>
      </c>
      <c r="B845" t="s">
        <v>1506</v>
      </c>
      <c r="C845" t="s">
        <v>1507</v>
      </c>
      <c r="E845" t="s">
        <v>1155</v>
      </c>
      <c r="F845">
        <v>707.09</v>
      </c>
    </row>
    <row r="847" spans="1:6">
      <c r="A847" t="s">
        <v>3940</v>
      </c>
      <c r="B847" t="s">
        <v>3941</v>
      </c>
      <c r="C847" t="s">
        <v>3942</v>
      </c>
      <c r="E847" t="s">
        <v>1155</v>
      </c>
      <c r="F847">
        <v>680.1</v>
      </c>
    </row>
    <row r="849" spans="1:6">
      <c r="A849" t="s">
        <v>3943</v>
      </c>
      <c r="B849" t="s">
        <v>3944</v>
      </c>
      <c r="C849" t="s">
        <v>3945</v>
      </c>
      <c r="E849" t="s">
        <v>1155</v>
      </c>
      <c r="F849">
        <v>156.44999999999999</v>
      </c>
    </row>
    <row r="850" spans="1:6">
      <c r="A850" t="s">
        <v>3946</v>
      </c>
      <c r="B850" t="s">
        <v>3947</v>
      </c>
      <c r="C850" t="s">
        <v>3948</v>
      </c>
      <c r="E850" t="s">
        <v>1155</v>
      </c>
      <c r="F850">
        <v>57.66</v>
      </c>
    </row>
    <row r="851" spans="1:6">
      <c r="A851" t="s">
        <v>3949</v>
      </c>
      <c r="B851" t="s">
        <v>1396</v>
      </c>
      <c r="C851" t="s">
        <v>1397</v>
      </c>
      <c r="E851" t="s">
        <v>1155</v>
      </c>
      <c r="F851">
        <v>129.91</v>
      </c>
    </row>
    <row r="852" spans="1:6">
      <c r="A852" t="s">
        <v>3950</v>
      </c>
      <c r="B852" t="s">
        <v>3951</v>
      </c>
      <c r="C852" t="s">
        <v>3952</v>
      </c>
      <c r="E852" t="s">
        <v>1155</v>
      </c>
      <c r="F852">
        <v>134.18</v>
      </c>
    </row>
    <row r="853" spans="1:6">
      <c r="A853" t="s">
        <v>3953</v>
      </c>
      <c r="B853" t="s">
        <v>1384</v>
      </c>
      <c r="C853" t="s">
        <v>1385</v>
      </c>
      <c r="E853" t="s">
        <v>1155</v>
      </c>
      <c r="F853">
        <v>75.23</v>
      </c>
    </row>
    <row r="855" spans="1:6">
      <c r="A855" t="s">
        <v>3954</v>
      </c>
      <c r="B855" t="s">
        <v>1437</v>
      </c>
      <c r="C855" t="s">
        <v>1438</v>
      </c>
      <c r="E855" t="s">
        <v>1155</v>
      </c>
      <c r="F855">
        <v>146.38</v>
      </c>
    </row>
    <row r="856" spans="1:6">
      <c r="A856" t="s">
        <v>3955</v>
      </c>
      <c r="B856" t="s">
        <v>1414</v>
      </c>
      <c r="C856" t="s">
        <v>1415</v>
      </c>
      <c r="E856" t="s">
        <v>1155</v>
      </c>
      <c r="F856">
        <v>146.47</v>
      </c>
    </row>
    <row r="857" spans="1:6">
      <c r="A857" t="s">
        <v>3956</v>
      </c>
      <c r="B857" t="s">
        <v>1693</v>
      </c>
      <c r="C857" t="s">
        <v>1694</v>
      </c>
      <c r="E857" t="s">
        <v>1155</v>
      </c>
      <c r="F857">
        <v>90.26</v>
      </c>
    </row>
    <row r="859" spans="1:6">
      <c r="A859" t="s">
        <v>3957</v>
      </c>
      <c r="B859" t="s">
        <v>3958</v>
      </c>
      <c r="C859" t="s">
        <v>3959</v>
      </c>
      <c r="E859" t="s">
        <v>1155</v>
      </c>
      <c r="F859">
        <v>95.92</v>
      </c>
    </row>
    <row r="860" spans="1:6">
      <c r="A860" t="s">
        <v>3960</v>
      </c>
      <c r="B860" t="s">
        <v>3961</v>
      </c>
      <c r="C860" t="s">
        <v>3962</v>
      </c>
      <c r="E860" t="s">
        <v>1155</v>
      </c>
      <c r="F860">
        <v>27.7</v>
      </c>
    </row>
    <row r="862" spans="1:6">
      <c r="A862" t="s">
        <v>3963</v>
      </c>
      <c r="B862" t="s">
        <v>3964</v>
      </c>
      <c r="F862">
        <v>17897.5</v>
      </c>
    </row>
    <row r="863" spans="1:6">
      <c r="A863" t="s">
        <v>3965</v>
      </c>
      <c r="B863" t="s">
        <v>3966</v>
      </c>
      <c r="C863" t="s">
        <v>3967</v>
      </c>
      <c r="E863" t="s">
        <v>1150</v>
      </c>
      <c r="F863">
        <v>160.47999999999999</v>
      </c>
    </row>
    <row r="864" spans="1:6">
      <c r="A864" t="s">
        <v>3968</v>
      </c>
      <c r="B864" t="s">
        <v>3969</v>
      </c>
      <c r="C864" t="s">
        <v>3970</v>
      </c>
      <c r="E864" t="s">
        <v>1150</v>
      </c>
      <c r="F864">
        <v>271.62</v>
      </c>
    </row>
    <row r="865" spans="1:6">
      <c r="A865" t="s">
        <v>3971</v>
      </c>
      <c r="B865" t="s">
        <v>3972</v>
      </c>
      <c r="C865" t="s">
        <v>1651</v>
      </c>
      <c r="E865" t="s">
        <v>1150</v>
      </c>
      <c r="F865">
        <v>488.65</v>
      </c>
    </row>
    <row r="866" spans="1:6">
      <c r="A866" t="s">
        <v>3973</v>
      </c>
      <c r="B866" t="s">
        <v>3974</v>
      </c>
      <c r="C866" t="s">
        <v>3975</v>
      </c>
      <c r="E866" t="s">
        <v>1150</v>
      </c>
      <c r="F866">
        <v>667.28</v>
      </c>
    </row>
    <row r="867" spans="1:6">
      <c r="A867" t="s">
        <v>3976</v>
      </c>
      <c r="B867" t="s">
        <v>3977</v>
      </c>
      <c r="C867" t="s">
        <v>3978</v>
      </c>
      <c r="E867" t="s">
        <v>1150</v>
      </c>
      <c r="F867">
        <v>768.95</v>
      </c>
    </row>
    <row r="868" spans="1:6">
      <c r="A868" t="s">
        <v>3979</v>
      </c>
      <c r="B868" t="s">
        <v>3980</v>
      </c>
      <c r="C868" t="s">
        <v>3981</v>
      </c>
      <c r="E868" t="s">
        <v>1150</v>
      </c>
      <c r="F868">
        <v>1323.55</v>
      </c>
    </row>
    <row r="869" spans="1:6">
      <c r="A869" t="s">
        <v>3982</v>
      </c>
      <c r="B869" t="s">
        <v>3983</v>
      </c>
      <c r="C869" t="s">
        <v>3984</v>
      </c>
      <c r="E869" t="s">
        <v>1150</v>
      </c>
      <c r="F869">
        <v>60.43</v>
      </c>
    </row>
    <row r="870" spans="1:6">
      <c r="A870" t="s">
        <v>3985</v>
      </c>
      <c r="B870" t="s">
        <v>3986</v>
      </c>
      <c r="C870" t="s">
        <v>3987</v>
      </c>
      <c r="E870" t="s">
        <v>1150</v>
      </c>
      <c r="F870">
        <v>107.41</v>
      </c>
    </row>
    <row r="871" spans="1:6">
      <c r="A871" t="s">
        <v>3988</v>
      </c>
      <c r="B871" t="s">
        <v>3989</v>
      </c>
      <c r="C871" t="s">
        <v>3990</v>
      </c>
      <c r="E871" t="s">
        <v>1150</v>
      </c>
      <c r="F871">
        <v>234.41</v>
      </c>
    </row>
    <row r="872" spans="1:6">
      <c r="A872" t="s">
        <v>3991</v>
      </c>
      <c r="B872" t="s">
        <v>3992</v>
      </c>
      <c r="C872" t="s">
        <v>3993</v>
      </c>
      <c r="E872" t="s">
        <v>1150</v>
      </c>
      <c r="F872">
        <v>310.2</v>
      </c>
    </row>
    <row r="873" spans="1:6">
      <c r="A873" t="s">
        <v>3994</v>
      </c>
      <c r="B873" t="s">
        <v>3995</v>
      </c>
      <c r="C873" t="s">
        <v>3996</v>
      </c>
      <c r="E873" t="s">
        <v>1150</v>
      </c>
      <c r="F873">
        <v>342.08</v>
      </c>
    </row>
    <row r="874" spans="1:6">
      <c r="A874" t="s">
        <v>3997</v>
      </c>
      <c r="B874" t="s">
        <v>3998</v>
      </c>
      <c r="C874" t="s">
        <v>3999</v>
      </c>
      <c r="E874" t="s">
        <v>1150</v>
      </c>
      <c r="F874">
        <v>471.67</v>
      </c>
    </row>
    <row r="875" spans="1:6">
      <c r="A875" t="s">
        <v>4000</v>
      </c>
      <c r="B875" t="s">
        <v>4001</v>
      </c>
      <c r="C875" t="s">
        <v>4002</v>
      </c>
      <c r="E875" t="s">
        <v>1295</v>
      </c>
      <c r="F875">
        <v>1564.22</v>
      </c>
    </row>
    <row r="876" spans="1:6">
      <c r="A876" t="s">
        <v>4003</v>
      </c>
      <c r="B876" t="s">
        <v>4004</v>
      </c>
      <c r="C876" t="s">
        <v>4005</v>
      </c>
      <c r="E876" t="s">
        <v>1152</v>
      </c>
      <c r="F876">
        <v>15.17</v>
      </c>
    </row>
    <row r="877" spans="1:6">
      <c r="A877" t="s">
        <v>4006</v>
      </c>
      <c r="B877" t="s">
        <v>1658</v>
      </c>
      <c r="C877" t="s">
        <v>1659</v>
      </c>
      <c r="E877" t="s">
        <v>1152</v>
      </c>
      <c r="F877">
        <v>14.04</v>
      </c>
    </row>
    <row r="878" spans="1:6">
      <c r="A878" t="s">
        <v>4007</v>
      </c>
      <c r="B878" t="s">
        <v>4008</v>
      </c>
      <c r="C878" t="s">
        <v>4009</v>
      </c>
      <c r="E878" t="s">
        <v>1152</v>
      </c>
      <c r="F878">
        <v>13.46</v>
      </c>
    </row>
    <row r="879" spans="1:6">
      <c r="A879" t="s">
        <v>4010</v>
      </c>
      <c r="B879" t="s">
        <v>1326</v>
      </c>
      <c r="C879" t="s">
        <v>1327</v>
      </c>
      <c r="E879" t="s">
        <v>1152</v>
      </c>
      <c r="F879">
        <v>12.33</v>
      </c>
    </row>
    <row r="880" spans="1:6">
      <c r="A880" t="s">
        <v>4011</v>
      </c>
      <c r="B880" t="s">
        <v>1380</v>
      </c>
      <c r="C880" t="s">
        <v>1381</v>
      </c>
      <c r="E880" t="s">
        <v>1152</v>
      </c>
      <c r="F880">
        <v>12.42</v>
      </c>
    </row>
    <row r="881" spans="1:6">
      <c r="A881" t="s">
        <v>4012</v>
      </c>
      <c r="B881" t="s">
        <v>1328</v>
      </c>
      <c r="C881" t="s">
        <v>1329</v>
      </c>
      <c r="E881" t="s">
        <v>1152</v>
      </c>
      <c r="F881">
        <v>12.9</v>
      </c>
    </row>
    <row r="882" spans="1:6">
      <c r="A882" t="s">
        <v>4013</v>
      </c>
      <c r="B882" t="s">
        <v>1691</v>
      </c>
      <c r="C882" t="s">
        <v>1692</v>
      </c>
      <c r="E882" t="s">
        <v>1152</v>
      </c>
      <c r="F882">
        <v>13.27</v>
      </c>
    </row>
    <row r="883" spans="1:6">
      <c r="A883" t="s">
        <v>4014</v>
      </c>
      <c r="B883" t="s">
        <v>4015</v>
      </c>
      <c r="C883" t="s">
        <v>4016</v>
      </c>
      <c r="E883" t="s">
        <v>1152</v>
      </c>
      <c r="F883">
        <v>31.74</v>
      </c>
    </row>
    <row r="884" spans="1:6">
      <c r="A884" t="s">
        <v>4017</v>
      </c>
      <c r="B884" t="s">
        <v>1616</v>
      </c>
      <c r="C884" t="s">
        <v>1617</v>
      </c>
      <c r="E884" t="s">
        <v>1155</v>
      </c>
      <c r="F884">
        <v>26.13</v>
      </c>
    </row>
    <row r="885" spans="1:6">
      <c r="A885" t="s">
        <v>4018</v>
      </c>
      <c r="B885" t="s">
        <v>4019</v>
      </c>
      <c r="C885" t="s">
        <v>4020</v>
      </c>
      <c r="E885" t="s">
        <v>1152</v>
      </c>
      <c r="F885">
        <v>26.02</v>
      </c>
    </row>
    <row r="886" spans="1:6">
      <c r="A886" t="s">
        <v>4021</v>
      </c>
      <c r="B886" t="s">
        <v>4022</v>
      </c>
      <c r="C886" t="s">
        <v>4023</v>
      </c>
      <c r="E886" t="s">
        <v>1155</v>
      </c>
      <c r="F886">
        <v>12.24</v>
      </c>
    </row>
    <row r="887" spans="1:6">
      <c r="A887" t="s">
        <v>4024</v>
      </c>
      <c r="B887" t="s">
        <v>4025</v>
      </c>
      <c r="C887" t="s">
        <v>4026</v>
      </c>
      <c r="E887" t="s">
        <v>1295</v>
      </c>
      <c r="F887">
        <v>10743.62</v>
      </c>
    </row>
    <row r="888" spans="1:6">
      <c r="A888" t="s">
        <v>4027</v>
      </c>
      <c r="B888" t="s">
        <v>4028</v>
      </c>
      <c r="C888" t="s">
        <v>4029</v>
      </c>
      <c r="E888" t="s">
        <v>1152</v>
      </c>
      <c r="F888">
        <v>43.85</v>
      </c>
    </row>
    <row r="889" spans="1:6">
      <c r="A889" t="s">
        <v>4030</v>
      </c>
      <c r="B889" t="s">
        <v>4031</v>
      </c>
      <c r="C889" t="s">
        <v>4032</v>
      </c>
      <c r="E889" t="s">
        <v>1152</v>
      </c>
      <c r="F889">
        <v>30.24</v>
      </c>
    </row>
    <row r="890" spans="1:6">
      <c r="A890" t="s">
        <v>4033</v>
      </c>
      <c r="B890" t="s">
        <v>4034</v>
      </c>
      <c r="C890" t="s">
        <v>4035</v>
      </c>
      <c r="E890" t="s">
        <v>1152</v>
      </c>
      <c r="F890">
        <v>24.05</v>
      </c>
    </row>
    <row r="891" spans="1:6">
      <c r="A891" t="s">
        <v>4036</v>
      </c>
      <c r="B891" t="s">
        <v>4037</v>
      </c>
      <c r="C891" t="s">
        <v>4038</v>
      </c>
      <c r="E891" t="s">
        <v>1152</v>
      </c>
      <c r="F891">
        <v>25.05</v>
      </c>
    </row>
    <row r="892" spans="1:6">
      <c r="A892" t="s">
        <v>4039</v>
      </c>
      <c r="B892" t="s">
        <v>4040</v>
      </c>
      <c r="C892" t="s">
        <v>4041</v>
      </c>
      <c r="E892" t="s">
        <v>1152</v>
      </c>
      <c r="F892">
        <v>23.91</v>
      </c>
    </row>
    <row r="894" spans="1:6">
      <c r="A894" t="s">
        <v>4042</v>
      </c>
      <c r="B894" t="s">
        <v>4043</v>
      </c>
      <c r="C894" t="s">
        <v>4044</v>
      </c>
      <c r="E894" t="s">
        <v>1152</v>
      </c>
      <c r="F894">
        <v>22.04</v>
      </c>
    </row>
    <row r="896" spans="1:6">
      <c r="A896" t="s">
        <v>4045</v>
      </c>
      <c r="B896" t="s">
        <v>4046</v>
      </c>
      <c r="C896" t="s">
        <v>4047</v>
      </c>
      <c r="E896" t="s">
        <v>1152</v>
      </c>
      <c r="F896">
        <v>16.28</v>
      </c>
    </row>
    <row r="897" spans="1:6">
      <c r="A897" t="s">
        <v>4048</v>
      </c>
      <c r="B897" t="s">
        <v>4049</v>
      </c>
      <c r="C897" t="s">
        <v>4050</v>
      </c>
      <c r="E897" t="s">
        <v>1150</v>
      </c>
      <c r="F897">
        <v>7.79</v>
      </c>
    </row>
    <row r="898" spans="1:6">
      <c r="A898" t="s">
        <v>4051</v>
      </c>
      <c r="B898" t="s">
        <v>4052</v>
      </c>
      <c r="F898">
        <v>31638.41</v>
      </c>
    </row>
    <row r="899" spans="1:6">
      <c r="A899" t="s">
        <v>4053</v>
      </c>
      <c r="B899" t="s">
        <v>4054</v>
      </c>
      <c r="C899" t="s">
        <v>4055</v>
      </c>
      <c r="E899" t="s">
        <v>1155</v>
      </c>
      <c r="F899">
        <v>0.22</v>
      </c>
    </row>
    <row r="900" spans="1:6">
      <c r="A900" t="s">
        <v>4056</v>
      </c>
      <c r="B900" t="s">
        <v>4057</v>
      </c>
      <c r="C900" t="s">
        <v>4058</v>
      </c>
      <c r="E900" t="s">
        <v>1155</v>
      </c>
      <c r="F900">
        <v>6.48</v>
      </c>
    </row>
    <row r="901" spans="1:6">
      <c r="A901" t="s">
        <v>4059</v>
      </c>
      <c r="B901" t="s">
        <v>4060</v>
      </c>
      <c r="C901" t="s">
        <v>4061</v>
      </c>
      <c r="E901" t="s">
        <v>1155</v>
      </c>
      <c r="F901">
        <v>4.99</v>
      </c>
    </row>
    <row r="903" spans="1:6">
      <c r="A903" t="s">
        <v>4062</v>
      </c>
      <c r="B903" t="s">
        <v>1521</v>
      </c>
      <c r="C903" t="s">
        <v>1522</v>
      </c>
      <c r="E903" t="s">
        <v>1151</v>
      </c>
      <c r="F903">
        <v>55.44</v>
      </c>
    </row>
    <row r="904" spans="1:6">
      <c r="A904" t="s">
        <v>4063</v>
      </c>
      <c r="B904" t="s">
        <v>4064</v>
      </c>
      <c r="C904" t="s">
        <v>1462</v>
      </c>
      <c r="E904" t="s">
        <v>1151</v>
      </c>
      <c r="F904">
        <v>48.32</v>
      </c>
    </row>
    <row r="905" spans="1:6">
      <c r="A905" t="s">
        <v>4065</v>
      </c>
      <c r="B905" t="s">
        <v>4066</v>
      </c>
      <c r="C905" t="s">
        <v>4067</v>
      </c>
      <c r="E905" t="s">
        <v>1151</v>
      </c>
      <c r="F905">
        <v>569.35</v>
      </c>
    </row>
    <row r="906" spans="1:6">
      <c r="A906" t="s">
        <v>4068</v>
      </c>
      <c r="B906" t="s">
        <v>1558</v>
      </c>
      <c r="C906" t="s">
        <v>1559</v>
      </c>
      <c r="E906" t="s">
        <v>1151</v>
      </c>
      <c r="F906">
        <v>688.95</v>
      </c>
    </row>
    <row r="907" spans="1:6">
      <c r="A907" t="s">
        <v>4069</v>
      </c>
      <c r="B907" t="s">
        <v>1504</v>
      </c>
      <c r="C907" t="s">
        <v>1505</v>
      </c>
      <c r="E907" t="s">
        <v>1151</v>
      </c>
      <c r="F907">
        <v>720.99</v>
      </c>
    </row>
    <row r="909" spans="1:6">
      <c r="A909" t="s">
        <v>4070</v>
      </c>
      <c r="B909" t="s">
        <v>4071</v>
      </c>
      <c r="C909" t="s">
        <v>4072</v>
      </c>
      <c r="E909" t="s">
        <v>1151</v>
      </c>
      <c r="F909">
        <v>1009.39</v>
      </c>
    </row>
    <row r="911" spans="1:6">
      <c r="A911" t="s">
        <v>4073</v>
      </c>
      <c r="B911" t="s">
        <v>4074</v>
      </c>
      <c r="C911" t="s">
        <v>4075</v>
      </c>
      <c r="E911" t="s">
        <v>1151</v>
      </c>
      <c r="F911">
        <v>4796.4799999999996</v>
      </c>
    </row>
    <row r="912" spans="1:6">
      <c r="A912" t="s">
        <v>4076</v>
      </c>
      <c r="B912" t="s">
        <v>1405</v>
      </c>
      <c r="C912" t="s">
        <v>1406</v>
      </c>
      <c r="E912" t="s">
        <v>1151</v>
      </c>
      <c r="F912">
        <v>3708.23</v>
      </c>
    </row>
    <row r="913" spans="1:6">
      <c r="A913" t="s">
        <v>4077</v>
      </c>
      <c r="B913" t="s">
        <v>4078</v>
      </c>
      <c r="C913" t="s">
        <v>4079</v>
      </c>
      <c r="E913" t="s">
        <v>1151</v>
      </c>
      <c r="F913">
        <v>842.73</v>
      </c>
    </row>
    <row r="915" spans="1:6">
      <c r="A915" t="s">
        <v>4080</v>
      </c>
      <c r="B915" t="s">
        <v>4081</v>
      </c>
      <c r="C915" t="s">
        <v>4082</v>
      </c>
      <c r="E915" t="s">
        <v>1151</v>
      </c>
      <c r="F915">
        <v>1254.98</v>
      </c>
    </row>
    <row r="917" spans="1:6">
      <c r="A917" t="s">
        <v>4083</v>
      </c>
      <c r="B917" t="s">
        <v>1234</v>
      </c>
      <c r="C917" t="s">
        <v>1235</v>
      </c>
      <c r="E917" t="s">
        <v>1151</v>
      </c>
      <c r="F917">
        <v>520.89</v>
      </c>
    </row>
    <row r="918" spans="1:6">
      <c r="A918" t="s">
        <v>4084</v>
      </c>
      <c r="B918" t="s">
        <v>1412</v>
      </c>
      <c r="C918" t="s">
        <v>1413</v>
      </c>
      <c r="E918" t="s">
        <v>1151</v>
      </c>
      <c r="F918">
        <v>428.13</v>
      </c>
    </row>
    <row r="919" spans="1:6">
      <c r="A919" t="s">
        <v>4085</v>
      </c>
      <c r="B919" t="s">
        <v>1660</v>
      </c>
      <c r="C919" t="s">
        <v>1661</v>
      </c>
      <c r="E919" t="s">
        <v>1151</v>
      </c>
      <c r="F919">
        <v>447.81</v>
      </c>
    </row>
    <row r="920" spans="1:6">
      <c r="A920" t="s">
        <v>4086</v>
      </c>
      <c r="B920" t="s">
        <v>1386</v>
      </c>
      <c r="C920" t="s">
        <v>1387</v>
      </c>
      <c r="E920" t="s">
        <v>1151</v>
      </c>
      <c r="F920">
        <v>456.24</v>
      </c>
    </row>
    <row r="921" spans="1:6">
      <c r="A921" t="s">
        <v>4087</v>
      </c>
      <c r="B921" t="s">
        <v>1827</v>
      </c>
      <c r="C921" t="s">
        <v>1828</v>
      </c>
      <c r="E921" t="s">
        <v>1151</v>
      </c>
      <c r="F921">
        <v>474.52</v>
      </c>
    </row>
    <row r="922" spans="1:6">
      <c r="A922" t="s">
        <v>4088</v>
      </c>
      <c r="B922" t="s">
        <v>4089</v>
      </c>
      <c r="C922" t="s">
        <v>4090</v>
      </c>
      <c r="E922" t="s">
        <v>1151</v>
      </c>
      <c r="F922">
        <v>485.75</v>
      </c>
    </row>
    <row r="923" spans="1:6">
      <c r="A923" t="s">
        <v>4091</v>
      </c>
      <c r="B923" t="s">
        <v>4092</v>
      </c>
      <c r="C923" t="s">
        <v>4093</v>
      </c>
      <c r="E923" t="s">
        <v>1151</v>
      </c>
      <c r="F923">
        <v>495.11</v>
      </c>
    </row>
    <row r="924" spans="1:6">
      <c r="A924" t="s">
        <v>4094</v>
      </c>
      <c r="B924" t="s">
        <v>1733</v>
      </c>
      <c r="C924" t="s">
        <v>1734</v>
      </c>
      <c r="E924" t="s">
        <v>1151</v>
      </c>
      <c r="F924">
        <v>529.03</v>
      </c>
    </row>
    <row r="925" spans="1:6">
      <c r="A925" t="s">
        <v>4095</v>
      </c>
      <c r="B925" t="s">
        <v>4096</v>
      </c>
      <c r="C925" t="s">
        <v>4097</v>
      </c>
      <c r="E925" t="s">
        <v>1151</v>
      </c>
      <c r="F925">
        <v>564.67999999999995</v>
      </c>
    </row>
    <row r="926" spans="1:6">
      <c r="A926" t="s">
        <v>4098</v>
      </c>
      <c r="B926" t="s">
        <v>4099</v>
      </c>
      <c r="C926" t="s">
        <v>4100</v>
      </c>
      <c r="E926" t="s">
        <v>1151</v>
      </c>
      <c r="F926">
        <v>606.14</v>
      </c>
    </row>
    <row r="927" spans="1:6">
      <c r="A927" t="s">
        <v>4101</v>
      </c>
      <c r="B927" t="s">
        <v>1354</v>
      </c>
      <c r="C927" t="s">
        <v>1355</v>
      </c>
      <c r="E927" t="s">
        <v>1151</v>
      </c>
      <c r="F927">
        <v>482.49</v>
      </c>
    </row>
    <row r="928" spans="1:6">
      <c r="A928" t="s">
        <v>4102</v>
      </c>
      <c r="B928" t="s">
        <v>1372</v>
      </c>
      <c r="C928" t="s">
        <v>1373</v>
      </c>
      <c r="E928" t="s">
        <v>1151</v>
      </c>
      <c r="F928">
        <v>500.48</v>
      </c>
    </row>
    <row r="929" spans="1:6">
      <c r="A929" t="s">
        <v>4103</v>
      </c>
      <c r="B929" t="s">
        <v>1332</v>
      </c>
      <c r="C929" t="s">
        <v>1333</v>
      </c>
      <c r="E929" t="s">
        <v>1151</v>
      </c>
      <c r="F929">
        <v>508.17</v>
      </c>
    </row>
    <row r="930" spans="1:6">
      <c r="A930" t="s">
        <v>4104</v>
      </c>
      <c r="B930" t="s">
        <v>1488</v>
      </c>
      <c r="C930" t="s">
        <v>1489</v>
      </c>
      <c r="E930" t="s">
        <v>1151</v>
      </c>
      <c r="F930">
        <v>524.92999999999995</v>
      </c>
    </row>
    <row r="931" spans="1:6">
      <c r="A931" t="s">
        <v>4105</v>
      </c>
      <c r="B931" t="s">
        <v>1466</v>
      </c>
      <c r="C931" t="s">
        <v>1467</v>
      </c>
      <c r="E931" t="s">
        <v>1151</v>
      </c>
      <c r="F931">
        <v>535.11</v>
      </c>
    </row>
    <row r="932" spans="1:6">
      <c r="A932" t="s">
        <v>4106</v>
      </c>
      <c r="B932" t="s">
        <v>1753</v>
      </c>
      <c r="C932" t="s">
        <v>1754</v>
      </c>
      <c r="E932" t="s">
        <v>1151</v>
      </c>
      <c r="F932">
        <v>545.53</v>
      </c>
    </row>
    <row r="933" spans="1:6">
      <c r="A933" t="s">
        <v>4107</v>
      </c>
      <c r="B933" t="s">
        <v>1566</v>
      </c>
      <c r="C933" t="s">
        <v>1567</v>
      </c>
      <c r="E933" t="s">
        <v>1151</v>
      </c>
      <c r="F933">
        <v>584.09</v>
      </c>
    </row>
    <row r="934" spans="1:6">
      <c r="A934" t="s">
        <v>4108</v>
      </c>
      <c r="B934" t="s">
        <v>4109</v>
      </c>
      <c r="C934" t="s">
        <v>4110</v>
      </c>
      <c r="E934" t="s">
        <v>1151</v>
      </c>
      <c r="F934">
        <v>609.11</v>
      </c>
    </row>
    <row r="935" spans="1:6">
      <c r="A935" t="s">
        <v>4111</v>
      </c>
      <c r="B935" t="s">
        <v>4112</v>
      </c>
      <c r="C935" t="s">
        <v>4113</v>
      </c>
      <c r="E935" t="s">
        <v>1151</v>
      </c>
      <c r="F935">
        <v>647.01</v>
      </c>
    </row>
    <row r="936" spans="1:6">
      <c r="A936" t="s">
        <v>4114</v>
      </c>
      <c r="B936" t="s">
        <v>4115</v>
      </c>
      <c r="C936" t="s">
        <v>4116</v>
      </c>
      <c r="E936" t="s">
        <v>1151</v>
      </c>
      <c r="F936">
        <v>886.79</v>
      </c>
    </row>
    <row r="937" spans="1:6">
      <c r="A937" t="s">
        <v>4117</v>
      </c>
      <c r="B937" t="s">
        <v>4118</v>
      </c>
      <c r="C937" t="s">
        <v>4119</v>
      </c>
      <c r="E937" t="s">
        <v>1151</v>
      </c>
      <c r="F937">
        <v>369.88</v>
      </c>
    </row>
    <row r="938" spans="1:6">
      <c r="A938" t="s">
        <v>4120</v>
      </c>
      <c r="B938" t="s">
        <v>4121</v>
      </c>
      <c r="C938" t="s">
        <v>4122</v>
      </c>
      <c r="E938" t="s">
        <v>1151</v>
      </c>
      <c r="F938">
        <v>375.92</v>
      </c>
    </row>
    <row r="939" spans="1:6">
      <c r="A939" t="s">
        <v>4123</v>
      </c>
      <c r="B939" t="s">
        <v>4124</v>
      </c>
      <c r="C939" t="s">
        <v>4125</v>
      </c>
      <c r="E939" t="s">
        <v>1151</v>
      </c>
      <c r="F939">
        <v>391.73</v>
      </c>
    </row>
    <row r="940" spans="1:6">
      <c r="A940" t="s">
        <v>4126</v>
      </c>
      <c r="B940" t="s">
        <v>4127</v>
      </c>
      <c r="C940" t="s">
        <v>4128</v>
      </c>
      <c r="E940" t="s">
        <v>1151</v>
      </c>
      <c r="F940">
        <v>402.79</v>
      </c>
    </row>
    <row r="941" spans="1:6">
      <c r="A941" t="s">
        <v>4129</v>
      </c>
      <c r="B941" t="s">
        <v>4130</v>
      </c>
      <c r="C941" t="s">
        <v>4131</v>
      </c>
      <c r="E941" t="s">
        <v>1151</v>
      </c>
      <c r="F941">
        <v>416.21</v>
      </c>
    </row>
    <row r="942" spans="1:6">
      <c r="A942" t="s">
        <v>4132</v>
      </c>
      <c r="B942" t="s">
        <v>4133</v>
      </c>
      <c r="C942" t="s">
        <v>4134</v>
      </c>
      <c r="E942" t="s">
        <v>1151</v>
      </c>
      <c r="F942">
        <v>429.63</v>
      </c>
    </row>
    <row r="943" spans="1:6">
      <c r="A943" t="s">
        <v>4135</v>
      </c>
      <c r="B943" t="s">
        <v>4136</v>
      </c>
      <c r="C943" t="s">
        <v>4137</v>
      </c>
      <c r="E943" t="s">
        <v>1151</v>
      </c>
      <c r="F943">
        <v>491.82</v>
      </c>
    </row>
    <row r="944" spans="1:6">
      <c r="A944" t="s">
        <v>4138</v>
      </c>
      <c r="B944" t="s">
        <v>4139</v>
      </c>
      <c r="C944" t="s">
        <v>4140</v>
      </c>
      <c r="E944" t="s">
        <v>1151</v>
      </c>
      <c r="F944">
        <v>448.19</v>
      </c>
    </row>
    <row r="945" spans="1:6">
      <c r="A945" t="s">
        <v>4141</v>
      </c>
      <c r="B945" t="s">
        <v>4142</v>
      </c>
      <c r="C945" t="s">
        <v>4143</v>
      </c>
      <c r="E945" t="s">
        <v>1151</v>
      </c>
      <c r="F945">
        <v>666.88</v>
      </c>
    </row>
    <row r="946" spans="1:6">
      <c r="A946" t="s">
        <v>4144</v>
      </c>
      <c r="B946" t="s">
        <v>4145</v>
      </c>
      <c r="C946" t="s">
        <v>4146</v>
      </c>
      <c r="E946" t="s">
        <v>1151</v>
      </c>
      <c r="F946">
        <v>856.41</v>
      </c>
    </row>
    <row r="948" spans="1:6">
      <c r="A948" t="s">
        <v>4147</v>
      </c>
      <c r="B948" t="s">
        <v>4148</v>
      </c>
      <c r="C948" t="s">
        <v>4149</v>
      </c>
      <c r="E948" t="s">
        <v>1151</v>
      </c>
      <c r="F948">
        <v>1353.65</v>
      </c>
    </row>
    <row r="949" spans="1:6">
      <c r="A949" t="s">
        <v>4150</v>
      </c>
      <c r="B949" t="s">
        <v>1509</v>
      </c>
      <c r="C949" t="s">
        <v>1510</v>
      </c>
      <c r="E949" t="s">
        <v>1151</v>
      </c>
      <c r="F949">
        <v>46.16</v>
      </c>
    </row>
    <row r="950" spans="1:6">
      <c r="A950" t="s">
        <v>4151</v>
      </c>
      <c r="B950" t="s">
        <v>1374</v>
      </c>
      <c r="C950" t="s">
        <v>1375</v>
      </c>
      <c r="E950" t="s">
        <v>1151</v>
      </c>
      <c r="F950">
        <v>296.38</v>
      </c>
    </row>
    <row r="951" spans="1:6">
      <c r="A951" t="s">
        <v>4152</v>
      </c>
      <c r="B951" t="s">
        <v>1236</v>
      </c>
      <c r="C951" t="s">
        <v>1237</v>
      </c>
      <c r="E951" t="s">
        <v>1151</v>
      </c>
      <c r="F951">
        <v>175.28</v>
      </c>
    </row>
    <row r="952" spans="1:6">
      <c r="A952" t="s">
        <v>4153</v>
      </c>
      <c r="B952" t="s">
        <v>1418</v>
      </c>
      <c r="C952" t="s">
        <v>1419</v>
      </c>
      <c r="E952" t="s">
        <v>1151</v>
      </c>
      <c r="F952">
        <v>378.92</v>
      </c>
    </row>
    <row r="953" spans="1:6">
      <c r="A953" t="s">
        <v>4154</v>
      </c>
      <c r="B953" t="s">
        <v>4155</v>
      </c>
      <c r="F953">
        <v>32223.78</v>
      </c>
    </row>
    <row r="954" spans="1:6">
      <c r="A954" t="s">
        <v>4156</v>
      </c>
      <c r="B954" t="s">
        <v>1829</v>
      </c>
      <c r="C954" t="s">
        <v>1830</v>
      </c>
      <c r="E954" t="s">
        <v>1153</v>
      </c>
      <c r="F954">
        <v>32.32</v>
      </c>
    </row>
    <row r="956" spans="1:6">
      <c r="A956" t="s">
        <v>4157</v>
      </c>
      <c r="B956" t="s">
        <v>1831</v>
      </c>
      <c r="C956" t="s">
        <v>1832</v>
      </c>
      <c r="E956" t="s">
        <v>1153</v>
      </c>
      <c r="F956">
        <v>46.91</v>
      </c>
    </row>
    <row r="958" spans="1:6">
      <c r="A958" t="s">
        <v>4158</v>
      </c>
      <c r="B958" t="s">
        <v>4159</v>
      </c>
      <c r="C958" t="s">
        <v>4160</v>
      </c>
      <c r="E958" t="s">
        <v>1153</v>
      </c>
      <c r="F958">
        <v>2596.36</v>
      </c>
    </row>
    <row r="960" spans="1:6">
      <c r="A960" t="s">
        <v>4161</v>
      </c>
      <c r="B960" t="s">
        <v>4162</v>
      </c>
      <c r="C960" t="s">
        <v>4163</v>
      </c>
      <c r="E960" t="s">
        <v>1150</v>
      </c>
      <c r="F960">
        <v>4020.84</v>
      </c>
    </row>
    <row r="962" spans="1:6">
      <c r="A962" t="s">
        <v>4164</v>
      </c>
      <c r="B962" t="s">
        <v>4165</v>
      </c>
      <c r="C962" t="s">
        <v>4166</v>
      </c>
      <c r="E962" t="s">
        <v>1150</v>
      </c>
      <c r="F962">
        <v>15888.56</v>
      </c>
    </row>
    <row r="964" spans="1:6">
      <c r="A964" t="s">
        <v>4167</v>
      </c>
      <c r="B964" t="s">
        <v>4168</v>
      </c>
      <c r="C964" t="s">
        <v>4169</v>
      </c>
      <c r="E964" t="s">
        <v>1153</v>
      </c>
      <c r="F964">
        <v>2295.41</v>
      </c>
    </row>
    <row r="966" spans="1:6">
      <c r="A966" t="s">
        <v>4170</v>
      </c>
      <c r="B966" t="s">
        <v>4171</v>
      </c>
      <c r="C966" t="s">
        <v>4172</v>
      </c>
      <c r="E966" t="s">
        <v>1153</v>
      </c>
      <c r="F966">
        <v>979.52</v>
      </c>
    </row>
    <row r="968" spans="1:6">
      <c r="A968" t="s">
        <v>4173</v>
      </c>
      <c r="B968" t="s">
        <v>1442</v>
      </c>
      <c r="C968" t="s">
        <v>1443</v>
      </c>
      <c r="E968" t="s">
        <v>1150</v>
      </c>
      <c r="F968">
        <v>40.200000000000003</v>
      </c>
    </row>
    <row r="969" spans="1:6">
      <c r="A969" t="s">
        <v>4174</v>
      </c>
      <c r="B969" t="s">
        <v>4175</v>
      </c>
      <c r="C969" t="s">
        <v>4176</v>
      </c>
      <c r="E969" t="s">
        <v>1155</v>
      </c>
      <c r="F969">
        <v>118.43</v>
      </c>
    </row>
    <row r="970" spans="1:6">
      <c r="A970" t="s">
        <v>4177</v>
      </c>
      <c r="B970" t="s">
        <v>4178</v>
      </c>
      <c r="C970" t="s">
        <v>4179</v>
      </c>
      <c r="E970" t="s">
        <v>1155</v>
      </c>
      <c r="F970">
        <v>128.66999999999999</v>
      </c>
    </row>
    <row r="971" spans="1:6">
      <c r="A971" t="s">
        <v>4180</v>
      </c>
      <c r="B971" t="s">
        <v>4181</v>
      </c>
      <c r="C971" t="s">
        <v>4182</v>
      </c>
      <c r="E971" t="s">
        <v>1155</v>
      </c>
      <c r="F971">
        <v>132.80000000000001</v>
      </c>
    </row>
    <row r="972" spans="1:6">
      <c r="A972" t="s">
        <v>4183</v>
      </c>
      <c r="B972" t="s">
        <v>4184</v>
      </c>
      <c r="C972" t="s">
        <v>4185</v>
      </c>
      <c r="E972" t="s">
        <v>1155</v>
      </c>
      <c r="F972">
        <v>137.34</v>
      </c>
    </row>
    <row r="973" spans="1:6">
      <c r="A973" t="s">
        <v>4186</v>
      </c>
      <c r="B973" t="s">
        <v>4187</v>
      </c>
      <c r="C973" t="s">
        <v>4188</v>
      </c>
      <c r="E973" t="s">
        <v>1155</v>
      </c>
      <c r="F973">
        <v>121.62</v>
      </c>
    </row>
    <row r="974" spans="1:6">
      <c r="A974" t="s">
        <v>4189</v>
      </c>
      <c r="B974" t="s">
        <v>4190</v>
      </c>
      <c r="C974" t="s">
        <v>4191</v>
      </c>
      <c r="E974" t="s">
        <v>1155</v>
      </c>
      <c r="F974">
        <v>135.05000000000001</v>
      </c>
    </row>
    <row r="975" spans="1:6">
      <c r="A975" t="s">
        <v>4192</v>
      </c>
      <c r="B975" t="s">
        <v>4193</v>
      </c>
      <c r="C975" t="s">
        <v>4194</v>
      </c>
      <c r="E975" t="s">
        <v>1155</v>
      </c>
      <c r="F975">
        <v>140.41999999999999</v>
      </c>
    </row>
    <row r="976" spans="1:6">
      <c r="A976" t="s">
        <v>4195</v>
      </c>
      <c r="B976" t="s">
        <v>4196</v>
      </c>
      <c r="C976" t="s">
        <v>4197</v>
      </c>
      <c r="E976" t="s">
        <v>1155</v>
      </c>
      <c r="F976">
        <v>141.91999999999999</v>
      </c>
    </row>
    <row r="977" spans="1:6">
      <c r="A977" t="s">
        <v>4198</v>
      </c>
      <c r="B977" t="s">
        <v>4199</v>
      </c>
      <c r="C977" t="s">
        <v>4200</v>
      </c>
      <c r="E977" t="s">
        <v>1155</v>
      </c>
      <c r="F977">
        <v>135.53</v>
      </c>
    </row>
    <row r="978" spans="1:6">
      <c r="A978" t="s">
        <v>4201</v>
      </c>
      <c r="B978" t="s">
        <v>4202</v>
      </c>
      <c r="C978" t="s">
        <v>4203</v>
      </c>
      <c r="E978" t="s">
        <v>1155</v>
      </c>
      <c r="F978">
        <v>135.80000000000001</v>
      </c>
    </row>
    <row r="979" spans="1:6">
      <c r="A979" t="s">
        <v>4204</v>
      </c>
      <c r="B979" t="s">
        <v>4205</v>
      </c>
      <c r="C979" t="s">
        <v>4206</v>
      </c>
      <c r="E979" t="s">
        <v>1155</v>
      </c>
      <c r="F979">
        <v>144.56</v>
      </c>
    </row>
    <row r="980" spans="1:6">
      <c r="A980" t="s">
        <v>4207</v>
      </c>
      <c r="B980" t="s">
        <v>4208</v>
      </c>
      <c r="C980" t="s">
        <v>4209</v>
      </c>
      <c r="E980" t="s">
        <v>1155</v>
      </c>
      <c r="F980">
        <v>180.84</v>
      </c>
    </row>
    <row r="981" spans="1:6">
      <c r="A981" t="s">
        <v>4210</v>
      </c>
      <c r="B981" t="s">
        <v>4211</v>
      </c>
      <c r="C981" t="s">
        <v>4212</v>
      </c>
      <c r="E981" t="s">
        <v>1155</v>
      </c>
      <c r="F981">
        <v>132.47</v>
      </c>
    </row>
    <row r="982" spans="1:6">
      <c r="A982" t="s">
        <v>4213</v>
      </c>
      <c r="B982" t="s">
        <v>4214</v>
      </c>
      <c r="C982" t="s">
        <v>4215</v>
      </c>
      <c r="E982" t="s">
        <v>1155</v>
      </c>
      <c r="F982">
        <v>144.21</v>
      </c>
    </row>
    <row r="983" spans="1:6">
      <c r="A983" t="s">
        <v>4216</v>
      </c>
      <c r="B983" t="s">
        <v>4217</v>
      </c>
      <c r="C983" t="s">
        <v>4218</v>
      </c>
      <c r="E983" t="s">
        <v>1155</v>
      </c>
      <c r="F983">
        <v>150.62</v>
      </c>
    </row>
    <row r="984" spans="1:6">
      <c r="A984" t="s">
        <v>4219</v>
      </c>
      <c r="B984" t="s">
        <v>4220</v>
      </c>
      <c r="C984" t="s">
        <v>4221</v>
      </c>
      <c r="E984" t="s">
        <v>1155</v>
      </c>
      <c r="F984">
        <v>152.80000000000001</v>
      </c>
    </row>
    <row r="985" spans="1:6">
      <c r="A985" t="s">
        <v>4222</v>
      </c>
      <c r="B985" t="s">
        <v>4223</v>
      </c>
      <c r="C985" t="s">
        <v>4224</v>
      </c>
      <c r="E985" t="s">
        <v>1155</v>
      </c>
      <c r="F985">
        <v>173.89</v>
      </c>
    </row>
    <row r="986" spans="1:6">
      <c r="A986" t="s">
        <v>4225</v>
      </c>
      <c r="B986" t="s">
        <v>4226</v>
      </c>
      <c r="C986" t="s">
        <v>4227</v>
      </c>
      <c r="E986" t="s">
        <v>1150</v>
      </c>
      <c r="F986">
        <v>10.31</v>
      </c>
    </row>
    <row r="987" spans="1:6">
      <c r="A987" t="s">
        <v>4228</v>
      </c>
      <c r="B987" t="s">
        <v>4229</v>
      </c>
      <c r="C987" t="s">
        <v>4230</v>
      </c>
      <c r="E987" t="s">
        <v>1150</v>
      </c>
      <c r="F987">
        <v>30.18</v>
      </c>
    </row>
    <row r="988" spans="1:6">
      <c r="A988" t="s">
        <v>4231</v>
      </c>
      <c r="B988" t="s">
        <v>4232</v>
      </c>
      <c r="C988" t="s">
        <v>4233</v>
      </c>
      <c r="E988" t="s">
        <v>1150</v>
      </c>
      <c r="F988">
        <v>40.99</v>
      </c>
    </row>
    <row r="990" spans="1:6">
      <c r="A990" t="s">
        <v>4234</v>
      </c>
      <c r="B990" t="s">
        <v>4235</v>
      </c>
      <c r="C990" t="s">
        <v>4236</v>
      </c>
      <c r="E990" t="s">
        <v>1150</v>
      </c>
      <c r="F990">
        <v>54.85</v>
      </c>
    </row>
    <row r="991" spans="1:6">
      <c r="A991" t="s">
        <v>4237</v>
      </c>
      <c r="B991" t="s">
        <v>4238</v>
      </c>
      <c r="C991" t="s">
        <v>4239</v>
      </c>
      <c r="E991" t="s">
        <v>1150</v>
      </c>
      <c r="F991">
        <v>65.349999999999994</v>
      </c>
    </row>
    <row r="992" spans="1:6">
      <c r="A992" t="s">
        <v>4240</v>
      </c>
      <c r="B992" t="s">
        <v>4241</v>
      </c>
      <c r="C992" t="s">
        <v>4242</v>
      </c>
      <c r="E992" t="s">
        <v>1150</v>
      </c>
      <c r="F992">
        <v>32.869999999999997</v>
      </c>
    </row>
    <row r="993" spans="1:6">
      <c r="A993" t="s">
        <v>4243</v>
      </c>
      <c r="B993" t="s">
        <v>4244</v>
      </c>
      <c r="C993" t="s">
        <v>4245</v>
      </c>
      <c r="E993" t="s">
        <v>1150</v>
      </c>
      <c r="F993">
        <v>379.28</v>
      </c>
    </row>
    <row r="994" spans="1:6">
      <c r="A994" t="s">
        <v>4246</v>
      </c>
      <c r="B994" t="s">
        <v>4247</v>
      </c>
      <c r="C994" t="s">
        <v>4248</v>
      </c>
      <c r="E994" t="s">
        <v>1150</v>
      </c>
      <c r="F994">
        <v>6.46</v>
      </c>
    </row>
    <row r="995" spans="1:6">
      <c r="A995" t="s">
        <v>4249</v>
      </c>
      <c r="B995" t="s">
        <v>4250</v>
      </c>
      <c r="C995" t="s">
        <v>4251</v>
      </c>
      <c r="E995" t="s">
        <v>1150</v>
      </c>
      <c r="F995">
        <v>54.35</v>
      </c>
    </row>
    <row r="996" spans="1:6">
      <c r="A996" t="s">
        <v>4252</v>
      </c>
      <c r="B996" t="s">
        <v>1444</v>
      </c>
      <c r="C996" t="s">
        <v>1445</v>
      </c>
      <c r="E996" t="s">
        <v>1150</v>
      </c>
      <c r="F996">
        <v>91.57</v>
      </c>
    </row>
    <row r="997" spans="1:6">
      <c r="A997" t="s">
        <v>4253</v>
      </c>
      <c r="B997" t="s">
        <v>4254</v>
      </c>
      <c r="C997" t="s">
        <v>4255</v>
      </c>
      <c r="E997" t="s">
        <v>1155</v>
      </c>
      <c r="F997">
        <v>214.78</v>
      </c>
    </row>
    <row r="998" spans="1:6">
      <c r="A998" t="s">
        <v>4256</v>
      </c>
      <c r="B998" t="s">
        <v>4257</v>
      </c>
      <c r="C998" t="s">
        <v>4258</v>
      </c>
      <c r="E998" t="s">
        <v>1155</v>
      </c>
      <c r="F998">
        <v>262.98</v>
      </c>
    </row>
    <row r="999" spans="1:6">
      <c r="A999" t="s">
        <v>4259</v>
      </c>
      <c r="B999" t="s">
        <v>4260</v>
      </c>
      <c r="C999" t="s">
        <v>4261</v>
      </c>
      <c r="E999" t="s">
        <v>1155</v>
      </c>
      <c r="F999">
        <v>320.11</v>
      </c>
    </row>
    <row r="1000" spans="1:6">
      <c r="A1000" t="s">
        <v>4262</v>
      </c>
      <c r="B1000" t="s">
        <v>4263</v>
      </c>
      <c r="C1000" t="s">
        <v>4264</v>
      </c>
      <c r="E1000" t="s">
        <v>1155</v>
      </c>
      <c r="F1000">
        <v>328.43</v>
      </c>
    </row>
    <row r="1001" spans="1:6">
      <c r="A1001" t="s">
        <v>4265</v>
      </c>
      <c r="B1001" t="s">
        <v>4266</v>
      </c>
      <c r="C1001" t="s">
        <v>4267</v>
      </c>
      <c r="E1001" t="s">
        <v>1155</v>
      </c>
      <c r="F1001">
        <v>95.38</v>
      </c>
    </row>
    <row r="1003" spans="1:6">
      <c r="A1003" t="s">
        <v>4268</v>
      </c>
      <c r="B1003" t="s">
        <v>4269</v>
      </c>
      <c r="C1003" t="s">
        <v>4270</v>
      </c>
      <c r="E1003" t="s">
        <v>1155</v>
      </c>
      <c r="F1003">
        <v>110.2</v>
      </c>
    </row>
    <row r="1004" spans="1:6">
      <c r="A1004" t="s">
        <v>4271</v>
      </c>
      <c r="B1004" t="s">
        <v>4272</v>
      </c>
      <c r="C1004" t="s">
        <v>4273</v>
      </c>
      <c r="E1004" t="s">
        <v>1155</v>
      </c>
      <c r="F1004">
        <v>444.34</v>
      </c>
    </row>
    <row r="1005" spans="1:6">
      <c r="A1005" t="s">
        <v>4274</v>
      </c>
      <c r="B1005" t="s">
        <v>4275</v>
      </c>
      <c r="C1005" t="s">
        <v>4276</v>
      </c>
      <c r="E1005" t="s">
        <v>1155</v>
      </c>
      <c r="F1005">
        <v>459.62</v>
      </c>
    </row>
    <row r="1006" spans="1:6">
      <c r="A1006" t="s">
        <v>4277</v>
      </c>
      <c r="B1006" t="s">
        <v>4278</v>
      </c>
      <c r="C1006" t="s">
        <v>4279</v>
      </c>
      <c r="E1006" t="s">
        <v>1155</v>
      </c>
      <c r="F1006">
        <v>466.88</v>
      </c>
    </row>
    <row r="1007" spans="1:6">
      <c r="A1007" t="s">
        <v>4280</v>
      </c>
      <c r="B1007" t="s">
        <v>4281</v>
      </c>
      <c r="C1007" t="s">
        <v>4282</v>
      </c>
      <c r="E1007" t="s">
        <v>1155</v>
      </c>
      <c r="F1007">
        <v>447.76</v>
      </c>
    </row>
    <row r="1008" spans="1:6">
      <c r="A1008" t="s">
        <v>4283</v>
      </c>
      <c r="B1008" t="s">
        <v>4284</v>
      </c>
      <c r="F1008">
        <v>3897.82</v>
      </c>
    </row>
    <row r="1009" spans="1:6">
      <c r="A1009" t="s">
        <v>4285</v>
      </c>
      <c r="B1009" t="s">
        <v>4286</v>
      </c>
      <c r="C1009" t="s">
        <v>4287</v>
      </c>
      <c r="E1009" t="s">
        <v>1153</v>
      </c>
      <c r="F1009">
        <v>110.78</v>
      </c>
    </row>
    <row r="1010" spans="1:6">
      <c r="A1010" t="s">
        <v>4288</v>
      </c>
      <c r="B1010" t="s">
        <v>4289</v>
      </c>
      <c r="C1010" t="s">
        <v>1286</v>
      </c>
      <c r="E1010" t="s">
        <v>1153</v>
      </c>
      <c r="F1010">
        <v>153</v>
      </c>
    </row>
    <row r="1011" spans="1:6">
      <c r="A1011" t="s">
        <v>4290</v>
      </c>
      <c r="B1011" t="s">
        <v>4291</v>
      </c>
      <c r="C1011" t="s">
        <v>1769</v>
      </c>
      <c r="E1011" t="s">
        <v>1153</v>
      </c>
      <c r="F1011">
        <v>242.43</v>
      </c>
    </row>
    <row r="1012" spans="1:6">
      <c r="A1012" t="s">
        <v>4292</v>
      </c>
      <c r="B1012" t="s">
        <v>4293</v>
      </c>
      <c r="C1012" t="s">
        <v>1768</v>
      </c>
      <c r="E1012" t="s">
        <v>1153</v>
      </c>
      <c r="F1012">
        <v>313.55</v>
      </c>
    </row>
    <row r="1013" spans="1:6">
      <c r="A1013" t="s">
        <v>4294</v>
      </c>
      <c r="B1013" t="s">
        <v>4295</v>
      </c>
      <c r="C1013" t="s">
        <v>4296</v>
      </c>
      <c r="E1013" t="s">
        <v>1153</v>
      </c>
      <c r="F1013">
        <v>13.09</v>
      </c>
    </row>
    <row r="1014" spans="1:6">
      <c r="A1014" t="s">
        <v>4297</v>
      </c>
      <c r="B1014" t="s">
        <v>4298</v>
      </c>
      <c r="C1014" t="s">
        <v>4299</v>
      </c>
      <c r="E1014" t="s">
        <v>1153</v>
      </c>
      <c r="F1014">
        <v>24.94</v>
      </c>
    </row>
    <row r="1015" spans="1:6">
      <c r="A1015" t="s">
        <v>4300</v>
      </c>
      <c r="B1015" t="s">
        <v>4301</v>
      </c>
      <c r="C1015" t="s">
        <v>4302</v>
      </c>
      <c r="E1015" t="s">
        <v>1153</v>
      </c>
      <c r="F1015">
        <v>17.59</v>
      </c>
    </row>
    <row r="1016" spans="1:6">
      <c r="A1016" t="s">
        <v>4303</v>
      </c>
      <c r="B1016" t="s">
        <v>4304</v>
      </c>
      <c r="C1016" t="s">
        <v>4305</v>
      </c>
      <c r="E1016" t="s">
        <v>1153</v>
      </c>
      <c r="F1016">
        <v>530.04</v>
      </c>
    </row>
    <row r="1018" spans="1:6">
      <c r="A1018" t="s">
        <v>4306</v>
      </c>
      <c r="B1018" t="s">
        <v>4307</v>
      </c>
      <c r="C1018" t="s">
        <v>1766</v>
      </c>
      <c r="E1018" t="s">
        <v>1153</v>
      </c>
      <c r="F1018">
        <v>662.1</v>
      </c>
    </row>
    <row r="1020" spans="1:6">
      <c r="A1020" t="s">
        <v>4308</v>
      </c>
      <c r="B1020" t="s">
        <v>4309</v>
      </c>
      <c r="C1020" t="s">
        <v>4310</v>
      </c>
      <c r="E1020" t="s">
        <v>1153</v>
      </c>
      <c r="F1020">
        <v>788.39</v>
      </c>
    </row>
    <row r="1022" spans="1:6">
      <c r="A1022" t="s">
        <v>4311</v>
      </c>
      <c r="B1022" t="s">
        <v>4312</v>
      </c>
      <c r="C1022" t="s">
        <v>1761</v>
      </c>
      <c r="E1022" t="s">
        <v>1153</v>
      </c>
      <c r="F1022">
        <v>928.34</v>
      </c>
    </row>
    <row r="1024" spans="1:6">
      <c r="A1024" t="s">
        <v>4313</v>
      </c>
      <c r="B1024" t="s">
        <v>4314</v>
      </c>
      <c r="C1024" t="s">
        <v>1582</v>
      </c>
      <c r="E1024" t="s">
        <v>1153</v>
      </c>
      <c r="F1024">
        <v>34.090000000000003</v>
      </c>
    </row>
    <row r="1026" spans="1:6">
      <c r="A1026" t="s">
        <v>4315</v>
      </c>
      <c r="B1026" t="s">
        <v>4316</v>
      </c>
      <c r="C1026" t="s">
        <v>1156</v>
      </c>
      <c r="E1026" t="s">
        <v>1153</v>
      </c>
      <c r="F1026">
        <v>30.07</v>
      </c>
    </row>
    <row r="1027" spans="1:6">
      <c r="A1027" t="s">
        <v>4317</v>
      </c>
      <c r="B1027" t="s">
        <v>4318</v>
      </c>
      <c r="C1027" t="s">
        <v>4319</v>
      </c>
      <c r="E1027" t="s">
        <v>1153</v>
      </c>
      <c r="F1027">
        <v>49.41</v>
      </c>
    </row>
    <row r="1028" spans="1:6">
      <c r="A1028" t="s">
        <v>4320</v>
      </c>
      <c r="B1028" t="s">
        <v>4321</v>
      </c>
      <c r="F1028">
        <v>6492.57</v>
      </c>
    </row>
    <row r="1029" spans="1:6">
      <c r="A1029" t="s">
        <v>4322</v>
      </c>
      <c r="B1029" t="s">
        <v>4323</v>
      </c>
      <c r="C1029" t="s">
        <v>4324</v>
      </c>
      <c r="E1029" t="s">
        <v>1155</v>
      </c>
      <c r="F1029">
        <v>84.14</v>
      </c>
    </row>
    <row r="1030" spans="1:6">
      <c r="A1030" t="s">
        <v>4325</v>
      </c>
      <c r="B1030" t="s">
        <v>4326</v>
      </c>
      <c r="C1030" t="s">
        <v>4327</v>
      </c>
      <c r="E1030" t="s">
        <v>1155</v>
      </c>
      <c r="F1030">
        <v>40.520000000000003</v>
      </c>
    </row>
    <row r="1031" spans="1:6">
      <c r="A1031" t="s">
        <v>4328</v>
      </c>
      <c r="B1031" t="s">
        <v>4329</v>
      </c>
      <c r="C1031" t="s">
        <v>4330</v>
      </c>
      <c r="E1031" t="s">
        <v>1152</v>
      </c>
      <c r="F1031">
        <v>135.72999999999999</v>
      </c>
    </row>
    <row r="1032" spans="1:6">
      <c r="A1032" t="s">
        <v>4331</v>
      </c>
      <c r="B1032" t="s">
        <v>4332</v>
      </c>
      <c r="C1032" t="s">
        <v>4333</v>
      </c>
      <c r="E1032" t="s">
        <v>1150</v>
      </c>
      <c r="F1032">
        <v>20.22</v>
      </c>
    </row>
    <row r="1033" spans="1:6">
      <c r="A1033" t="s">
        <v>4334</v>
      </c>
      <c r="B1033" t="s">
        <v>4335</v>
      </c>
      <c r="C1033" t="s">
        <v>4336</v>
      </c>
      <c r="E1033" t="s">
        <v>1151</v>
      </c>
      <c r="F1033">
        <v>1520.48</v>
      </c>
    </row>
    <row r="1034" spans="1:6">
      <c r="A1034" t="s">
        <v>4337</v>
      </c>
      <c r="B1034" t="s">
        <v>4338</v>
      </c>
      <c r="C1034" t="s">
        <v>4339</v>
      </c>
      <c r="E1034" t="s">
        <v>1155</v>
      </c>
      <c r="F1034">
        <v>40.520000000000003</v>
      </c>
    </row>
    <row r="1035" spans="1:6">
      <c r="A1035" t="s">
        <v>4340</v>
      </c>
      <c r="B1035" t="s">
        <v>4341</v>
      </c>
      <c r="C1035" t="s">
        <v>4342</v>
      </c>
      <c r="E1035" t="s">
        <v>1150</v>
      </c>
      <c r="F1035">
        <v>21.29</v>
      </c>
    </row>
    <row r="1036" spans="1:6">
      <c r="A1036" t="s">
        <v>4343</v>
      </c>
      <c r="B1036" t="s">
        <v>4344</v>
      </c>
      <c r="C1036" t="s">
        <v>4345</v>
      </c>
      <c r="E1036" t="s">
        <v>1150</v>
      </c>
      <c r="F1036">
        <v>30.26</v>
      </c>
    </row>
    <row r="1037" spans="1:6">
      <c r="A1037" t="s">
        <v>4346</v>
      </c>
      <c r="B1037" t="s">
        <v>4347</v>
      </c>
      <c r="C1037" t="s">
        <v>1638</v>
      </c>
      <c r="E1037" t="s">
        <v>1153</v>
      </c>
      <c r="F1037">
        <v>110.23</v>
      </c>
    </row>
    <row r="1038" spans="1:6">
      <c r="A1038" t="s">
        <v>4348</v>
      </c>
      <c r="B1038" t="s">
        <v>4349</v>
      </c>
      <c r="C1038" t="s">
        <v>4350</v>
      </c>
      <c r="E1038" t="s">
        <v>1153</v>
      </c>
      <c r="F1038">
        <v>13.51</v>
      </c>
    </row>
    <row r="1039" spans="1:6">
      <c r="A1039" t="s">
        <v>4351</v>
      </c>
      <c r="B1039" t="s">
        <v>4352</v>
      </c>
      <c r="C1039" t="s">
        <v>4353</v>
      </c>
      <c r="E1039" t="s">
        <v>1150</v>
      </c>
      <c r="F1039">
        <v>98.23</v>
      </c>
    </row>
    <row r="1040" spans="1:6">
      <c r="A1040" t="s">
        <v>4354</v>
      </c>
      <c r="B1040" t="s">
        <v>4355</v>
      </c>
      <c r="C1040" t="s">
        <v>4356</v>
      </c>
      <c r="E1040" t="s">
        <v>1150</v>
      </c>
      <c r="F1040">
        <v>5.87</v>
      </c>
    </row>
    <row r="1041" spans="1:6">
      <c r="A1041" t="s">
        <v>4357</v>
      </c>
      <c r="B1041" t="s">
        <v>4358</v>
      </c>
      <c r="C1041" t="s">
        <v>4359</v>
      </c>
      <c r="E1041" t="s">
        <v>1155</v>
      </c>
      <c r="F1041">
        <v>18.079999999999998</v>
      </c>
    </row>
    <row r="1042" spans="1:6">
      <c r="A1042" t="s">
        <v>4360</v>
      </c>
      <c r="B1042" t="s">
        <v>4361</v>
      </c>
      <c r="C1042" t="s">
        <v>4362</v>
      </c>
      <c r="E1042" t="s">
        <v>1155</v>
      </c>
      <c r="F1042">
        <v>15.55</v>
      </c>
    </row>
    <row r="1043" spans="1:6">
      <c r="A1043" t="s">
        <v>4363</v>
      </c>
      <c r="B1043" t="s">
        <v>4364</v>
      </c>
      <c r="C1043" t="s">
        <v>4365</v>
      </c>
      <c r="E1043" t="s">
        <v>1155</v>
      </c>
      <c r="F1043">
        <v>96.11</v>
      </c>
    </row>
    <row r="1044" spans="1:6">
      <c r="A1044" t="s">
        <v>4366</v>
      </c>
      <c r="B1044" t="s">
        <v>1423</v>
      </c>
      <c r="C1044" t="s">
        <v>1424</v>
      </c>
      <c r="E1044" t="s">
        <v>1155</v>
      </c>
      <c r="F1044">
        <v>8.1</v>
      </c>
    </row>
    <row r="1045" spans="1:6">
      <c r="A1045" t="s">
        <v>4367</v>
      </c>
      <c r="B1045" t="s">
        <v>4368</v>
      </c>
      <c r="C1045" t="s">
        <v>4369</v>
      </c>
      <c r="E1045" t="s">
        <v>1155</v>
      </c>
      <c r="F1045">
        <v>26.61</v>
      </c>
    </row>
    <row r="1046" spans="1:6">
      <c r="A1046" t="s">
        <v>4370</v>
      </c>
      <c r="B1046" t="s">
        <v>4371</v>
      </c>
      <c r="C1046" t="s">
        <v>4372</v>
      </c>
      <c r="E1046" t="s">
        <v>1155</v>
      </c>
      <c r="F1046">
        <v>579.83000000000004</v>
      </c>
    </row>
    <row r="1047" spans="1:6">
      <c r="A1047" t="s">
        <v>4373</v>
      </c>
      <c r="B1047" t="s">
        <v>4374</v>
      </c>
      <c r="C1047" t="s">
        <v>4375</v>
      </c>
      <c r="E1047" t="s">
        <v>1155</v>
      </c>
      <c r="F1047">
        <v>1969.21</v>
      </c>
    </row>
    <row r="1049" spans="1:6">
      <c r="A1049" t="s">
        <v>4376</v>
      </c>
      <c r="B1049" t="s">
        <v>4377</v>
      </c>
      <c r="C1049" t="s">
        <v>4378</v>
      </c>
      <c r="E1049" t="s">
        <v>1155</v>
      </c>
      <c r="F1049">
        <v>479.91</v>
      </c>
    </row>
    <row r="1050" spans="1:6">
      <c r="A1050" t="s">
        <v>4379</v>
      </c>
      <c r="B1050" t="s">
        <v>4380</v>
      </c>
      <c r="C1050" t="s">
        <v>4381</v>
      </c>
      <c r="E1050" t="s">
        <v>1155</v>
      </c>
      <c r="F1050">
        <v>348.59</v>
      </c>
    </row>
    <row r="1052" spans="1:6">
      <c r="A1052" t="s">
        <v>4382</v>
      </c>
      <c r="B1052" t="s">
        <v>4383</v>
      </c>
      <c r="C1052" t="s">
        <v>4384</v>
      </c>
      <c r="E1052" t="s">
        <v>1155</v>
      </c>
      <c r="F1052">
        <v>295.89</v>
      </c>
    </row>
    <row r="1053" spans="1:6">
      <c r="A1053" t="s">
        <v>4385</v>
      </c>
      <c r="B1053" t="s">
        <v>4386</v>
      </c>
      <c r="C1053" t="s">
        <v>4387</v>
      </c>
      <c r="E1053" t="s">
        <v>1153</v>
      </c>
      <c r="F1053">
        <v>339.79</v>
      </c>
    </row>
    <row r="1054" spans="1:6">
      <c r="A1054" t="s">
        <v>4388</v>
      </c>
      <c r="B1054" t="s">
        <v>4389</v>
      </c>
      <c r="C1054" t="s">
        <v>4390</v>
      </c>
      <c r="E1054" t="s">
        <v>1152</v>
      </c>
      <c r="F1054">
        <v>24.68</v>
      </c>
    </row>
    <row r="1056" spans="1:6">
      <c r="A1056" t="s">
        <v>4391</v>
      </c>
      <c r="B1056" t="s">
        <v>4392</v>
      </c>
      <c r="C1056" t="s">
        <v>4393</v>
      </c>
      <c r="E1056" t="s">
        <v>1152</v>
      </c>
      <c r="F1056">
        <v>169.22</v>
      </c>
    </row>
    <row r="1057" spans="1:6">
      <c r="A1057" t="s">
        <v>4394</v>
      </c>
      <c r="B1057" t="s">
        <v>4395</v>
      </c>
      <c r="F1057">
        <v>96.57</v>
      </c>
    </row>
    <row r="1058" spans="1:6">
      <c r="A1058" t="s">
        <v>4396</v>
      </c>
      <c r="B1058" t="s">
        <v>4397</v>
      </c>
      <c r="C1058" t="s">
        <v>4398</v>
      </c>
      <c r="E1058" t="s">
        <v>1153</v>
      </c>
      <c r="F1058">
        <v>20.260000000000002</v>
      </c>
    </row>
    <row r="1059" spans="1:6">
      <c r="A1059" t="s">
        <v>4399</v>
      </c>
      <c r="B1059" t="s">
        <v>4400</v>
      </c>
      <c r="C1059" t="s">
        <v>4401</v>
      </c>
      <c r="E1059" t="s">
        <v>1153</v>
      </c>
      <c r="F1059">
        <v>31.57</v>
      </c>
    </row>
    <row r="1060" spans="1:6">
      <c r="A1060" t="s">
        <v>4402</v>
      </c>
      <c r="B1060" t="s">
        <v>4403</v>
      </c>
      <c r="C1060" t="s">
        <v>4404</v>
      </c>
      <c r="E1060" t="s">
        <v>1153</v>
      </c>
      <c r="F1060">
        <v>44.74</v>
      </c>
    </row>
    <row r="1061" spans="1:6">
      <c r="A1061" t="s">
        <v>4405</v>
      </c>
      <c r="B1061" t="s">
        <v>4406</v>
      </c>
      <c r="F1061">
        <v>5692.38</v>
      </c>
    </row>
    <row r="1062" spans="1:6">
      <c r="A1062" t="s">
        <v>4407</v>
      </c>
      <c r="B1062" t="s">
        <v>4408</v>
      </c>
      <c r="C1062" t="s">
        <v>1833</v>
      </c>
      <c r="E1062" t="s">
        <v>1152</v>
      </c>
      <c r="F1062">
        <v>66</v>
      </c>
    </row>
    <row r="1063" spans="1:6">
      <c r="A1063" t="s">
        <v>4409</v>
      </c>
      <c r="B1063" t="s">
        <v>4410</v>
      </c>
      <c r="C1063" t="s">
        <v>4411</v>
      </c>
      <c r="E1063" t="s">
        <v>1151</v>
      </c>
      <c r="F1063">
        <v>1023.57</v>
      </c>
    </row>
    <row r="1064" spans="1:6">
      <c r="A1064" t="s">
        <v>4412</v>
      </c>
      <c r="B1064" t="s">
        <v>4413</v>
      </c>
      <c r="C1064" t="s">
        <v>4414</v>
      </c>
      <c r="E1064" t="s">
        <v>1151</v>
      </c>
      <c r="F1064">
        <v>817.1</v>
      </c>
    </row>
    <row r="1065" spans="1:6">
      <c r="A1065" t="s">
        <v>4415</v>
      </c>
      <c r="B1065" t="s">
        <v>4416</v>
      </c>
      <c r="C1065" t="s">
        <v>4417</v>
      </c>
      <c r="E1065" t="s">
        <v>1151</v>
      </c>
      <c r="F1065">
        <v>1835.01</v>
      </c>
    </row>
    <row r="1066" spans="1:6">
      <c r="A1066" t="s">
        <v>4418</v>
      </c>
      <c r="B1066" t="s">
        <v>4419</v>
      </c>
      <c r="C1066" t="s">
        <v>4420</v>
      </c>
      <c r="E1066" t="s">
        <v>1151</v>
      </c>
      <c r="F1066">
        <v>460.64</v>
      </c>
    </row>
    <row r="1067" spans="1:6">
      <c r="A1067" t="s">
        <v>4421</v>
      </c>
      <c r="B1067" t="s">
        <v>4422</v>
      </c>
      <c r="C1067" t="s">
        <v>4423</v>
      </c>
      <c r="E1067" t="s">
        <v>1153</v>
      </c>
      <c r="F1067">
        <v>299.02</v>
      </c>
    </row>
    <row r="1068" spans="1:6">
      <c r="A1068" t="s">
        <v>4424</v>
      </c>
      <c r="B1068" t="s">
        <v>4425</v>
      </c>
      <c r="C1068" t="s">
        <v>4426</v>
      </c>
      <c r="E1068" t="s">
        <v>1150</v>
      </c>
      <c r="F1068">
        <v>53.81</v>
      </c>
    </row>
    <row r="1069" spans="1:6">
      <c r="A1069" t="s">
        <v>4427</v>
      </c>
      <c r="B1069" t="s">
        <v>4428</v>
      </c>
      <c r="C1069" t="s">
        <v>4429</v>
      </c>
      <c r="E1069" t="s">
        <v>1153</v>
      </c>
      <c r="F1069">
        <v>181.64</v>
      </c>
    </row>
    <row r="1070" spans="1:6">
      <c r="A1070" t="s">
        <v>4430</v>
      </c>
      <c r="B1070" t="s">
        <v>4431</v>
      </c>
      <c r="C1070" t="s">
        <v>4432</v>
      </c>
      <c r="E1070" t="s">
        <v>1150</v>
      </c>
      <c r="F1070">
        <v>60.77</v>
      </c>
    </row>
    <row r="1071" spans="1:6">
      <c r="A1071" t="s">
        <v>4433</v>
      </c>
      <c r="B1071" t="s">
        <v>4434</v>
      </c>
      <c r="C1071" t="s">
        <v>4435</v>
      </c>
      <c r="E1071" t="s">
        <v>1153</v>
      </c>
      <c r="F1071">
        <v>150.24</v>
      </c>
    </row>
    <row r="1072" spans="1:6">
      <c r="A1072" t="s">
        <v>4436</v>
      </c>
      <c r="B1072" t="s">
        <v>4437</v>
      </c>
      <c r="C1072" t="s">
        <v>4438</v>
      </c>
      <c r="E1072" t="s">
        <v>1152</v>
      </c>
      <c r="F1072">
        <v>38.909999999999997</v>
      </c>
    </row>
    <row r="1073" spans="1:6">
      <c r="A1073" t="s">
        <v>4439</v>
      </c>
      <c r="B1073" t="s">
        <v>4440</v>
      </c>
      <c r="C1073" t="s">
        <v>4441</v>
      </c>
      <c r="E1073" t="s">
        <v>4442</v>
      </c>
      <c r="F1073">
        <v>23.97</v>
      </c>
    </row>
    <row r="1074" spans="1:6">
      <c r="A1074" t="s">
        <v>4443</v>
      </c>
      <c r="B1074" t="s">
        <v>4444</v>
      </c>
      <c r="C1074" t="s">
        <v>4445</v>
      </c>
      <c r="E1074" t="s">
        <v>1153</v>
      </c>
      <c r="F1074">
        <v>442.75</v>
      </c>
    </row>
    <row r="1075" spans="1:6">
      <c r="A1075" t="s">
        <v>4446</v>
      </c>
      <c r="B1075" t="s">
        <v>4447</v>
      </c>
      <c r="C1075" t="s">
        <v>4448</v>
      </c>
      <c r="E1075" t="s">
        <v>1153</v>
      </c>
      <c r="F1075">
        <v>238.95</v>
      </c>
    </row>
    <row r="1076" spans="1:6">
      <c r="A1076" t="s">
        <v>4449</v>
      </c>
      <c r="B1076" t="s">
        <v>4450</v>
      </c>
      <c r="F1076">
        <v>11702.33</v>
      </c>
    </row>
    <row r="1077" spans="1:6">
      <c r="A1077" t="s">
        <v>169</v>
      </c>
      <c r="B1077" t="s">
        <v>4451</v>
      </c>
      <c r="F1077">
        <v>677.37</v>
      </c>
    </row>
    <row r="1078" spans="1:6">
      <c r="A1078" t="s">
        <v>4452</v>
      </c>
      <c r="B1078" t="s">
        <v>4453</v>
      </c>
      <c r="C1078" t="s">
        <v>4454</v>
      </c>
      <c r="E1078" t="s">
        <v>1151</v>
      </c>
      <c r="F1078">
        <v>126.41</v>
      </c>
    </row>
    <row r="1079" spans="1:6">
      <c r="A1079" t="s">
        <v>4455</v>
      </c>
      <c r="B1079" t="s">
        <v>4456</v>
      </c>
      <c r="C1079" t="s">
        <v>4457</v>
      </c>
      <c r="E1079" t="s">
        <v>1151</v>
      </c>
      <c r="F1079">
        <v>207.75</v>
      </c>
    </row>
    <row r="1080" spans="1:6">
      <c r="A1080" t="s">
        <v>4458</v>
      </c>
      <c r="B1080" t="s">
        <v>4459</v>
      </c>
      <c r="C1080" t="s">
        <v>4460</v>
      </c>
      <c r="E1080" t="s">
        <v>1151</v>
      </c>
      <c r="F1080">
        <v>184.19</v>
      </c>
    </row>
    <row r="1081" spans="1:6">
      <c r="A1081" t="s">
        <v>4461</v>
      </c>
      <c r="B1081" t="s">
        <v>4462</v>
      </c>
      <c r="C1081" t="s">
        <v>4463</v>
      </c>
      <c r="E1081" t="s">
        <v>1151</v>
      </c>
      <c r="F1081">
        <v>105.07</v>
      </c>
    </row>
    <row r="1082" spans="1:6">
      <c r="A1082" t="s">
        <v>4464</v>
      </c>
      <c r="B1082" t="s">
        <v>4465</v>
      </c>
      <c r="C1082" t="s">
        <v>4466</v>
      </c>
      <c r="E1082" t="s">
        <v>1151</v>
      </c>
      <c r="F1082">
        <v>53.95</v>
      </c>
    </row>
    <row r="1083" spans="1:6">
      <c r="A1083" t="s">
        <v>170</v>
      </c>
      <c r="B1083" t="s">
        <v>4467</v>
      </c>
      <c r="F1083">
        <v>772.94</v>
      </c>
    </row>
    <row r="1084" spans="1:6">
      <c r="A1084" t="s">
        <v>4468</v>
      </c>
      <c r="B1084" t="s">
        <v>4469</v>
      </c>
      <c r="C1084" t="s">
        <v>4470</v>
      </c>
      <c r="E1084" t="s">
        <v>1151</v>
      </c>
      <c r="F1084">
        <v>110.88</v>
      </c>
    </row>
    <row r="1085" spans="1:6">
      <c r="A1085" t="s">
        <v>4471</v>
      </c>
      <c r="B1085" t="s">
        <v>4472</v>
      </c>
      <c r="C1085" t="s">
        <v>4473</v>
      </c>
      <c r="E1085" t="s">
        <v>1155</v>
      </c>
      <c r="F1085">
        <v>189.42</v>
      </c>
    </row>
    <row r="1086" spans="1:6">
      <c r="A1086" t="s">
        <v>4474</v>
      </c>
      <c r="B1086" t="s">
        <v>4475</v>
      </c>
      <c r="C1086" t="s">
        <v>4476</v>
      </c>
      <c r="E1086" t="s">
        <v>1155</v>
      </c>
      <c r="F1086">
        <v>472.64</v>
      </c>
    </row>
    <row r="1087" spans="1:6">
      <c r="A1087" t="s">
        <v>171</v>
      </c>
      <c r="B1087" t="s">
        <v>4477</v>
      </c>
      <c r="F1087">
        <v>6825.63</v>
      </c>
    </row>
    <row r="1088" spans="1:6">
      <c r="A1088" t="s">
        <v>4478</v>
      </c>
      <c r="B1088" t="s">
        <v>4479</v>
      </c>
      <c r="C1088" t="s">
        <v>4480</v>
      </c>
      <c r="E1088" t="s">
        <v>1155</v>
      </c>
      <c r="F1088">
        <v>352.47</v>
      </c>
    </row>
    <row r="1089" spans="1:6">
      <c r="A1089" t="s">
        <v>4481</v>
      </c>
      <c r="B1089" t="s">
        <v>4482</v>
      </c>
      <c r="C1089" t="s">
        <v>4483</v>
      </c>
      <c r="E1089" t="s">
        <v>1155</v>
      </c>
      <c r="F1089">
        <v>531.86</v>
      </c>
    </row>
    <row r="1091" spans="1:6">
      <c r="A1091" t="s">
        <v>4484</v>
      </c>
      <c r="B1091" t="s">
        <v>4485</v>
      </c>
      <c r="C1091" t="s">
        <v>4486</v>
      </c>
      <c r="E1091" t="s">
        <v>1153</v>
      </c>
      <c r="F1091">
        <v>1675.83</v>
      </c>
    </row>
    <row r="1092" spans="1:6">
      <c r="A1092" t="s">
        <v>4487</v>
      </c>
      <c r="B1092" t="s">
        <v>4488</v>
      </c>
      <c r="C1092" t="s">
        <v>4489</v>
      </c>
      <c r="E1092" t="s">
        <v>1153</v>
      </c>
      <c r="F1092">
        <v>4265.47</v>
      </c>
    </row>
    <row r="1093" spans="1:6">
      <c r="A1093" t="s">
        <v>372</v>
      </c>
      <c r="B1093" t="s">
        <v>4490</v>
      </c>
      <c r="F1093">
        <v>3426.39</v>
      </c>
    </row>
    <row r="1094" spans="1:6">
      <c r="A1094" t="s">
        <v>4491</v>
      </c>
      <c r="B1094" t="s">
        <v>4492</v>
      </c>
      <c r="C1094" t="s">
        <v>4493</v>
      </c>
      <c r="E1094" t="s">
        <v>1151</v>
      </c>
      <c r="F1094">
        <v>217.88</v>
      </c>
    </row>
    <row r="1095" spans="1:6">
      <c r="A1095" t="s">
        <v>4494</v>
      </c>
      <c r="B1095" t="s">
        <v>4495</v>
      </c>
      <c r="C1095" t="s">
        <v>4496</v>
      </c>
      <c r="E1095" t="s">
        <v>1153</v>
      </c>
      <c r="F1095">
        <v>1235.3499999999999</v>
      </c>
    </row>
    <row r="1096" spans="1:6">
      <c r="A1096" t="s">
        <v>4497</v>
      </c>
      <c r="B1096" t="s">
        <v>4498</v>
      </c>
      <c r="C1096" t="s">
        <v>4499</v>
      </c>
      <c r="E1096" t="s">
        <v>1155</v>
      </c>
      <c r="F1096">
        <v>239.95</v>
      </c>
    </row>
    <row r="1097" spans="1:6">
      <c r="A1097" t="s">
        <v>4500</v>
      </c>
      <c r="B1097" t="s">
        <v>4501</v>
      </c>
      <c r="C1097" t="s">
        <v>4502</v>
      </c>
      <c r="E1097" t="s">
        <v>1151</v>
      </c>
      <c r="F1097">
        <v>655.98</v>
      </c>
    </row>
    <row r="1098" spans="1:6">
      <c r="A1098" t="s">
        <v>4503</v>
      </c>
      <c r="B1098" t="s">
        <v>4504</v>
      </c>
      <c r="C1098" t="s">
        <v>4505</v>
      </c>
      <c r="E1098" t="s">
        <v>1151</v>
      </c>
      <c r="F1098">
        <v>374.49</v>
      </c>
    </row>
    <row r="1099" spans="1:6">
      <c r="A1099" t="s">
        <v>4506</v>
      </c>
      <c r="B1099" t="s">
        <v>4507</v>
      </c>
      <c r="C1099" t="s">
        <v>4508</v>
      </c>
      <c r="E1099" t="s">
        <v>1151</v>
      </c>
      <c r="F1099">
        <v>365.17</v>
      </c>
    </row>
    <row r="1100" spans="1:6">
      <c r="A1100" t="s">
        <v>4509</v>
      </c>
      <c r="B1100" t="s">
        <v>4510</v>
      </c>
      <c r="C1100" t="s">
        <v>4511</v>
      </c>
      <c r="E1100" t="s">
        <v>1155</v>
      </c>
      <c r="F1100">
        <v>104.24</v>
      </c>
    </row>
    <row r="1101" spans="1:6">
      <c r="A1101" t="s">
        <v>4512</v>
      </c>
      <c r="B1101" t="s">
        <v>4513</v>
      </c>
      <c r="C1101" t="s">
        <v>4514</v>
      </c>
      <c r="E1101" t="s">
        <v>1155</v>
      </c>
      <c r="F1101">
        <v>111.82</v>
      </c>
    </row>
    <row r="1102" spans="1:6">
      <c r="A1102" t="s">
        <v>4515</v>
      </c>
      <c r="B1102" t="s">
        <v>4516</v>
      </c>
      <c r="C1102" t="s">
        <v>4517</v>
      </c>
      <c r="E1102" t="s">
        <v>1155</v>
      </c>
      <c r="F1102">
        <v>121.51</v>
      </c>
    </row>
    <row r="1103" spans="1:6">
      <c r="A1103" t="s">
        <v>4518</v>
      </c>
      <c r="B1103" t="s">
        <v>4519</v>
      </c>
      <c r="F1103">
        <v>27467.24</v>
      </c>
    </row>
    <row r="1104" spans="1:6">
      <c r="A1104" t="s">
        <v>172</v>
      </c>
      <c r="B1104" t="s">
        <v>4520</v>
      </c>
      <c r="F1104">
        <v>3737.17</v>
      </c>
    </row>
    <row r="1105" spans="1:6">
      <c r="A1105" t="s">
        <v>4521</v>
      </c>
      <c r="B1105" t="s">
        <v>4522</v>
      </c>
      <c r="C1105" t="s">
        <v>4523</v>
      </c>
      <c r="E1105" t="s">
        <v>1155</v>
      </c>
      <c r="F1105">
        <v>38.43</v>
      </c>
    </row>
    <row r="1107" spans="1:6">
      <c r="A1107" t="s">
        <v>4524</v>
      </c>
      <c r="B1107" t="s">
        <v>4525</v>
      </c>
      <c r="C1107" t="s">
        <v>4526</v>
      </c>
      <c r="E1107" t="s">
        <v>1155</v>
      </c>
      <c r="F1107">
        <v>74.11</v>
      </c>
    </row>
    <row r="1109" spans="1:6">
      <c r="A1109" t="s">
        <v>4527</v>
      </c>
      <c r="B1109" t="s">
        <v>4528</v>
      </c>
      <c r="C1109" t="s">
        <v>4529</v>
      </c>
      <c r="E1109" t="s">
        <v>1155</v>
      </c>
      <c r="F1109">
        <v>100.89</v>
      </c>
    </row>
    <row r="1111" spans="1:6">
      <c r="A1111" t="s">
        <v>4530</v>
      </c>
      <c r="B1111" t="s">
        <v>4531</v>
      </c>
      <c r="C1111" t="s">
        <v>4532</v>
      </c>
      <c r="E1111" t="s">
        <v>1155</v>
      </c>
      <c r="F1111">
        <v>127.73</v>
      </c>
    </row>
    <row r="1113" spans="1:6">
      <c r="A1113" t="s">
        <v>4533</v>
      </c>
      <c r="B1113" t="s">
        <v>4534</v>
      </c>
      <c r="C1113" t="s">
        <v>4535</v>
      </c>
      <c r="E1113" t="s">
        <v>1155</v>
      </c>
      <c r="F1113">
        <v>67.62</v>
      </c>
    </row>
    <row r="1115" spans="1:6">
      <c r="A1115" t="s">
        <v>4536</v>
      </c>
      <c r="B1115" t="s">
        <v>4537</v>
      </c>
      <c r="C1115" t="s">
        <v>4538</v>
      </c>
      <c r="E1115" t="s">
        <v>1155</v>
      </c>
      <c r="F1115">
        <v>80.56</v>
      </c>
    </row>
    <row r="1117" spans="1:6">
      <c r="A1117" t="s">
        <v>4539</v>
      </c>
      <c r="B1117" t="s">
        <v>4540</v>
      </c>
      <c r="C1117" t="s">
        <v>4541</v>
      </c>
      <c r="E1117" t="s">
        <v>1155</v>
      </c>
      <c r="F1117">
        <v>92.45</v>
      </c>
    </row>
    <row r="1119" spans="1:6">
      <c r="A1119" t="s">
        <v>4542</v>
      </c>
      <c r="B1119" t="s">
        <v>4543</v>
      </c>
      <c r="C1119" t="s">
        <v>4544</v>
      </c>
      <c r="E1119" t="s">
        <v>1155</v>
      </c>
      <c r="F1119">
        <v>564.69000000000005</v>
      </c>
    </row>
    <row r="1121" spans="1:6">
      <c r="A1121" t="s">
        <v>4545</v>
      </c>
      <c r="B1121" t="s">
        <v>1322</v>
      </c>
      <c r="C1121" t="s">
        <v>1323</v>
      </c>
      <c r="E1121" t="s">
        <v>1155</v>
      </c>
      <c r="F1121">
        <v>67.7</v>
      </c>
    </row>
    <row r="1123" spans="1:6">
      <c r="A1123" t="s">
        <v>4546</v>
      </c>
      <c r="B1123" t="s">
        <v>1602</v>
      </c>
      <c r="C1123" t="s">
        <v>1603</v>
      </c>
      <c r="E1123" t="s">
        <v>1155</v>
      </c>
      <c r="F1123">
        <v>116.27</v>
      </c>
    </row>
    <row r="1125" spans="1:6">
      <c r="A1125" t="s">
        <v>4547</v>
      </c>
      <c r="B1125" t="s">
        <v>4548</v>
      </c>
      <c r="C1125" t="s">
        <v>4549</v>
      </c>
      <c r="E1125" t="s">
        <v>1155</v>
      </c>
      <c r="F1125">
        <v>170</v>
      </c>
    </row>
    <row r="1127" spans="1:6">
      <c r="A1127" t="s">
        <v>4550</v>
      </c>
      <c r="B1127" t="s">
        <v>4551</v>
      </c>
      <c r="C1127" t="s">
        <v>4552</v>
      </c>
      <c r="E1127" t="s">
        <v>1155</v>
      </c>
      <c r="F1127">
        <v>69.010000000000005</v>
      </c>
    </row>
    <row r="1129" spans="1:6">
      <c r="A1129" t="s">
        <v>4553</v>
      </c>
      <c r="B1129" t="s">
        <v>1435</v>
      </c>
      <c r="C1129" t="s">
        <v>1436</v>
      </c>
      <c r="E1129" t="s">
        <v>1155</v>
      </c>
      <c r="F1129">
        <v>130.08000000000001</v>
      </c>
    </row>
    <row r="1131" spans="1:6">
      <c r="A1131" t="s">
        <v>4554</v>
      </c>
      <c r="B1131" t="s">
        <v>1324</v>
      </c>
      <c r="C1131" t="s">
        <v>1325</v>
      </c>
      <c r="E1131" t="s">
        <v>1155</v>
      </c>
      <c r="F1131">
        <v>227.19</v>
      </c>
    </row>
    <row r="1133" spans="1:6">
      <c r="A1133" t="s">
        <v>4555</v>
      </c>
      <c r="B1133" t="s">
        <v>4556</v>
      </c>
      <c r="C1133" t="s">
        <v>4557</v>
      </c>
      <c r="E1133" t="s">
        <v>1155</v>
      </c>
      <c r="F1133">
        <v>311.93</v>
      </c>
    </row>
    <row r="1135" spans="1:6">
      <c r="A1135" t="s">
        <v>4558</v>
      </c>
      <c r="B1135" t="s">
        <v>4559</v>
      </c>
      <c r="C1135" t="s">
        <v>4560</v>
      </c>
      <c r="E1135" t="s">
        <v>1155</v>
      </c>
      <c r="F1135">
        <v>203.06</v>
      </c>
    </row>
    <row r="1137" spans="1:6">
      <c r="A1137" t="s">
        <v>4561</v>
      </c>
      <c r="B1137" t="s">
        <v>4562</v>
      </c>
      <c r="C1137" t="s">
        <v>4563</v>
      </c>
      <c r="E1137" t="s">
        <v>1155</v>
      </c>
      <c r="F1137">
        <v>361.82</v>
      </c>
    </row>
    <row r="1139" spans="1:6">
      <c r="A1139" t="s">
        <v>4564</v>
      </c>
      <c r="B1139" t="s">
        <v>4565</v>
      </c>
      <c r="C1139" t="s">
        <v>4566</v>
      </c>
      <c r="E1139" t="s">
        <v>1155</v>
      </c>
      <c r="F1139">
        <v>258.82</v>
      </c>
    </row>
    <row r="1140" spans="1:6">
      <c r="A1140" t="s">
        <v>4567</v>
      </c>
      <c r="B1140" t="s">
        <v>4568</v>
      </c>
      <c r="C1140" t="s">
        <v>4569</v>
      </c>
      <c r="E1140" t="s">
        <v>1155</v>
      </c>
      <c r="F1140">
        <v>470.33</v>
      </c>
    </row>
    <row r="1141" spans="1:6">
      <c r="A1141" t="s">
        <v>4570</v>
      </c>
      <c r="B1141" t="s">
        <v>4571</v>
      </c>
      <c r="C1141" t="s">
        <v>4572</v>
      </c>
      <c r="E1141" t="s">
        <v>1155</v>
      </c>
      <c r="F1141">
        <v>45</v>
      </c>
    </row>
    <row r="1143" spans="1:6">
      <c r="A1143" t="s">
        <v>4573</v>
      </c>
      <c r="B1143" t="s">
        <v>4574</v>
      </c>
      <c r="C1143" t="s">
        <v>4575</v>
      </c>
      <c r="E1143" t="s">
        <v>1155</v>
      </c>
      <c r="F1143">
        <v>70.17</v>
      </c>
    </row>
    <row r="1145" spans="1:6">
      <c r="A1145" t="s">
        <v>4576</v>
      </c>
      <c r="B1145" t="s">
        <v>4577</v>
      </c>
      <c r="C1145" t="s">
        <v>4578</v>
      </c>
      <c r="E1145" t="s">
        <v>1155</v>
      </c>
      <c r="F1145">
        <v>89.31</v>
      </c>
    </row>
    <row r="1147" spans="1:6">
      <c r="A1147" t="s">
        <v>173</v>
      </c>
      <c r="B1147" t="s">
        <v>4579</v>
      </c>
      <c r="F1147">
        <v>1529.14</v>
      </c>
    </row>
    <row r="1148" spans="1:6">
      <c r="A1148" t="s">
        <v>4580</v>
      </c>
      <c r="B1148" t="s">
        <v>4581</v>
      </c>
      <c r="C1148" t="s">
        <v>4582</v>
      </c>
      <c r="E1148" t="s">
        <v>1155</v>
      </c>
      <c r="F1148">
        <v>94.7</v>
      </c>
    </row>
    <row r="1150" spans="1:6">
      <c r="A1150" t="s">
        <v>4583</v>
      </c>
      <c r="B1150" t="s">
        <v>4584</v>
      </c>
      <c r="C1150" t="s">
        <v>4585</v>
      </c>
      <c r="E1150" t="s">
        <v>1155</v>
      </c>
      <c r="F1150">
        <v>113.04</v>
      </c>
    </row>
    <row r="1152" spans="1:6">
      <c r="A1152" t="s">
        <v>4586</v>
      </c>
      <c r="B1152" t="s">
        <v>4587</v>
      </c>
      <c r="C1152" t="s">
        <v>4588</v>
      </c>
      <c r="E1152" t="s">
        <v>1155</v>
      </c>
      <c r="F1152">
        <v>45.06</v>
      </c>
    </row>
    <row r="1153" spans="1:6">
      <c r="A1153" t="s">
        <v>4589</v>
      </c>
      <c r="B1153" t="s">
        <v>4590</v>
      </c>
      <c r="C1153" t="s">
        <v>4591</v>
      </c>
      <c r="E1153" t="s">
        <v>1155</v>
      </c>
      <c r="F1153">
        <v>48.71</v>
      </c>
    </row>
    <row r="1154" spans="1:6">
      <c r="A1154" t="s">
        <v>4592</v>
      </c>
      <c r="B1154" t="s">
        <v>4593</v>
      </c>
      <c r="C1154" t="s">
        <v>4594</v>
      </c>
      <c r="E1154" t="s">
        <v>1155</v>
      </c>
      <c r="F1154">
        <v>61.36</v>
      </c>
    </row>
    <row r="1156" spans="1:6">
      <c r="A1156" t="s">
        <v>4595</v>
      </c>
      <c r="B1156" t="s">
        <v>4596</v>
      </c>
      <c r="C1156" t="s">
        <v>4597</v>
      </c>
      <c r="E1156" t="s">
        <v>1155</v>
      </c>
      <c r="F1156">
        <v>58.62</v>
      </c>
    </row>
    <row r="1157" spans="1:6">
      <c r="A1157" t="s">
        <v>4598</v>
      </c>
      <c r="B1157" t="s">
        <v>4599</v>
      </c>
      <c r="C1157" t="s">
        <v>4600</v>
      </c>
      <c r="E1157" t="s">
        <v>1155</v>
      </c>
      <c r="F1157">
        <v>65.87</v>
      </c>
    </row>
    <row r="1159" spans="1:6">
      <c r="A1159" t="s">
        <v>4601</v>
      </c>
      <c r="B1159" t="s">
        <v>4602</v>
      </c>
      <c r="C1159" t="s">
        <v>4603</v>
      </c>
      <c r="E1159" t="s">
        <v>1150</v>
      </c>
      <c r="F1159">
        <v>189.22</v>
      </c>
    </row>
    <row r="1160" spans="1:6">
      <c r="A1160" t="s">
        <v>4604</v>
      </c>
      <c r="B1160" t="s">
        <v>4605</v>
      </c>
      <c r="C1160" t="s">
        <v>4606</v>
      </c>
      <c r="E1160" t="s">
        <v>1155</v>
      </c>
      <c r="F1160">
        <v>417.32</v>
      </c>
    </row>
    <row r="1162" spans="1:6">
      <c r="A1162" t="s">
        <v>4607</v>
      </c>
      <c r="B1162" t="s">
        <v>4608</v>
      </c>
      <c r="C1162" t="s">
        <v>4609</v>
      </c>
      <c r="E1162" t="s">
        <v>1155</v>
      </c>
      <c r="F1162">
        <v>435.24</v>
      </c>
    </row>
    <row r="1164" spans="1:6">
      <c r="A1164" t="s">
        <v>352</v>
      </c>
      <c r="B1164" t="s">
        <v>4610</v>
      </c>
      <c r="F1164">
        <v>3625.35</v>
      </c>
    </row>
    <row r="1165" spans="1:6">
      <c r="A1165" t="s">
        <v>4611</v>
      </c>
      <c r="B1165" t="s">
        <v>4612</v>
      </c>
      <c r="C1165" t="s">
        <v>4613</v>
      </c>
      <c r="E1165" t="s">
        <v>1151</v>
      </c>
      <c r="F1165">
        <v>601.15</v>
      </c>
    </row>
    <row r="1166" spans="1:6">
      <c r="A1166" t="s">
        <v>4614</v>
      </c>
      <c r="B1166" t="s">
        <v>4615</v>
      </c>
      <c r="C1166" t="s">
        <v>4616</v>
      </c>
      <c r="E1166" t="s">
        <v>1151</v>
      </c>
      <c r="F1166">
        <v>494.81</v>
      </c>
    </row>
    <row r="1168" spans="1:6">
      <c r="A1168" t="s">
        <v>4617</v>
      </c>
      <c r="B1168" t="s">
        <v>4618</v>
      </c>
      <c r="C1168" t="s">
        <v>4619</v>
      </c>
      <c r="E1168" t="s">
        <v>1151</v>
      </c>
      <c r="F1168">
        <v>575.37</v>
      </c>
    </row>
    <row r="1169" spans="1:6">
      <c r="A1169" t="s">
        <v>4620</v>
      </c>
      <c r="B1169" t="s">
        <v>1382</v>
      </c>
      <c r="C1169" t="s">
        <v>1383</v>
      </c>
      <c r="E1169" t="s">
        <v>1151</v>
      </c>
      <c r="F1169">
        <v>469.03</v>
      </c>
    </row>
    <row r="1171" spans="1:6">
      <c r="A1171" t="s">
        <v>4621</v>
      </c>
      <c r="B1171" t="s">
        <v>4622</v>
      </c>
      <c r="C1171" t="s">
        <v>4623</v>
      </c>
      <c r="E1171" t="s">
        <v>1151</v>
      </c>
      <c r="F1171">
        <v>549.39</v>
      </c>
    </row>
    <row r="1172" spans="1:6">
      <c r="A1172" t="s">
        <v>4624</v>
      </c>
      <c r="B1172" t="s">
        <v>1320</v>
      </c>
      <c r="C1172" t="s">
        <v>1321</v>
      </c>
      <c r="E1172" t="s">
        <v>1151</v>
      </c>
      <c r="F1172">
        <v>588.80999999999995</v>
      </c>
    </row>
    <row r="1173" spans="1:6">
      <c r="A1173" t="s">
        <v>4625</v>
      </c>
      <c r="B1173" t="s">
        <v>4626</v>
      </c>
      <c r="C1173" t="s">
        <v>4627</v>
      </c>
      <c r="E1173" t="s">
        <v>1151</v>
      </c>
      <c r="F1173">
        <v>346.79</v>
      </c>
    </row>
    <row r="1175" spans="1:6">
      <c r="A1175" t="s">
        <v>678</v>
      </c>
      <c r="B1175" t="s">
        <v>4628</v>
      </c>
      <c r="F1175">
        <v>38.159999999999997</v>
      </c>
    </row>
    <row r="1176" spans="1:6">
      <c r="A1176" t="s">
        <v>4629</v>
      </c>
      <c r="B1176" t="s">
        <v>4630</v>
      </c>
      <c r="C1176" t="s">
        <v>4631</v>
      </c>
      <c r="E1176" t="s">
        <v>1153</v>
      </c>
      <c r="F1176">
        <v>7.89</v>
      </c>
    </row>
    <row r="1177" spans="1:6">
      <c r="A1177" t="s">
        <v>4632</v>
      </c>
      <c r="B1177" t="s">
        <v>4633</v>
      </c>
      <c r="C1177" t="s">
        <v>4634</v>
      </c>
      <c r="E1177" t="s">
        <v>1153</v>
      </c>
      <c r="F1177">
        <v>12.37</v>
      </c>
    </row>
    <row r="1178" spans="1:6">
      <c r="A1178" t="s">
        <v>4635</v>
      </c>
      <c r="B1178" t="s">
        <v>4636</v>
      </c>
      <c r="C1178" t="s">
        <v>4637</v>
      </c>
      <c r="E1178" t="s">
        <v>1153</v>
      </c>
      <c r="F1178">
        <v>17.899999999999999</v>
      </c>
    </row>
    <row r="1179" spans="1:6">
      <c r="A1179" t="s">
        <v>979</v>
      </c>
      <c r="B1179" t="s">
        <v>4638</v>
      </c>
      <c r="F1179">
        <v>4549.21</v>
      </c>
    </row>
    <row r="1180" spans="1:6">
      <c r="A1180" t="s">
        <v>4639</v>
      </c>
      <c r="B1180" t="s">
        <v>4640</v>
      </c>
      <c r="C1180" t="s">
        <v>4641</v>
      </c>
      <c r="E1180" t="s">
        <v>1155</v>
      </c>
      <c r="F1180">
        <v>121.15</v>
      </c>
    </row>
    <row r="1182" spans="1:6">
      <c r="A1182" t="s">
        <v>4642</v>
      </c>
      <c r="B1182" t="s">
        <v>4643</v>
      </c>
      <c r="C1182" t="s">
        <v>4644</v>
      </c>
      <c r="E1182" t="s">
        <v>1155</v>
      </c>
      <c r="F1182">
        <v>123.5</v>
      </c>
    </row>
    <row r="1184" spans="1:6">
      <c r="A1184" t="s">
        <v>4645</v>
      </c>
      <c r="B1184" t="s">
        <v>4646</v>
      </c>
      <c r="C1184" t="s">
        <v>4647</v>
      </c>
      <c r="E1184" t="s">
        <v>1155</v>
      </c>
      <c r="F1184">
        <v>312.86</v>
      </c>
    </row>
    <row r="1185" spans="1:6">
      <c r="A1185" t="s">
        <v>4648</v>
      </c>
      <c r="B1185" t="s">
        <v>624</v>
      </c>
      <c r="C1185" t="s">
        <v>1493</v>
      </c>
      <c r="E1185" t="s">
        <v>1155</v>
      </c>
      <c r="F1185">
        <v>487.54</v>
      </c>
    </row>
    <row r="1186" spans="1:6">
      <c r="A1186" t="s">
        <v>4649</v>
      </c>
      <c r="B1186" t="s">
        <v>4650</v>
      </c>
      <c r="C1186" t="s">
        <v>4651</v>
      </c>
      <c r="E1186" t="s">
        <v>1155</v>
      </c>
      <c r="F1186">
        <v>518.78</v>
      </c>
    </row>
    <row r="1187" spans="1:6">
      <c r="A1187" t="s">
        <v>4652</v>
      </c>
      <c r="B1187" t="s">
        <v>4653</v>
      </c>
      <c r="C1187" t="s">
        <v>4654</v>
      </c>
      <c r="E1187" t="s">
        <v>1155</v>
      </c>
      <c r="F1187">
        <v>202.09</v>
      </c>
    </row>
    <row r="1188" spans="1:6">
      <c r="A1188" t="s">
        <v>4655</v>
      </c>
      <c r="B1188" t="s">
        <v>4656</v>
      </c>
      <c r="C1188" t="s">
        <v>4657</v>
      </c>
      <c r="E1188" t="s">
        <v>1155</v>
      </c>
      <c r="F1188">
        <v>107.41</v>
      </c>
    </row>
    <row r="1190" spans="1:6">
      <c r="A1190" t="s">
        <v>4658</v>
      </c>
      <c r="B1190" t="s">
        <v>4659</v>
      </c>
      <c r="C1190" t="s">
        <v>4660</v>
      </c>
      <c r="E1190" t="s">
        <v>1155</v>
      </c>
      <c r="F1190">
        <v>109.31</v>
      </c>
    </row>
    <row r="1192" spans="1:6">
      <c r="A1192" t="s">
        <v>4661</v>
      </c>
      <c r="B1192" t="s">
        <v>4662</v>
      </c>
      <c r="C1192" t="s">
        <v>4663</v>
      </c>
      <c r="E1192" t="s">
        <v>1155</v>
      </c>
      <c r="F1192">
        <v>128.09</v>
      </c>
    </row>
    <row r="1194" spans="1:6">
      <c r="A1194" t="s">
        <v>4664</v>
      </c>
      <c r="B1194" t="s">
        <v>4665</v>
      </c>
      <c r="C1194" t="s">
        <v>4666</v>
      </c>
      <c r="E1194" t="s">
        <v>1155</v>
      </c>
      <c r="F1194">
        <v>136.63999999999999</v>
      </c>
    </row>
    <row r="1196" spans="1:6">
      <c r="A1196" t="s">
        <v>4667</v>
      </c>
      <c r="B1196" t="s">
        <v>4668</v>
      </c>
      <c r="C1196" t="s">
        <v>4669</v>
      </c>
      <c r="E1196" t="s">
        <v>1155</v>
      </c>
      <c r="F1196">
        <v>266.44</v>
      </c>
    </row>
    <row r="1198" spans="1:6">
      <c r="A1198" t="s">
        <v>4670</v>
      </c>
      <c r="B1198" t="s">
        <v>4671</v>
      </c>
      <c r="C1198" t="s">
        <v>4672</v>
      </c>
      <c r="E1198" t="s">
        <v>1155</v>
      </c>
      <c r="F1198">
        <v>299.38</v>
      </c>
    </row>
    <row r="1200" spans="1:6">
      <c r="A1200" t="s">
        <v>4673</v>
      </c>
      <c r="B1200" t="s">
        <v>4674</v>
      </c>
      <c r="C1200" t="s">
        <v>4675</v>
      </c>
      <c r="E1200" t="s">
        <v>1155</v>
      </c>
      <c r="F1200">
        <v>277.08999999999997</v>
      </c>
    </row>
    <row r="1202" spans="1:6">
      <c r="A1202" t="s">
        <v>4676</v>
      </c>
      <c r="B1202" t="s">
        <v>4677</v>
      </c>
      <c r="C1202" t="s">
        <v>4678</v>
      </c>
      <c r="E1202" t="s">
        <v>1155</v>
      </c>
      <c r="F1202">
        <v>311.35000000000002</v>
      </c>
    </row>
    <row r="1204" spans="1:6">
      <c r="A1204" t="s">
        <v>4679</v>
      </c>
      <c r="B1204" t="s">
        <v>4680</v>
      </c>
      <c r="C1204" t="s">
        <v>4681</v>
      </c>
      <c r="E1204" t="s">
        <v>1155</v>
      </c>
      <c r="F1204">
        <v>224.21</v>
      </c>
    </row>
    <row r="1206" spans="1:6">
      <c r="A1206" t="s">
        <v>4682</v>
      </c>
      <c r="B1206" t="s">
        <v>4683</v>
      </c>
      <c r="C1206" t="s">
        <v>4684</v>
      </c>
      <c r="E1206" t="s">
        <v>1155</v>
      </c>
      <c r="F1206">
        <v>272.64</v>
      </c>
    </row>
    <row r="1208" spans="1:6">
      <c r="A1208" t="s">
        <v>4685</v>
      </c>
      <c r="B1208" t="s">
        <v>4686</v>
      </c>
      <c r="C1208" t="s">
        <v>4687</v>
      </c>
      <c r="E1208" t="s">
        <v>1155</v>
      </c>
      <c r="F1208">
        <v>29.65</v>
      </c>
    </row>
    <row r="1209" spans="1:6">
      <c r="A1209" t="s">
        <v>4688</v>
      </c>
      <c r="B1209" t="s">
        <v>4689</v>
      </c>
      <c r="C1209" t="s">
        <v>4690</v>
      </c>
      <c r="E1209" t="s">
        <v>1150</v>
      </c>
      <c r="F1209">
        <v>212.82</v>
      </c>
    </row>
    <row r="1211" spans="1:6">
      <c r="A1211" t="s">
        <v>4691</v>
      </c>
      <c r="B1211" t="s">
        <v>4692</v>
      </c>
      <c r="C1211" t="s">
        <v>4693</v>
      </c>
      <c r="E1211" t="s">
        <v>1150</v>
      </c>
      <c r="F1211">
        <v>228.83</v>
      </c>
    </row>
    <row r="1213" spans="1:6">
      <c r="A1213" t="s">
        <v>4694</v>
      </c>
      <c r="B1213" t="s">
        <v>4695</v>
      </c>
      <c r="C1213" t="s">
        <v>4696</v>
      </c>
      <c r="E1213" t="s">
        <v>1155</v>
      </c>
      <c r="F1213">
        <v>179.43</v>
      </c>
    </row>
    <row r="1215" spans="1:6">
      <c r="A1215" t="s">
        <v>980</v>
      </c>
      <c r="B1215" t="s">
        <v>194</v>
      </c>
      <c r="F1215">
        <v>3089.88</v>
      </c>
    </row>
    <row r="1216" spans="1:6">
      <c r="A1216" t="s">
        <v>4697</v>
      </c>
      <c r="B1216" t="s">
        <v>4698</v>
      </c>
      <c r="C1216" t="s">
        <v>4699</v>
      </c>
      <c r="E1216" t="s">
        <v>1155</v>
      </c>
      <c r="F1216">
        <v>535.66999999999996</v>
      </c>
    </row>
    <row r="1217" spans="1:6">
      <c r="A1217" t="s">
        <v>4700</v>
      </c>
      <c r="B1217" t="s">
        <v>4701</v>
      </c>
      <c r="C1217" t="s">
        <v>4702</v>
      </c>
      <c r="E1217" t="s">
        <v>1155</v>
      </c>
      <c r="F1217">
        <v>134.9</v>
      </c>
    </row>
    <row r="1219" spans="1:6">
      <c r="A1219" t="s">
        <v>4703</v>
      </c>
      <c r="B1219" t="s">
        <v>4704</v>
      </c>
      <c r="C1219" t="s">
        <v>4705</v>
      </c>
      <c r="E1219" t="s">
        <v>1155</v>
      </c>
      <c r="F1219">
        <v>308.68</v>
      </c>
    </row>
    <row r="1221" spans="1:6">
      <c r="A1221" t="s">
        <v>4706</v>
      </c>
      <c r="B1221" t="s">
        <v>4707</v>
      </c>
      <c r="C1221" t="s">
        <v>4708</v>
      </c>
      <c r="E1221" t="s">
        <v>1155</v>
      </c>
      <c r="F1221">
        <v>255.85</v>
      </c>
    </row>
    <row r="1223" spans="1:6">
      <c r="A1223" t="s">
        <v>4709</v>
      </c>
      <c r="B1223" t="s">
        <v>4710</v>
      </c>
      <c r="C1223" t="s">
        <v>4711</v>
      </c>
      <c r="E1223" t="s">
        <v>1155</v>
      </c>
      <c r="F1223">
        <v>319.86</v>
      </c>
    </row>
    <row r="1225" spans="1:6">
      <c r="A1225" t="s">
        <v>4712</v>
      </c>
      <c r="B1225" t="s">
        <v>4713</v>
      </c>
      <c r="C1225" t="s">
        <v>4714</v>
      </c>
      <c r="E1225" t="s">
        <v>1155</v>
      </c>
      <c r="F1225">
        <v>135.56</v>
      </c>
    </row>
    <row r="1227" spans="1:6">
      <c r="A1227" t="s">
        <v>4715</v>
      </c>
      <c r="B1227" t="s">
        <v>4716</v>
      </c>
      <c r="C1227" t="s">
        <v>4717</v>
      </c>
      <c r="E1227" t="s">
        <v>1155</v>
      </c>
      <c r="F1227">
        <v>188.47</v>
      </c>
    </row>
    <row r="1228" spans="1:6">
      <c r="A1228" t="s">
        <v>4718</v>
      </c>
      <c r="B1228" t="s">
        <v>4719</v>
      </c>
      <c r="C1228" t="s">
        <v>4720</v>
      </c>
      <c r="E1228" t="s">
        <v>1155</v>
      </c>
      <c r="F1228">
        <v>150.49</v>
      </c>
    </row>
    <row r="1229" spans="1:6">
      <c r="A1229" t="s">
        <v>4721</v>
      </c>
      <c r="B1229" t="s">
        <v>4722</v>
      </c>
      <c r="C1229" t="s">
        <v>4723</v>
      </c>
      <c r="E1229" t="s">
        <v>1155</v>
      </c>
      <c r="F1229">
        <v>145.65</v>
      </c>
    </row>
    <row r="1231" spans="1:6">
      <c r="A1231" t="s">
        <v>4724</v>
      </c>
      <c r="B1231" t="s">
        <v>4725</v>
      </c>
      <c r="C1231" t="s">
        <v>4726</v>
      </c>
      <c r="E1231" t="s">
        <v>1155</v>
      </c>
      <c r="F1231">
        <v>751.04</v>
      </c>
    </row>
    <row r="1232" spans="1:6">
      <c r="A1232" t="s">
        <v>4727</v>
      </c>
      <c r="B1232" t="s">
        <v>4728</v>
      </c>
      <c r="C1232" t="s">
        <v>4729</v>
      </c>
      <c r="E1232" t="s">
        <v>1155</v>
      </c>
      <c r="F1232">
        <v>163.71</v>
      </c>
    </row>
    <row r="1233" spans="1:6">
      <c r="A1233" t="s">
        <v>981</v>
      </c>
      <c r="B1233" t="s">
        <v>4730</v>
      </c>
      <c r="F1233">
        <v>3872.97</v>
      </c>
    </row>
    <row r="1234" spans="1:6">
      <c r="A1234" t="s">
        <v>4731</v>
      </c>
      <c r="B1234" t="s">
        <v>4732</v>
      </c>
      <c r="C1234" t="s">
        <v>4733</v>
      </c>
      <c r="E1234" t="s">
        <v>1155</v>
      </c>
      <c r="F1234">
        <v>350.95</v>
      </c>
    </row>
    <row r="1235" spans="1:6">
      <c r="A1235" t="s">
        <v>4734</v>
      </c>
      <c r="B1235" t="s">
        <v>4735</v>
      </c>
      <c r="C1235" t="s">
        <v>4736</v>
      </c>
      <c r="E1235" t="s">
        <v>1155</v>
      </c>
      <c r="F1235">
        <v>143.55000000000001</v>
      </c>
    </row>
    <row r="1236" spans="1:6">
      <c r="A1236" t="s">
        <v>4737</v>
      </c>
      <c r="B1236" t="s">
        <v>4738</v>
      </c>
      <c r="C1236" t="s">
        <v>4739</v>
      </c>
      <c r="E1236" t="s">
        <v>1151</v>
      </c>
      <c r="F1236">
        <v>1392.29</v>
      </c>
    </row>
    <row r="1237" spans="1:6">
      <c r="A1237" t="s">
        <v>4740</v>
      </c>
      <c r="B1237" t="s">
        <v>4741</v>
      </c>
      <c r="C1237" t="s">
        <v>4742</v>
      </c>
      <c r="E1237" t="s">
        <v>1153</v>
      </c>
      <c r="F1237">
        <v>91.24</v>
      </c>
    </row>
    <row r="1238" spans="1:6">
      <c r="A1238" t="s">
        <v>4743</v>
      </c>
      <c r="B1238" t="s">
        <v>4744</v>
      </c>
      <c r="C1238" t="s">
        <v>4745</v>
      </c>
      <c r="E1238" t="s">
        <v>1151</v>
      </c>
      <c r="F1238">
        <v>1894.94</v>
      </c>
    </row>
    <row r="1239" spans="1:6">
      <c r="A1239" t="s">
        <v>982</v>
      </c>
      <c r="B1239" t="s">
        <v>4406</v>
      </c>
      <c r="F1239">
        <v>7025.36</v>
      </c>
    </row>
    <row r="1240" spans="1:6">
      <c r="A1240" t="s">
        <v>4746</v>
      </c>
      <c r="B1240" t="s">
        <v>4747</v>
      </c>
      <c r="C1240" t="s">
        <v>4748</v>
      </c>
      <c r="E1240" t="s">
        <v>1153</v>
      </c>
      <c r="F1240">
        <v>480.14</v>
      </c>
    </row>
    <row r="1241" spans="1:6">
      <c r="A1241" t="s">
        <v>4749</v>
      </c>
      <c r="B1241" t="s">
        <v>4750</v>
      </c>
      <c r="C1241" t="s">
        <v>4751</v>
      </c>
      <c r="E1241" t="s">
        <v>1153</v>
      </c>
      <c r="F1241">
        <v>131.28</v>
      </c>
    </row>
    <row r="1242" spans="1:6">
      <c r="A1242" t="s">
        <v>4752</v>
      </c>
      <c r="B1242" t="s">
        <v>4753</v>
      </c>
      <c r="C1242" t="s">
        <v>4754</v>
      </c>
      <c r="E1242" t="s">
        <v>1155</v>
      </c>
      <c r="F1242">
        <v>889.52</v>
      </c>
    </row>
    <row r="1243" spans="1:6">
      <c r="A1243" t="s">
        <v>4755</v>
      </c>
      <c r="B1243" t="s">
        <v>4756</v>
      </c>
      <c r="C1243" t="s">
        <v>4757</v>
      </c>
      <c r="E1243" t="s">
        <v>1155</v>
      </c>
      <c r="F1243">
        <v>633.59</v>
      </c>
    </row>
    <row r="1244" spans="1:6">
      <c r="A1244" t="s">
        <v>4758</v>
      </c>
      <c r="B1244" t="s">
        <v>4759</v>
      </c>
      <c r="C1244" t="s">
        <v>4760</v>
      </c>
      <c r="E1244" t="s">
        <v>1155</v>
      </c>
      <c r="F1244">
        <v>298.26</v>
      </c>
    </row>
    <row r="1245" spans="1:6">
      <c r="A1245" t="s">
        <v>4761</v>
      </c>
      <c r="B1245" t="s">
        <v>4762</v>
      </c>
      <c r="C1245" t="s">
        <v>4763</v>
      </c>
      <c r="E1245" t="s">
        <v>1155</v>
      </c>
      <c r="F1245">
        <v>393.32</v>
      </c>
    </row>
    <row r="1246" spans="1:6">
      <c r="A1246" t="s">
        <v>4764</v>
      </c>
      <c r="B1246" t="s">
        <v>4765</v>
      </c>
      <c r="C1246" t="s">
        <v>4766</v>
      </c>
      <c r="E1246" t="s">
        <v>1155</v>
      </c>
      <c r="F1246">
        <v>904.25</v>
      </c>
    </row>
    <row r="1247" spans="1:6">
      <c r="A1247" t="s">
        <v>4767</v>
      </c>
      <c r="B1247" t="s">
        <v>4768</v>
      </c>
      <c r="C1247" t="s">
        <v>4769</v>
      </c>
      <c r="E1247" t="s">
        <v>1155</v>
      </c>
      <c r="F1247">
        <v>931.68</v>
      </c>
    </row>
    <row r="1248" spans="1:6">
      <c r="A1248" t="s">
        <v>4770</v>
      </c>
      <c r="B1248" t="s">
        <v>4771</v>
      </c>
      <c r="C1248" t="s">
        <v>4772</v>
      </c>
      <c r="E1248" t="s">
        <v>1153</v>
      </c>
      <c r="F1248">
        <v>61.41</v>
      </c>
    </row>
    <row r="1249" spans="1:6">
      <c r="A1249" t="s">
        <v>4773</v>
      </c>
      <c r="B1249" t="s">
        <v>4774</v>
      </c>
      <c r="C1249" t="s">
        <v>4775</v>
      </c>
      <c r="E1249" t="s">
        <v>1150</v>
      </c>
      <c r="F1249">
        <v>410.13</v>
      </c>
    </row>
    <row r="1250" spans="1:6">
      <c r="A1250" t="s">
        <v>4776</v>
      </c>
      <c r="B1250" t="s">
        <v>4777</v>
      </c>
      <c r="C1250" t="s">
        <v>4778</v>
      </c>
      <c r="E1250" t="s">
        <v>1155</v>
      </c>
      <c r="F1250">
        <v>302.19</v>
      </c>
    </row>
    <row r="1252" spans="1:6">
      <c r="A1252" t="s">
        <v>4779</v>
      </c>
      <c r="B1252" t="s">
        <v>645</v>
      </c>
      <c r="C1252" t="s">
        <v>4780</v>
      </c>
      <c r="E1252" t="s">
        <v>1155</v>
      </c>
      <c r="F1252">
        <v>179.68</v>
      </c>
    </row>
    <row r="1253" spans="1:6">
      <c r="A1253" t="s">
        <v>4781</v>
      </c>
      <c r="B1253" t="s">
        <v>4782</v>
      </c>
      <c r="C1253" t="s">
        <v>4783</v>
      </c>
      <c r="E1253" t="s">
        <v>1155</v>
      </c>
      <c r="F1253">
        <v>370.5</v>
      </c>
    </row>
    <row r="1254" spans="1:6">
      <c r="A1254" t="s">
        <v>4784</v>
      </c>
      <c r="B1254" t="s">
        <v>4785</v>
      </c>
      <c r="C1254" t="s">
        <v>4786</v>
      </c>
      <c r="E1254" t="s">
        <v>1155</v>
      </c>
      <c r="F1254">
        <v>370.5</v>
      </c>
    </row>
    <row r="1255" spans="1:6">
      <c r="A1255" t="s">
        <v>4787</v>
      </c>
      <c r="B1255" t="s">
        <v>4788</v>
      </c>
      <c r="C1255" t="s">
        <v>4789</v>
      </c>
      <c r="E1255" t="s">
        <v>1155</v>
      </c>
      <c r="F1255">
        <v>177.25</v>
      </c>
    </row>
    <row r="1256" spans="1:6">
      <c r="A1256" t="s">
        <v>4790</v>
      </c>
      <c r="B1256" t="s">
        <v>4791</v>
      </c>
      <c r="C1256" t="s">
        <v>4792</v>
      </c>
      <c r="E1256" t="s">
        <v>1155</v>
      </c>
      <c r="F1256">
        <v>198.84</v>
      </c>
    </row>
    <row r="1257" spans="1:6">
      <c r="A1257" t="s">
        <v>4793</v>
      </c>
      <c r="B1257" t="s">
        <v>4794</v>
      </c>
      <c r="C1257" t="s">
        <v>4795</v>
      </c>
      <c r="E1257" t="s">
        <v>1155</v>
      </c>
      <c r="F1257">
        <v>276.97000000000003</v>
      </c>
    </row>
    <row r="1259" spans="1:6">
      <c r="A1259" t="s">
        <v>4796</v>
      </c>
      <c r="B1259" t="s">
        <v>4797</v>
      </c>
      <c r="C1259" t="s">
        <v>4798</v>
      </c>
      <c r="E1259" t="s">
        <v>1150</v>
      </c>
      <c r="F1259">
        <v>15.85</v>
      </c>
    </row>
    <row r="1261" spans="1:6">
      <c r="A1261" t="s">
        <v>4799</v>
      </c>
      <c r="B1261" t="s">
        <v>4800</v>
      </c>
      <c r="F1261">
        <v>95920.33</v>
      </c>
    </row>
    <row r="1262" spans="1:6">
      <c r="A1262" t="s">
        <v>206</v>
      </c>
      <c r="B1262" t="s">
        <v>4801</v>
      </c>
      <c r="F1262">
        <v>44045.919999999998</v>
      </c>
    </row>
    <row r="1263" spans="1:6">
      <c r="A1263" t="s">
        <v>4802</v>
      </c>
      <c r="B1263" t="s">
        <v>4803</v>
      </c>
      <c r="C1263" t="s">
        <v>4804</v>
      </c>
      <c r="E1263" t="s">
        <v>1155</v>
      </c>
      <c r="F1263">
        <v>202.27</v>
      </c>
    </row>
    <row r="1264" spans="1:6">
      <c r="A1264" t="s">
        <v>4805</v>
      </c>
      <c r="B1264" t="s">
        <v>4806</v>
      </c>
      <c r="C1264" t="s">
        <v>4807</v>
      </c>
      <c r="E1264" t="s">
        <v>1155</v>
      </c>
      <c r="F1264">
        <v>474.49</v>
      </c>
    </row>
    <row r="1265" spans="1:6">
      <c r="A1265" t="s">
        <v>4808</v>
      </c>
      <c r="B1265" t="s">
        <v>4809</v>
      </c>
      <c r="C1265" t="s">
        <v>4810</v>
      </c>
      <c r="E1265" t="s">
        <v>1150</v>
      </c>
      <c r="F1265">
        <v>426.9</v>
      </c>
    </row>
    <row r="1266" spans="1:6">
      <c r="A1266" t="s">
        <v>4811</v>
      </c>
      <c r="B1266" t="s">
        <v>4812</v>
      </c>
      <c r="C1266" t="s">
        <v>4813</v>
      </c>
      <c r="E1266" t="s">
        <v>1155</v>
      </c>
      <c r="F1266">
        <v>330.04</v>
      </c>
    </row>
    <row r="1267" spans="1:6">
      <c r="A1267" t="s">
        <v>4814</v>
      </c>
      <c r="B1267" t="s">
        <v>4815</v>
      </c>
      <c r="C1267" t="s">
        <v>4816</v>
      </c>
      <c r="E1267" t="s">
        <v>1150</v>
      </c>
      <c r="F1267">
        <v>319.41000000000003</v>
      </c>
    </row>
    <row r="1268" spans="1:6">
      <c r="A1268" t="s">
        <v>4817</v>
      </c>
      <c r="B1268" t="s">
        <v>4818</v>
      </c>
      <c r="C1268" t="s">
        <v>4819</v>
      </c>
      <c r="E1268" t="s">
        <v>1150</v>
      </c>
      <c r="F1268">
        <v>368.83</v>
      </c>
    </row>
    <row r="1269" spans="1:6">
      <c r="A1269" t="s">
        <v>4820</v>
      </c>
      <c r="B1269" t="s">
        <v>4821</v>
      </c>
      <c r="C1269" t="s">
        <v>4822</v>
      </c>
      <c r="E1269" t="s">
        <v>1150</v>
      </c>
      <c r="F1269">
        <v>440.51</v>
      </c>
    </row>
    <row r="1271" spans="1:6">
      <c r="A1271" t="s">
        <v>4823</v>
      </c>
      <c r="B1271" t="s">
        <v>4824</v>
      </c>
      <c r="C1271" t="s">
        <v>4825</v>
      </c>
      <c r="E1271" t="s">
        <v>1150</v>
      </c>
      <c r="F1271">
        <v>387.39</v>
      </c>
    </row>
    <row r="1273" spans="1:6">
      <c r="A1273" t="s">
        <v>4826</v>
      </c>
      <c r="B1273" t="s">
        <v>4827</v>
      </c>
      <c r="C1273" t="s">
        <v>4828</v>
      </c>
      <c r="E1273" t="s">
        <v>1155</v>
      </c>
      <c r="F1273">
        <v>193.21</v>
      </c>
    </row>
    <row r="1274" spans="1:6">
      <c r="A1274" t="s">
        <v>4829</v>
      </c>
      <c r="B1274" t="s">
        <v>4830</v>
      </c>
      <c r="C1274" t="s">
        <v>4831</v>
      </c>
      <c r="E1274" t="s">
        <v>1155</v>
      </c>
      <c r="F1274">
        <v>200.16</v>
      </c>
    </row>
    <row r="1275" spans="1:6">
      <c r="A1275" t="s">
        <v>4832</v>
      </c>
      <c r="B1275" t="s">
        <v>4833</v>
      </c>
      <c r="C1275" t="s">
        <v>4834</v>
      </c>
      <c r="E1275" t="s">
        <v>1150</v>
      </c>
      <c r="F1275">
        <v>2681.43</v>
      </c>
    </row>
    <row r="1276" spans="1:6">
      <c r="A1276" t="s">
        <v>4835</v>
      </c>
      <c r="B1276" t="s">
        <v>4836</v>
      </c>
      <c r="C1276" t="s">
        <v>4837</v>
      </c>
      <c r="E1276" t="s">
        <v>1150</v>
      </c>
      <c r="F1276">
        <v>3515.28</v>
      </c>
    </row>
    <row r="1277" spans="1:6">
      <c r="A1277" t="s">
        <v>4838</v>
      </c>
      <c r="B1277" t="s">
        <v>4839</v>
      </c>
      <c r="C1277" t="s">
        <v>4840</v>
      </c>
      <c r="E1277" t="s">
        <v>1150</v>
      </c>
      <c r="F1277">
        <v>5182.99</v>
      </c>
    </row>
    <row r="1278" spans="1:6">
      <c r="A1278" t="s">
        <v>4841</v>
      </c>
      <c r="B1278" t="s">
        <v>4842</v>
      </c>
      <c r="C1278" t="s">
        <v>4843</v>
      </c>
      <c r="E1278" t="s">
        <v>1150</v>
      </c>
      <c r="F1278">
        <v>964.68</v>
      </c>
    </row>
    <row r="1279" spans="1:6">
      <c r="A1279" t="s">
        <v>4844</v>
      </c>
      <c r="B1279" t="s">
        <v>4845</v>
      </c>
      <c r="C1279" t="s">
        <v>4846</v>
      </c>
      <c r="E1279" t="s">
        <v>1150</v>
      </c>
      <c r="F1279">
        <v>1014.76</v>
      </c>
    </row>
    <row r="1280" spans="1:6">
      <c r="A1280" t="s">
        <v>4847</v>
      </c>
      <c r="B1280" t="s">
        <v>4848</v>
      </c>
      <c r="C1280" t="s">
        <v>4849</v>
      </c>
      <c r="E1280" t="s">
        <v>1150</v>
      </c>
      <c r="F1280">
        <v>1037.45</v>
      </c>
    </row>
    <row r="1281" spans="1:6">
      <c r="A1281" t="s">
        <v>4850</v>
      </c>
      <c r="B1281" t="s">
        <v>4851</v>
      </c>
      <c r="C1281" t="s">
        <v>4852</v>
      </c>
      <c r="E1281" t="s">
        <v>1150</v>
      </c>
      <c r="F1281">
        <v>958.65</v>
      </c>
    </row>
    <row r="1282" spans="1:6">
      <c r="A1282" t="s">
        <v>4853</v>
      </c>
      <c r="B1282" t="s">
        <v>4854</v>
      </c>
      <c r="C1282" t="s">
        <v>4855</v>
      </c>
      <c r="E1282" t="s">
        <v>1150</v>
      </c>
      <c r="F1282">
        <v>982.83</v>
      </c>
    </row>
    <row r="1283" spans="1:6">
      <c r="A1283" t="s">
        <v>4856</v>
      </c>
      <c r="B1283" t="s">
        <v>4857</v>
      </c>
      <c r="C1283" t="s">
        <v>4858</v>
      </c>
      <c r="E1283" t="s">
        <v>1150</v>
      </c>
      <c r="F1283">
        <v>1026.74</v>
      </c>
    </row>
    <row r="1284" spans="1:6">
      <c r="A1284" t="s">
        <v>4859</v>
      </c>
      <c r="B1284" t="s">
        <v>4860</v>
      </c>
      <c r="C1284" t="s">
        <v>4861</v>
      </c>
      <c r="E1284" t="s">
        <v>1150</v>
      </c>
      <c r="F1284">
        <v>1076.82</v>
      </c>
    </row>
    <row r="1285" spans="1:6">
      <c r="A1285" t="s">
        <v>4862</v>
      </c>
      <c r="B1285" t="s">
        <v>4863</v>
      </c>
      <c r="C1285" t="s">
        <v>4864</v>
      </c>
      <c r="E1285" t="s">
        <v>1150</v>
      </c>
      <c r="F1285">
        <v>1099.51</v>
      </c>
    </row>
    <row r="1286" spans="1:6">
      <c r="A1286" t="s">
        <v>4865</v>
      </c>
      <c r="B1286" t="s">
        <v>4866</v>
      </c>
      <c r="C1286" t="s">
        <v>4867</v>
      </c>
      <c r="E1286" t="s">
        <v>1150</v>
      </c>
      <c r="F1286">
        <v>1445.28</v>
      </c>
    </row>
    <row r="1287" spans="1:6">
      <c r="A1287" t="s">
        <v>4868</v>
      </c>
      <c r="B1287" t="s">
        <v>4869</v>
      </c>
      <c r="C1287" t="s">
        <v>4870</v>
      </c>
      <c r="E1287" t="s">
        <v>1150</v>
      </c>
      <c r="F1287">
        <v>1545.44</v>
      </c>
    </row>
    <row r="1288" spans="1:6">
      <c r="A1288" t="s">
        <v>4871</v>
      </c>
      <c r="B1288" t="s">
        <v>4872</v>
      </c>
      <c r="C1288" t="s">
        <v>4873</v>
      </c>
      <c r="E1288" t="s">
        <v>1150</v>
      </c>
      <c r="F1288">
        <v>1590.82</v>
      </c>
    </row>
    <row r="1289" spans="1:6">
      <c r="A1289" t="s">
        <v>4874</v>
      </c>
      <c r="B1289" t="s">
        <v>4875</v>
      </c>
      <c r="C1289" t="s">
        <v>4876</v>
      </c>
      <c r="E1289" t="s">
        <v>1150</v>
      </c>
      <c r="F1289">
        <v>1370.31</v>
      </c>
    </row>
    <row r="1290" spans="1:6">
      <c r="A1290" t="s">
        <v>4877</v>
      </c>
      <c r="B1290" t="s">
        <v>4878</v>
      </c>
      <c r="C1290" t="s">
        <v>4879</v>
      </c>
      <c r="E1290" t="s">
        <v>1150</v>
      </c>
      <c r="F1290">
        <v>1418.67</v>
      </c>
    </row>
    <row r="1291" spans="1:6">
      <c r="A1291" t="s">
        <v>4880</v>
      </c>
      <c r="B1291" t="s">
        <v>4881</v>
      </c>
      <c r="C1291" t="s">
        <v>4882</v>
      </c>
      <c r="E1291" t="s">
        <v>1150</v>
      </c>
      <c r="F1291">
        <v>1506.49</v>
      </c>
    </row>
    <row r="1292" spans="1:6">
      <c r="A1292" t="s">
        <v>4883</v>
      </c>
      <c r="B1292" t="s">
        <v>4884</v>
      </c>
      <c r="C1292" t="s">
        <v>4885</v>
      </c>
      <c r="E1292" t="s">
        <v>1150</v>
      </c>
      <c r="F1292">
        <v>1606.65</v>
      </c>
    </row>
    <row r="1293" spans="1:6">
      <c r="A1293" t="s">
        <v>4886</v>
      </c>
      <c r="B1293" t="s">
        <v>4887</v>
      </c>
      <c r="C1293" t="s">
        <v>4888</v>
      </c>
      <c r="E1293" t="s">
        <v>1150</v>
      </c>
      <c r="F1293">
        <v>1652.03</v>
      </c>
    </row>
    <row r="1294" spans="1:6">
      <c r="A1294" t="s">
        <v>4889</v>
      </c>
      <c r="B1294" t="s">
        <v>4890</v>
      </c>
      <c r="C1294" t="s">
        <v>4891</v>
      </c>
      <c r="E1294" t="s">
        <v>1150</v>
      </c>
      <c r="F1294">
        <v>1398.9</v>
      </c>
    </row>
    <row r="1295" spans="1:6">
      <c r="A1295" t="s">
        <v>4892</v>
      </c>
      <c r="B1295" t="s">
        <v>4893</v>
      </c>
      <c r="C1295" t="s">
        <v>4894</v>
      </c>
      <c r="E1295" t="s">
        <v>1150</v>
      </c>
      <c r="F1295">
        <v>284</v>
      </c>
    </row>
    <row r="1296" spans="1:6">
      <c r="A1296" t="s">
        <v>4895</v>
      </c>
      <c r="B1296" t="s">
        <v>4896</v>
      </c>
      <c r="C1296" t="s">
        <v>4897</v>
      </c>
      <c r="E1296" t="s">
        <v>1150</v>
      </c>
      <c r="F1296">
        <v>434.73</v>
      </c>
    </row>
    <row r="1297" spans="1:6">
      <c r="A1297" t="s">
        <v>4898</v>
      </c>
      <c r="B1297" t="s">
        <v>4899</v>
      </c>
      <c r="C1297" t="s">
        <v>4900</v>
      </c>
      <c r="E1297" t="s">
        <v>1150</v>
      </c>
      <c r="F1297">
        <v>476.32</v>
      </c>
    </row>
    <row r="1298" spans="1:6">
      <c r="A1298" t="s">
        <v>4901</v>
      </c>
      <c r="B1298" t="s">
        <v>4902</v>
      </c>
      <c r="C1298" t="s">
        <v>4903</v>
      </c>
      <c r="E1298" t="s">
        <v>1150</v>
      </c>
      <c r="F1298">
        <v>548.45000000000005</v>
      </c>
    </row>
    <row r="1300" spans="1:6">
      <c r="A1300" t="s">
        <v>4904</v>
      </c>
      <c r="B1300" t="s">
        <v>4905</v>
      </c>
      <c r="C1300" t="s">
        <v>4906</v>
      </c>
      <c r="E1300" t="s">
        <v>1150</v>
      </c>
      <c r="F1300">
        <v>494.88</v>
      </c>
    </row>
    <row r="1302" spans="1:6">
      <c r="A1302" t="s">
        <v>4907</v>
      </c>
      <c r="B1302" t="s">
        <v>4908</v>
      </c>
      <c r="C1302" t="s">
        <v>4909</v>
      </c>
      <c r="E1302" t="s">
        <v>1155</v>
      </c>
      <c r="F1302">
        <v>439.79</v>
      </c>
    </row>
    <row r="1303" spans="1:6">
      <c r="A1303" t="s">
        <v>4910</v>
      </c>
      <c r="B1303" t="s">
        <v>4911</v>
      </c>
      <c r="C1303" t="s">
        <v>4912</v>
      </c>
      <c r="E1303" t="s">
        <v>1155</v>
      </c>
      <c r="F1303">
        <v>155.87</v>
      </c>
    </row>
    <row r="1304" spans="1:6">
      <c r="A1304" t="s">
        <v>4913</v>
      </c>
      <c r="B1304" t="s">
        <v>1645</v>
      </c>
      <c r="C1304" t="s">
        <v>1646</v>
      </c>
      <c r="E1304" t="s">
        <v>1150</v>
      </c>
      <c r="F1304">
        <v>374.66</v>
      </c>
    </row>
    <row r="1305" spans="1:6">
      <c r="A1305" t="s">
        <v>4914</v>
      </c>
      <c r="B1305" t="s">
        <v>4915</v>
      </c>
      <c r="C1305" t="s">
        <v>4916</v>
      </c>
      <c r="E1305" t="s">
        <v>1150</v>
      </c>
      <c r="F1305">
        <v>1066.7</v>
      </c>
    </row>
    <row r="1306" spans="1:6">
      <c r="A1306" t="s">
        <v>4917</v>
      </c>
      <c r="B1306" t="s">
        <v>1647</v>
      </c>
      <c r="C1306" t="s">
        <v>1648</v>
      </c>
      <c r="E1306" t="s">
        <v>1150</v>
      </c>
      <c r="F1306">
        <v>386.04</v>
      </c>
    </row>
    <row r="1307" spans="1:6">
      <c r="A1307" t="s">
        <v>4918</v>
      </c>
      <c r="B1307" t="s">
        <v>4919</v>
      </c>
      <c r="C1307" t="s">
        <v>4920</v>
      </c>
      <c r="E1307" t="s">
        <v>1150</v>
      </c>
      <c r="F1307">
        <v>1078.08</v>
      </c>
    </row>
    <row r="1308" spans="1:6">
      <c r="A1308" t="s">
        <v>4921</v>
      </c>
      <c r="B1308" t="s">
        <v>1643</v>
      </c>
      <c r="C1308" t="s">
        <v>1644</v>
      </c>
      <c r="E1308" t="s">
        <v>1150</v>
      </c>
      <c r="F1308">
        <v>405.16</v>
      </c>
    </row>
    <row r="1309" spans="1:6">
      <c r="A1309" t="s">
        <v>4922</v>
      </c>
      <c r="B1309" t="s">
        <v>4923</v>
      </c>
      <c r="C1309" t="s">
        <v>4924</v>
      </c>
      <c r="E1309" t="s">
        <v>1150</v>
      </c>
      <c r="F1309">
        <v>1097.2</v>
      </c>
    </row>
    <row r="1310" spans="1:6">
      <c r="A1310" t="s">
        <v>4925</v>
      </c>
      <c r="B1310" t="s">
        <v>4926</v>
      </c>
      <c r="C1310" t="s">
        <v>4927</v>
      </c>
      <c r="E1310" t="s">
        <v>1150</v>
      </c>
      <c r="F1310">
        <v>385.1</v>
      </c>
    </row>
    <row r="1311" spans="1:6">
      <c r="A1311" t="s">
        <v>207</v>
      </c>
      <c r="B1311" t="s">
        <v>4928</v>
      </c>
      <c r="F1311">
        <v>38828.339999999997</v>
      </c>
    </row>
    <row r="1312" spans="1:6">
      <c r="A1312" t="s">
        <v>4929</v>
      </c>
      <c r="B1312" t="s">
        <v>4930</v>
      </c>
      <c r="C1312" t="s">
        <v>4931</v>
      </c>
      <c r="E1312" t="s">
        <v>1150</v>
      </c>
      <c r="F1312">
        <v>2619.92</v>
      </c>
    </row>
    <row r="1313" spans="1:6">
      <c r="A1313" t="s">
        <v>4932</v>
      </c>
      <c r="B1313" t="s">
        <v>4933</v>
      </c>
      <c r="C1313" t="s">
        <v>1592</v>
      </c>
      <c r="E1313" t="s">
        <v>1155</v>
      </c>
      <c r="F1313">
        <v>287.57</v>
      </c>
    </row>
    <row r="1314" spans="1:6">
      <c r="A1314" t="s">
        <v>4934</v>
      </c>
      <c r="B1314" t="s">
        <v>4935</v>
      </c>
      <c r="C1314" t="s">
        <v>4936</v>
      </c>
      <c r="E1314" t="s">
        <v>1155</v>
      </c>
      <c r="F1314">
        <v>253.27</v>
      </c>
    </row>
    <row r="1315" spans="1:6">
      <c r="A1315" t="s">
        <v>4937</v>
      </c>
      <c r="B1315" t="s">
        <v>4938</v>
      </c>
      <c r="C1315" t="s">
        <v>4939</v>
      </c>
      <c r="E1315" t="s">
        <v>1155</v>
      </c>
      <c r="F1315">
        <v>466.75</v>
      </c>
    </row>
    <row r="1316" spans="1:6">
      <c r="A1316" t="s">
        <v>4940</v>
      </c>
      <c r="B1316" t="s">
        <v>4941</v>
      </c>
      <c r="C1316" t="s">
        <v>4942</v>
      </c>
      <c r="E1316" t="s">
        <v>1155</v>
      </c>
      <c r="F1316">
        <v>1136.8699999999999</v>
      </c>
    </row>
    <row r="1318" spans="1:6">
      <c r="A1318" t="s">
        <v>4943</v>
      </c>
      <c r="B1318" t="s">
        <v>4944</v>
      </c>
      <c r="C1318" t="s">
        <v>4945</v>
      </c>
      <c r="E1318" t="s">
        <v>1155</v>
      </c>
      <c r="F1318">
        <v>256.32</v>
      </c>
    </row>
    <row r="1319" spans="1:6">
      <c r="A1319" t="s">
        <v>4946</v>
      </c>
      <c r="B1319" t="s">
        <v>4947</v>
      </c>
      <c r="C1319" t="s">
        <v>4948</v>
      </c>
      <c r="E1319" t="s">
        <v>1155</v>
      </c>
      <c r="F1319">
        <v>538.25</v>
      </c>
    </row>
    <row r="1320" spans="1:6">
      <c r="A1320" t="s">
        <v>4949</v>
      </c>
      <c r="B1320" t="s">
        <v>4950</v>
      </c>
      <c r="C1320" t="s">
        <v>4951</v>
      </c>
      <c r="E1320" t="s">
        <v>1155</v>
      </c>
      <c r="F1320">
        <v>668.68</v>
      </c>
    </row>
    <row r="1321" spans="1:6">
      <c r="A1321" t="s">
        <v>4952</v>
      </c>
      <c r="B1321" t="s">
        <v>4953</v>
      </c>
      <c r="C1321" t="s">
        <v>4954</v>
      </c>
      <c r="E1321" t="s">
        <v>1155</v>
      </c>
      <c r="F1321">
        <v>372.13</v>
      </c>
    </row>
    <row r="1322" spans="1:6">
      <c r="A1322" t="s">
        <v>4955</v>
      </c>
      <c r="B1322" t="s">
        <v>4956</v>
      </c>
      <c r="C1322" t="s">
        <v>4957</v>
      </c>
      <c r="E1322" t="s">
        <v>1155</v>
      </c>
      <c r="F1322">
        <v>432.68</v>
      </c>
    </row>
    <row r="1323" spans="1:6">
      <c r="A1323" t="s">
        <v>4958</v>
      </c>
      <c r="B1323" t="s">
        <v>4959</v>
      </c>
      <c r="C1323" t="s">
        <v>4960</v>
      </c>
      <c r="E1323" t="s">
        <v>1155</v>
      </c>
      <c r="F1323">
        <v>366.28</v>
      </c>
    </row>
    <row r="1325" spans="1:6">
      <c r="A1325" t="s">
        <v>4961</v>
      </c>
      <c r="B1325" t="s">
        <v>4962</v>
      </c>
      <c r="C1325" t="s">
        <v>4963</v>
      </c>
      <c r="E1325" t="s">
        <v>1155</v>
      </c>
      <c r="F1325">
        <v>311.95</v>
      </c>
    </row>
    <row r="1327" spans="1:6">
      <c r="A1327" t="s">
        <v>4964</v>
      </c>
      <c r="B1327" t="s">
        <v>4965</v>
      </c>
      <c r="C1327" t="s">
        <v>4966</v>
      </c>
      <c r="E1327" t="s">
        <v>1155</v>
      </c>
      <c r="F1327">
        <v>344.72</v>
      </c>
    </row>
    <row r="1329" spans="1:6">
      <c r="A1329" t="s">
        <v>4967</v>
      </c>
      <c r="B1329" t="s">
        <v>4968</v>
      </c>
      <c r="C1329" t="s">
        <v>4969</v>
      </c>
      <c r="E1329" t="s">
        <v>1155</v>
      </c>
      <c r="F1329">
        <v>397.68</v>
      </c>
    </row>
    <row r="1331" spans="1:6">
      <c r="A1331" t="s">
        <v>4970</v>
      </c>
      <c r="B1331" t="s">
        <v>4971</v>
      </c>
      <c r="C1331" t="s">
        <v>4972</v>
      </c>
      <c r="E1331" t="s">
        <v>1155</v>
      </c>
      <c r="F1331">
        <v>395.62</v>
      </c>
    </row>
    <row r="1332" spans="1:6">
      <c r="A1332" t="s">
        <v>4973</v>
      </c>
      <c r="B1332" t="s">
        <v>4974</v>
      </c>
      <c r="C1332" t="s">
        <v>4975</v>
      </c>
      <c r="E1332" t="s">
        <v>1150</v>
      </c>
      <c r="F1332">
        <v>1260.8</v>
      </c>
    </row>
    <row r="1333" spans="1:6">
      <c r="A1333" t="s">
        <v>4976</v>
      </c>
      <c r="B1333" t="s">
        <v>4977</v>
      </c>
      <c r="C1333" t="s">
        <v>4978</v>
      </c>
      <c r="E1333" t="s">
        <v>1150</v>
      </c>
      <c r="F1333">
        <v>1433.05</v>
      </c>
    </row>
    <row r="1334" spans="1:6">
      <c r="A1334" t="s">
        <v>4979</v>
      </c>
      <c r="B1334" t="s">
        <v>4980</v>
      </c>
      <c r="C1334" t="s">
        <v>4981</v>
      </c>
      <c r="E1334" t="s">
        <v>1155</v>
      </c>
      <c r="F1334">
        <v>2098.79</v>
      </c>
    </row>
    <row r="1335" spans="1:6">
      <c r="A1335" t="s">
        <v>4982</v>
      </c>
      <c r="B1335" t="s">
        <v>4983</v>
      </c>
      <c r="C1335" t="s">
        <v>4984</v>
      </c>
      <c r="E1335" t="s">
        <v>1155</v>
      </c>
      <c r="F1335">
        <v>364.37</v>
      </c>
    </row>
    <row r="1336" spans="1:6">
      <c r="A1336" t="s">
        <v>4985</v>
      </c>
      <c r="B1336" t="s">
        <v>4986</v>
      </c>
      <c r="C1336" t="s">
        <v>4987</v>
      </c>
      <c r="E1336" t="s">
        <v>1155</v>
      </c>
      <c r="F1336">
        <v>648.65</v>
      </c>
    </row>
    <row r="1337" spans="1:6">
      <c r="A1337" t="s">
        <v>4988</v>
      </c>
      <c r="B1337" t="s">
        <v>4989</v>
      </c>
      <c r="C1337" t="s">
        <v>4990</v>
      </c>
      <c r="E1337" t="s">
        <v>1155</v>
      </c>
      <c r="F1337">
        <v>456.4</v>
      </c>
    </row>
    <row r="1338" spans="1:6">
      <c r="A1338" t="s">
        <v>4991</v>
      </c>
      <c r="B1338" t="s">
        <v>4992</v>
      </c>
      <c r="C1338" t="s">
        <v>4993</v>
      </c>
      <c r="E1338" t="s">
        <v>1155</v>
      </c>
      <c r="F1338">
        <v>506.14</v>
      </c>
    </row>
    <row r="1339" spans="1:6">
      <c r="A1339" t="s">
        <v>4994</v>
      </c>
      <c r="B1339" t="s">
        <v>4995</v>
      </c>
      <c r="C1339" t="s">
        <v>4996</v>
      </c>
      <c r="E1339" t="s">
        <v>1155</v>
      </c>
      <c r="F1339">
        <v>306.2</v>
      </c>
    </row>
    <row r="1340" spans="1:6">
      <c r="A1340" t="s">
        <v>4997</v>
      </c>
      <c r="B1340" t="s">
        <v>4998</v>
      </c>
      <c r="C1340" t="s">
        <v>4999</v>
      </c>
      <c r="E1340" t="s">
        <v>1155</v>
      </c>
      <c r="F1340">
        <v>449.4</v>
      </c>
    </row>
    <row r="1342" spans="1:6">
      <c r="A1342" t="s">
        <v>5000</v>
      </c>
      <c r="B1342" t="s">
        <v>5001</v>
      </c>
      <c r="C1342" t="s">
        <v>5002</v>
      </c>
      <c r="E1342" t="s">
        <v>1155</v>
      </c>
      <c r="F1342">
        <v>407.91</v>
      </c>
    </row>
    <row r="1344" spans="1:6">
      <c r="A1344" t="s">
        <v>5003</v>
      </c>
      <c r="B1344" t="s">
        <v>5004</v>
      </c>
      <c r="C1344" t="s">
        <v>5005</v>
      </c>
      <c r="E1344" t="s">
        <v>1155</v>
      </c>
      <c r="F1344">
        <v>438.25</v>
      </c>
    </row>
    <row r="1346" spans="1:6">
      <c r="A1346" t="s">
        <v>5006</v>
      </c>
      <c r="B1346" t="s">
        <v>5007</v>
      </c>
      <c r="C1346" t="s">
        <v>5008</v>
      </c>
      <c r="E1346" t="s">
        <v>1155</v>
      </c>
      <c r="F1346">
        <v>404.39</v>
      </c>
    </row>
    <row r="1348" spans="1:6">
      <c r="A1348" t="s">
        <v>5009</v>
      </c>
      <c r="B1348" t="s">
        <v>5010</v>
      </c>
      <c r="C1348" t="s">
        <v>5011</v>
      </c>
      <c r="E1348" t="s">
        <v>1155</v>
      </c>
      <c r="F1348">
        <v>494.41</v>
      </c>
    </row>
    <row r="1350" spans="1:6">
      <c r="A1350" t="s">
        <v>5012</v>
      </c>
      <c r="B1350" t="s">
        <v>5013</v>
      </c>
      <c r="C1350" t="s">
        <v>5014</v>
      </c>
      <c r="E1350" t="s">
        <v>1155</v>
      </c>
      <c r="F1350">
        <v>451.93</v>
      </c>
    </row>
    <row r="1352" spans="1:6">
      <c r="A1352" t="s">
        <v>5015</v>
      </c>
      <c r="B1352" t="s">
        <v>5016</v>
      </c>
      <c r="C1352" t="s">
        <v>5017</v>
      </c>
      <c r="E1352" t="s">
        <v>1155</v>
      </c>
      <c r="F1352">
        <v>464.45</v>
      </c>
    </row>
    <row r="1354" spans="1:6">
      <c r="A1354" t="s">
        <v>5018</v>
      </c>
      <c r="B1354" t="s">
        <v>5019</v>
      </c>
      <c r="C1354" t="s">
        <v>5020</v>
      </c>
      <c r="E1354" t="s">
        <v>1155</v>
      </c>
      <c r="F1354">
        <v>449.4</v>
      </c>
    </row>
    <row r="1356" spans="1:6">
      <c r="A1356" t="s">
        <v>5021</v>
      </c>
      <c r="B1356" t="s">
        <v>5022</v>
      </c>
      <c r="C1356" t="s">
        <v>5023</v>
      </c>
      <c r="E1356" t="s">
        <v>1150</v>
      </c>
      <c r="F1356">
        <v>3352.31</v>
      </c>
    </row>
    <row r="1358" spans="1:6">
      <c r="A1358" t="s">
        <v>5024</v>
      </c>
      <c r="B1358" t="s">
        <v>5025</v>
      </c>
      <c r="C1358" t="s">
        <v>5026</v>
      </c>
      <c r="E1358" t="s">
        <v>1155</v>
      </c>
      <c r="F1358">
        <v>394.52</v>
      </c>
    </row>
    <row r="1359" spans="1:6">
      <c r="A1359" t="s">
        <v>5027</v>
      </c>
      <c r="B1359" t="s">
        <v>5028</v>
      </c>
      <c r="C1359" t="s">
        <v>5029</v>
      </c>
      <c r="E1359" t="s">
        <v>1150</v>
      </c>
      <c r="F1359">
        <v>1902.07</v>
      </c>
    </row>
    <row r="1361" spans="1:6">
      <c r="A1361" t="s">
        <v>5030</v>
      </c>
      <c r="B1361" t="s">
        <v>5031</v>
      </c>
      <c r="C1361" t="s">
        <v>5032</v>
      </c>
      <c r="E1361" t="s">
        <v>1150</v>
      </c>
      <c r="F1361">
        <v>5476.8</v>
      </c>
    </row>
    <row r="1363" spans="1:6">
      <c r="A1363" t="s">
        <v>5033</v>
      </c>
      <c r="B1363" t="s">
        <v>5034</v>
      </c>
      <c r="C1363" t="s">
        <v>5035</v>
      </c>
      <c r="E1363" t="s">
        <v>1155</v>
      </c>
      <c r="F1363">
        <v>485.06</v>
      </c>
    </row>
    <row r="1365" spans="1:6">
      <c r="A1365" t="s">
        <v>5036</v>
      </c>
      <c r="B1365" t="s">
        <v>5037</v>
      </c>
      <c r="C1365" t="s">
        <v>5038</v>
      </c>
      <c r="E1365" t="s">
        <v>1155</v>
      </c>
      <c r="F1365">
        <v>448.84</v>
      </c>
    </row>
    <row r="1366" spans="1:6">
      <c r="A1366" t="s">
        <v>5039</v>
      </c>
      <c r="B1366" t="s">
        <v>5040</v>
      </c>
      <c r="C1366" t="s">
        <v>5041</v>
      </c>
      <c r="E1366" t="s">
        <v>1155</v>
      </c>
      <c r="F1366">
        <v>215.78</v>
      </c>
    </row>
    <row r="1367" spans="1:6">
      <c r="A1367" t="s">
        <v>5042</v>
      </c>
      <c r="B1367" t="s">
        <v>5043</v>
      </c>
      <c r="C1367" t="s">
        <v>5044</v>
      </c>
      <c r="E1367" t="s">
        <v>1155</v>
      </c>
      <c r="F1367">
        <v>491.21</v>
      </c>
    </row>
    <row r="1369" spans="1:6">
      <c r="A1369" t="s">
        <v>5045</v>
      </c>
      <c r="B1369" t="s">
        <v>5046</v>
      </c>
      <c r="C1369" t="s">
        <v>5047</v>
      </c>
      <c r="E1369" t="s">
        <v>1150</v>
      </c>
      <c r="F1369">
        <v>1487.88</v>
      </c>
    </row>
    <row r="1371" spans="1:6">
      <c r="A1371" t="s">
        <v>5048</v>
      </c>
      <c r="B1371" t="s">
        <v>5049</v>
      </c>
      <c r="C1371" t="s">
        <v>5050</v>
      </c>
      <c r="E1371" t="s">
        <v>1150</v>
      </c>
      <c r="F1371">
        <v>4455.55</v>
      </c>
    </row>
    <row r="1373" spans="1:6">
      <c r="A1373" t="s">
        <v>5051</v>
      </c>
      <c r="B1373" t="s">
        <v>5052</v>
      </c>
      <c r="C1373" t="s">
        <v>5053</v>
      </c>
      <c r="E1373" t="s">
        <v>1155</v>
      </c>
      <c r="F1373">
        <v>84.64</v>
      </c>
    </row>
    <row r="1374" spans="1:6">
      <c r="A1374" t="s">
        <v>5054</v>
      </c>
      <c r="B1374" t="s">
        <v>5055</v>
      </c>
      <c r="C1374" t="s">
        <v>5056</v>
      </c>
      <c r="E1374" t="s">
        <v>1155</v>
      </c>
      <c r="F1374">
        <v>143.81</v>
      </c>
    </row>
    <row r="1375" spans="1:6">
      <c r="A1375" t="s">
        <v>5057</v>
      </c>
      <c r="B1375" t="s">
        <v>5058</v>
      </c>
      <c r="C1375" t="s">
        <v>5059</v>
      </c>
      <c r="E1375" t="s">
        <v>1150</v>
      </c>
      <c r="F1375">
        <v>390.71</v>
      </c>
    </row>
    <row r="1376" spans="1:6">
      <c r="A1376" t="s">
        <v>5060</v>
      </c>
      <c r="B1376" t="s">
        <v>5061</v>
      </c>
      <c r="C1376" t="s">
        <v>5062</v>
      </c>
      <c r="E1376" t="s">
        <v>1152</v>
      </c>
      <c r="F1376">
        <v>8.25</v>
      </c>
    </row>
    <row r="1377" spans="1:6">
      <c r="A1377" t="s">
        <v>5063</v>
      </c>
      <c r="B1377" t="s">
        <v>5064</v>
      </c>
      <c r="C1377" t="s">
        <v>5065</v>
      </c>
      <c r="E1377" t="s">
        <v>1152</v>
      </c>
      <c r="F1377">
        <v>7.68</v>
      </c>
    </row>
    <row r="1378" spans="1:6">
      <c r="A1378" t="s">
        <v>208</v>
      </c>
      <c r="B1378" t="s">
        <v>5066</v>
      </c>
      <c r="F1378">
        <v>5392.81</v>
      </c>
    </row>
    <row r="1379" spans="1:6">
      <c r="A1379" t="s">
        <v>5067</v>
      </c>
      <c r="B1379" t="s">
        <v>5068</v>
      </c>
      <c r="C1379" t="s">
        <v>5069</v>
      </c>
      <c r="E1379" t="s">
        <v>1155</v>
      </c>
      <c r="F1379">
        <v>380.46</v>
      </c>
    </row>
    <row r="1380" spans="1:6">
      <c r="A1380" t="s">
        <v>5070</v>
      </c>
      <c r="B1380" t="s">
        <v>5071</v>
      </c>
      <c r="C1380" t="s">
        <v>5072</v>
      </c>
      <c r="E1380" t="s">
        <v>1155</v>
      </c>
      <c r="F1380">
        <v>515.19000000000005</v>
      </c>
    </row>
    <row r="1381" spans="1:6">
      <c r="A1381" t="s">
        <v>5073</v>
      </c>
      <c r="B1381" t="s">
        <v>5074</v>
      </c>
      <c r="C1381" t="s">
        <v>5075</v>
      </c>
      <c r="E1381" t="s">
        <v>1150</v>
      </c>
      <c r="F1381">
        <v>701.88</v>
      </c>
    </row>
    <row r="1382" spans="1:6">
      <c r="A1382" t="s">
        <v>5076</v>
      </c>
      <c r="B1382" t="s">
        <v>5077</v>
      </c>
      <c r="C1382" t="s">
        <v>5078</v>
      </c>
      <c r="E1382" t="s">
        <v>1150</v>
      </c>
      <c r="F1382">
        <v>274.74</v>
      </c>
    </row>
    <row r="1383" spans="1:6">
      <c r="A1383" t="s">
        <v>5079</v>
      </c>
      <c r="B1383" t="s">
        <v>5080</v>
      </c>
      <c r="C1383" t="s">
        <v>5081</v>
      </c>
      <c r="E1383" t="s">
        <v>1155</v>
      </c>
      <c r="F1383">
        <v>379.71</v>
      </c>
    </row>
    <row r="1384" spans="1:6">
      <c r="A1384" t="s">
        <v>5082</v>
      </c>
      <c r="B1384" t="s">
        <v>5083</v>
      </c>
      <c r="C1384" t="s">
        <v>5084</v>
      </c>
      <c r="E1384" t="s">
        <v>1155</v>
      </c>
      <c r="F1384">
        <v>712.9</v>
      </c>
    </row>
    <row r="1385" spans="1:6">
      <c r="A1385" t="s">
        <v>5085</v>
      </c>
      <c r="B1385" t="s">
        <v>5086</v>
      </c>
      <c r="C1385" t="s">
        <v>5087</v>
      </c>
      <c r="E1385" t="s">
        <v>1155</v>
      </c>
      <c r="F1385">
        <v>680.44</v>
      </c>
    </row>
    <row r="1386" spans="1:6">
      <c r="A1386" t="s">
        <v>5088</v>
      </c>
      <c r="B1386" t="s">
        <v>5089</v>
      </c>
      <c r="C1386" t="s">
        <v>5090</v>
      </c>
      <c r="E1386" t="s">
        <v>1155</v>
      </c>
      <c r="F1386">
        <v>701.44</v>
      </c>
    </row>
    <row r="1387" spans="1:6">
      <c r="A1387" t="s">
        <v>5091</v>
      </c>
      <c r="B1387" t="s">
        <v>5092</v>
      </c>
      <c r="C1387" t="s">
        <v>5093</v>
      </c>
      <c r="E1387" t="s">
        <v>1155</v>
      </c>
      <c r="F1387">
        <v>567.53</v>
      </c>
    </row>
    <row r="1388" spans="1:6">
      <c r="A1388" t="s">
        <v>5094</v>
      </c>
      <c r="B1388" t="s">
        <v>5095</v>
      </c>
      <c r="C1388" t="s">
        <v>5096</v>
      </c>
      <c r="E1388" t="s">
        <v>1150</v>
      </c>
      <c r="F1388">
        <v>305.13</v>
      </c>
    </row>
    <row r="1389" spans="1:6">
      <c r="A1389" t="s">
        <v>5097</v>
      </c>
      <c r="B1389" t="s">
        <v>5098</v>
      </c>
      <c r="C1389" t="s">
        <v>1845</v>
      </c>
      <c r="E1389" t="s">
        <v>1150</v>
      </c>
      <c r="F1389">
        <v>173.39</v>
      </c>
    </row>
    <row r="1390" spans="1:6">
      <c r="A1390" t="s">
        <v>5099</v>
      </c>
      <c r="B1390" t="s">
        <v>4406</v>
      </c>
      <c r="F1390">
        <v>7653.26</v>
      </c>
    </row>
    <row r="1391" spans="1:6">
      <c r="A1391" t="s">
        <v>5100</v>
      </c>
      <c r="B1391" t="s">
        <v>5101</v>
      </c>
      <c r="C1391" t="s">
        <v>5102</v>
      </c>
      <c r="E1391" t="s">
        <v>1153</v>
      </c>
      <c r="F1391">
        <v>10.93</v>
      </c>
    </row>
    <row r="1392" spans="1:6">
      <c r="A1392" t="s">
        <v>5103</v>
      </c>
      <c r="B1392" t="s">
        <v>1641</v>
      </c>
      <c r="C1392" t="s">
        <v>1642</v>
      </c>
      <c r="E1392" t="s">
        <v>1422</v>
      </c>
      <c r="F1392">
        <v>48.59</v>
      </c>
    </row>
    <row r="1393" spans="1:6">
      <c r="A1393" t="s">
        <v>5104</v>
      </c>
      <c r="B1393" t="s">
        <v>5105</v>
      </c>
      <c r="C1393" t="s">
        <v>1599</v>
      </c>
      <c r="E1393" t="s">
        <v>1150</v>
      </c>
      <c r="F1393">
        <v>34.5</v>
      </c>
    </row>
    <row r="1394" spans="1:6">
      <c r="A1394" t="s">
        <v>5106</v>
      </c>
      <c r="B1394" t="s">
        <v>5107</v>
      </c>
      <c r="C1394" t="s">
        <v>1409</v>
      </c>
      <c r="E1394" t="s">
        <v>1150</v>
      </c>
      <c r="F1394">
        <v>25.14</v>
      </c>
    </row>
    <row r="1395" spans="1:6">
      <c r="A1395" t="s">
        <v>5108</v>
      </c>
      <c r="B1395" t="s">
        <v>5109</v>
      </c>
      <c r="C1395" t="s">
        <v>5110</v>
      </c>
      <c r="E1395" t="s">
        <v>1155</v>
      </c>
      <c r="F1395">
        <v>806.73</v>
      </c>
    </row>
    <row r="1396" spans="1:6">
      <c r="A1396" t="s">
        <v>5111</v>
      </c>
      <c r="B1396" t="s">
        <v>5112</v>
      </c>
      <c r="C1396" t="s">
        <v>5113</v>
      </c>
      <c r="E1396" t="s">
        <v>1150</v>
      </c>
      <c r="F1396">
        <v>169</v>
      </c>
    </row>
    <row r="1397" spans="1:6">
      <c r="A1397" t="s">
        <v>5114</v>
      </c>
      <c r="B1397" t="s">
        <v>5115</v>
      </c>
      <c r="C1397" t="s">
        <v>5116</v>
      </c>
      <c r="E1397" t="s">
        <v>1150</v>
      </c>
      <c r="F1397">
        <v>28.49</v>
      </c>
    </row>
    <row r="1398" spans="1:6">
      <c r="A1398" t="s">
        <v>5117</v>
      </c>
      <c r="B1398" t="s">
        <v>5118</v>
      </c>
      <c r="C1398" t="s">
        <v>1454</v>
      </c>
      <c r="E1398" t="s">
        <v>1150</v>
      </c>
      <c r="F1398">
        <v>19.14</v>
      </c>
    </row>
    <row r="1399" spans="1:6">
      <c r="A1399" t="s">
        <v>5119</v>
      </c>
      <c r="B1399" t="s">
        <v>5120</v>
      </c>
      <c r="C1399" t="s">
        <v>5121</v>
      </c>
      <c r="E1399" t="s">
        <v>1155</v>
      </c>
      <c r="F1399">
        <v>58.27</v>
      </c>
    </row>
    <row r="1400" spans="1:6">
      <c r="A1400" t="s">
        <v>5122</v>
      </c>
      <c r="B1400" t="s">
        <v>5123</v>
      </c>
      <c r="C1400" t="s">
        <v>5124</v>
      </c>
      <c r="E1400" t="s">
        <v>1155</v>
      </c>
      <c r="F1400">
        <v>69.28</v>
      </c>
    </row>
    <row r="1401" spans="1:6">
      <c r="A1401" t="s">
        <v>5125</v>
      </c>
      <c r="B1401" t="s">
        <v>5126</v>
      </c>
      <c r="C1401" t="s">
        <v>5127</v>
      </c>
      <c r="E1401" t="s">
        <v>1155</v>
      </c>
      <c r="F1401">
        <v>65.930000000000007</v>
      </c>
    </row>
    <row r="1402" spans="1:6">
      <c r="A1402" t="s">
        <v>5128</v>
      </c>
      <c r="B1402" t="s">
        <v>5129</v>
      </c>
      <c r="C1402" t="s">
        <v>5130</v>
      </c>
      <c r="E1402" t="s">
        <v>1153</v>
      </c>
      <c r="F1402">
        <v>106.2</v>
      </c>
    </row>
    <row r="1403" spans="1:6">
      <c r="A1403" t="s">
        <v>5131</v>
      </c>
      <c r="B1403" t="s">
        <v>5132</v>
      </c>
      <c r="C1403" t="s">
        <v>5133</v>
      </c>
      <c r="E1403" t="s">
        <v>1153</v>
      </c>
      <c r="F1403">
        <v>90.29</v>
      </c>
    </row>
    <row r="1404" spans="1:6">
      <c r="A1404" t="s">
        <v>5134</v>
      </c>
      <c r="B1404" t="s">
        <v>5135</v>
      </c>
      <c r="C1404" t="s">
        <v>5136</v>
      </c>
      <c r="E1404" t="s">
        <v>1153</v>
      </c>
      <c r="F1404">
        <v>201.68</v>
      </c>
    </row>
    <row r="1405" spans="1:6">
      <c r="A1405" t="s">
        <v>5137</v>
      </c>
      <c r="B1405" t="s">
        <v>5138</v>
      </c>
      <c r="C1405" t="s">
        <v>5139</v>
      </c>
      <c r="E1405" t="s">
        <v>1150</v>
      </c>
      <c r="F1405">
        <v>29.76</v>
      </c>
    </row>
    <row r="1406" spans="1:6">
      <c r="A1406" t="s">
        <v>5140</v>
      </c>
      <c r="B1406" t="s">
        <v>5141</v>
      </c>
      <c r="C1406" t="s">
        <v>5142</v>
      </c>
      <c r="E1406" t="s">
        <v>1150</v>
      </c>
      <c r="F1406">
        <v>48.98</v>
      </c>
    </row>
    <row r="1407" spans="1:6">
      <c r="A1407" t="s">
        <v>5143</v>
      </c>
      <c r="B1407" t="s">
        <v>5144</v>
      </c>
      <c r="C1407" t="s">
        <v>5145</v>
      </c>
      <c r="E1407" t="s">
        <v>1150</v>
      </c>
      <c r="F1407">
        <v>29.08</v>
      </c>
    </row>
    <row r="1408" spans="1:6">
      <c r="A1408" t="s">
        <v>5146</v>
      </c>
      <c r="B1408" t="s">
        <v>5147</v>
      </c>
      <c r="C1408" t="s">
        <v>5148</v>
      </c>
      <c r="E1408" t="s">
        <v>1150</v>
      </c>
      <c r="F1408">
        <v>123.63</v>
      </c>
    </row>
    <row r="1409" spans="1:6">
      <c r="A1409" t="s">
        <v>5149</v>
      </c>
      <c r="B1409" t="s">
        <v>5150</v>
      </c>
      <c r="C1409" t="s">
        <v>5151</v>
      </c>
      <c r="E1409" t="s">
        <v>1150</v>
      </c>
      <c r="F1409">
        <v>25.27</v>
      </c>
    </row>
    <row r="1410" spans="1:6">
      <c r="A1410" t="s">
        <v>5152</v>
      </c>
      <c r="B1410" t="s">
        <v>5153</v>
      </c>
      <c r="C1410" t="s">
        <v>1595</v>
      </c>
      <c r="E1410" t="s">
        <v>1150</v>
      </c>
      <c r="F1410">
        <v>112.71</v>
      </c>
    </row>
    <row r="1411" spans="1:6">
      <c r="A1411" t="s">
        <v>5154</v>
      </c>
      <c r="B1411" t="s">
        <v>5155</v>
      </c>
      <c r="C1411" t="s">
        <v>1403</v>
      </c>
      <c r="E1411" t="s">
        <v>1150</v>
      </c>
      <c r="F1411">
        <v>162.9</v>
      </c>
    </row>
    <row r="1412" spans="1:6">
      <c r="A1412" t="s">
        <v>5156</v>
      </c>
      <c r="B1412" t="s">
        <v>5157</v>
      </c>
      <c r="C1412" t="s">
        <v>1402</v>
      </c>
      <c r="E1412" t="s">
        <v>1150</v>
      </c>
      <c r="F1412">
        <v>154.61000000000001</v>
      </c>
    </row>
    <row r="1413" spans="1:6">
      <c r="A1413" t="s">
        <v>5158</v>
      </c>
      <c r="B1413" t="s">
        <v>5159</v>
      </c>
      <c r="C1413" t="s">
        <v>5160</v>
      </c>
      <c r="E1413" t="s">
        <v>1150</v>
      </c>
      <c r="F1413">
        <v>115.75</v>
      </c>
    </row>
    <row r="1414" spans="1:6">
      <c r="A1414" t="s">
        <v>5161</v>
      </c>
      <c r="B1414" t="s">
        <v>5162</v>
      </c>
      <c r="C1414" t="s">
        <v>1593</v>
      </c>
      <c r="E1414" t="s">
        <v>1150</v>
      </c>
      <c r="F1414">
        <v>115.75</v>
      </c>
    </row>
    <row r="1415" spans="1:6">
      <c r="A1415" t="s">
        <v>5163</v>
      </c>
      <c r="B1415" t="s">
        <v>5164</v>
      </c>
      <c r="C1415" t="s">
        <v>5165</v>
      </c>
      <c r="E1415" t="s">
        <v>1150</v>
      </c>
      <c r="F1415">
        <v>149.04</v>
      </c>
    </row>
    <row r="1416" spans="1:6">
      <c r="A1416" t="s">
        <v>5166</v>
      </c>
      <c r="B1416" t="s">
        <v>5167</v>
      </c>
      <c r="C1416" t="s">
        <v>1848</v>
      </c>
      <c r="E1416" t="s">
        <v>1150</v>
      </c>
      <c r="F1416">
        <v>27.67</v>
      </c>
    </row>
    <row r="1417" spans="1:6">
      <c r="A1417" t="s">
        <v>5168</v>
      </c>
      <c r="B1417" t="s">
        <v>5169</v>
      </c>
      <c r="C1417" t="s">
        <v>5170</v>
      </c>
      <c r="E1417" t="s">
        <v>1150</v>
      </c>
      <c r="F1417">
        <v>24.16</v>
      </c>
    </row>
    <row r="1418" spans="1:6">
      <c r="A1418" t="s">
        <v>5171</v>
      </c>
      <c r="B1418" t="s">
        <v>5172</v>
      </c>
      <c r="C1418" t="s">
        <v>1847</v>
      </c>
      <c r="E1418" t="s">
        <v>1150</v>
      </c>
      <c r="F1418">
        <v>13.55</v>
      </c>
    </row>
    <row r="1419" spans="1:6">
      <c r="A1419" t="s">
        <v>5173</v>
      </c>
      <c r="B1419" t="s">
        <v>5174</v>
      </c>
      <c r="C1419" t="s">
        <v>5175</v>
      </c>
      <c r="E1419" t="s">
        <v>1153</v>
      </c>
      <c r="F1419">
        <v>60.99</v>
      </c>
    </row>
    <row r="1420" spans="1:6">
      <c r="A1420" t="s">
        <v>5176</v>
      </c>
      <c r="B1420" t="s">
        <v>5177</v>
      </c>
      <c r="C1420" t="s">
        <v>5178</v>
      </c>
      <c r="E1420" t="s">
        <v>1153</v>
      </c>
      <c r="F1420">
        <v>58.74</v>
      </c>
    </row>
    <row r="1421" spans="1:6">
      <c r="A1421" t="s">
        <v>5179</v>
      </c>
      <c r="B1421" t="s">
        <v>1639</v>
      </c>
      <c r="C1421" t="s">
        <v>1640</v>
      </c>
      <c r="E1421" t="s">
        <v>1422</v>
      </c>
      <c r="F1421">
        <v>594.85</v>
      </c>
    </row>
    <row r="1422" spans="1:6">
      <c r="A1422" t="s">
        <v>5180</v>
      </c>
      <c r="B1422" t="s">
        <v>5181</v>
      </c>
      <c r="C1422" t="s">
        <v>5182</v>
      </c>
      <c r="E1422" t="s">
        <v>1153</v>
      </c>
      <c r="F1422">
        <v>68.790000000000006</v>
      </c>
    </row>
    <row r="1423" spans="1:6">
      <c r="A1423" t="s">
        <v>5183</v>
      </c>
      <c r="B1423" t="s">
        <v>5184</v>
      </c>
      <c r="C1423" t="s">
        <v>5185</v>
      </c>
      <c r="E1423" t="s">
        <v>1155</v>
      </c>
      <c r="F1423">
        <v>212.1</v>
      </c>
    </row>
    <row r="1424" spans="1:6">
      <c r="A1424" t="s">
        <v>5186</v>
      </c>
      <c r="B1424" t="s">
        <v>5187</v>
      </c>
      <c r="C1424" t="s">
        <v>5188</v>
      </c>
      <c r="E1424" t="s">
        <v>1153</v>
      </c>
      <c r="F1424">
        <v>105.43</v>
      </c>
    </row>
    <row r="1425" spans="1:6">
      <c r="A1425" t="s">
        <v>5189</v>
      </c>
      <c r="B1425" t="s">
        <v>5190</v>
      </c>
      <c r="C1425" t="s">
        <v>5191</v>
      </c>
      <c r="E1425" t="s">
        <v>1153</v>
      </c>
      <c r="F1425">
        <v>365.28</v>
      </c>
    </row>
    <row r="1426" spans="1:6">
      <c r="A1426" t="s">
        <v>5192</v>
      </c>
      <c r="B1426" t="s">
        <v>5193</v>
      </c>
      <c r="C1426" t="s">
        <v>5194</v>
      </c>
      <c r="E1426" t="s">
        <v>1150</v>
      </c>
      <c r="F1426">
        <v>781.73</v>
      </c>
    </row>
    <row r="1427" spans="1:6">
      <c r="A1427" t="s">
        <v>5195</v>
      </c>
      <c r="B1427" t="s">
        <v>5196</v>
      </c>
      <c r="C1427" t="s">
        <v>5197</v>
      </c>
      <c r="E1427" t="s">
        <v>1150</v>
      </c>
      <c r="F1427">
        <v>290.85000000000002</v>
      </c>
    </row>
    <row r="1429" spans="1:6">
      <c r="A1429" t="s">
        <v>5198</v>
      </c>
      <c r="B1429" t="s">
        <v>5199</v>
      </c>
      <c r="C1429" t="s">
        <v>5200</v>
      </c>
      <c r="E1429" t="s">
        <v>1150</v>
      </c>
      <c r="F1429">
        <v>188.47</v>
      </c>
    </row>
    <row r="1430" spans="1:6">
      <c r="A1430" t="s">
        <v>5201</v>
      </c>
      <c r="B1430" t="s">
        <v>5202</v>
      </c>
      <c r="C1430" t="s">
        <v>5203</v>
      </c>
      <c r="E1430" t="s">
        <v>1150</v>
      </c>
      <c r="F1430">
        <v>18.2</v>
      </c>
    </row>
    <row r="1431" spans="1:6">
      <c r="A1431" t="s">
        <v>5204</v>
      </c>
      <c r="B1431" t="s">
        <v>5205</v>
      </c>
      <c r="C1431" t="s">
        <v>5206</v>
      </c>
      <c r="E1431" t="s">
        <v>1150</v>
      </c>
      <c r="F1431">
        <v>52.93</v>
      </c>
    </row>
    <row r="1432" spans="1:6">
      <c r="A1432" t="s">
        <v>5207</v>
      </c>
      <c r="B1432" t="s">
        <v>5208</v>
      </c>
      <c r="C1432" t="s">
        <v>5209</v>
      </c>
      <c r="E1432" t="s">
        <v>1153</v>
      </c>
      <c r="F1432">
        <v>129.11000000000001</v>
      </c>
    </row>
    <row r="1433" spans="1:6">
      <c r="A1433" t="s">
        <v>5210</v>
      </c>
      <c r="B1433" t="s">
        <v>5211</v>
      </c>
      <c r="C1433" t="s">
        <v>5212</v>
      </c>
      <c r="E1433" t="s">
        <v>1150</v>
      </c>
      <c r="F1433">
        <v>150.15</v>
      </c>
    </row>
    <row r="1434" spans="1:6">
      <c r="A1434" t="s">
        <v>5213</v>
      </c>
      <c r="B1434" t="s">
        <v>5214</v>
      </c>
      <c r="C1434" t="s">
        <v>5215</v>
      </c>
      <c r="E1434" t="s">
        <v>1155</v>
      </c>
      <c r="F1434">
        <v>630.91</v>
      </c>
    </row>
    <row r="1436" spans="1:6">
      <c r="A1436" t="s">
        <v>5216</v>
      </c>
      <c r="B1436" t="s">
        <v>5217</v>
      </c>
      <c r="C1436" t="s">
        <v>5218</v>
      </c>
      <c r="E1436" t="s">
        <v>1155</v>
      </c>
      <c r="F1436">
        <v>630.91</v>
      </c>
    </row>
    <row r="1438" spans="1:6">
      <c r="A1438" t="s">
        <v>5219</v>
      </c>
      <c r="B1438" t="s">
        <v>5220</v>
      </c>
      <c r="C1438" t="s">
        <v>1749</v>
      </c>
      <c r="E1438" t="s">
        <v>1150</v>
      </c>
      <c r="F1438">
        <v>35.6</v>
      </c>
    </row>
    <row r="1439" spans="1:6">
      <c r="A1439" t="s">
        <v>5221</v>
      </c>
      <c r="B1439" t="s">
        <v>5222</v>
      </c>
      <c r="C1439" t="s">
        <v>5223</v>
      </c>
      <c r="E1439" t="s">
        <v>1155</v>
      </c>
      <c r="F1439">
        <v>103.03</v>
      </c>
    </row>
    <row r="1440" spans="1:6">
      <c r="A1440" t="s">
        <v>5224</v>
      </c>
      <c r="B1440" t="s">
        <v>5225</v>
      </c>
      <c r="C1440" t="s">
        <v>5226</v>
      </c>
      <c r="E1440" t="s">
        <v>1150</v>
      </c>
      <c r="F1440">
        <v>11.29</v>
      </c>
    </row>
    <row r="1441" spans="1:6">
      <c r="A1441" t="s">
        <v>5227</v>
      </c>
      <c r="B1441" t="s">
        <v>5228</v>
      </c>
      <c r="C1441" t="s">
        <v>5229</v>
      </c>
      <c r="E1441" t="s">
        <v>1155</v>
      </c>
      <c r="F1441">
        <v>296.87</v>
      </c>
    </row>
    <row r="1443" spans="1:6">
      <c r="A1443" t="s">
        <v>5230</v>
      </c>
      <c r="B1443" t="s">
        <v>55</v>
      </c>
      <c r="F1443">
        <v>79787.740000000005</v>
      </c>
    </row>
    <row r="1444" spans="1:6">
      <c r="A1444" t="s">
        <v>212</v>
      </c>
      <c r="B1444" t="s">
        <v>5231</v>
      </c>
      <c r="F1444">
        <v>2357.13</v>
      </c>
    </row>
    <row r="1445" spans="1:6">
      <c r="A1445" t="s">
        <v>5232</v>
      </c>
      <c r="B1445" t="s">
        <v>5233</v>
      </c>
      <c r="C1445" t="s">
        <v>5234</v>
      </c>
      <c r="E1445" t="s">
        <v>1155</v>
      </c>
      <c r="F1445">
        <v>179.43</v>
      </c>
    </row>
    <row r="1446" spans="1:6">
      <c r="A1446" t="s">
        <v>5235</v>
      </c>
      <c r="B1446" t="s">
        <v>5236</v>
      </c>
      <c r="C1446" t="s">
        <v>5237</v>
      </c>
      <c r="E1446" t="s">
        <v>1155</v>
      </c>
      <c r="F1446">
        <v>209.33</v>
      </c>
    </row>
    <row r="1447" spans="1:6">
      <c r="A1447" t="s">
        <v>5238</v>
      </c>
      <c r="B1447" t="s">
        <v>5239</v>
      </c>
      <c r="C1447" t="s">
        <v>5240</v>
      </c>
      <c r="E1447" t="s">
        <v>1155</v>
      </c>
      <c r="F1447">
        <v>254.19</v>
      </c>
    </row>
    <row r="1448" spans="1:6">
      <c r="A1448" t="s">
        <v>5241</v>
      </c>
      <c r="B1448" t="s">
        <v>5242</v>
      </c>
      <c r="C1448" t="s">
        <v>5243</v>
      </c>
      <c r="E1448" t="s">
        <v>1155</v>
      </c>
      <c r="F1448">
        <v>239.24</v>
      </c>
    </row>
    <row r="1449" spans="1:6">
      <c r="A1449" t="s">
        <v>5244</v>
      </c>
      <c r="B1449" t="s">
        <v>5245</v>
      </c>
      <c r="C1449" t="s">
        <v>5246</v>
      </c>
      <c r="E1449" t="s">
        <v>1155</v>
      </c>
      <c r="F1449">
        <v>258.24</v>
      </c>
    </row>
    <row r="1450" spans="1:6">
      <c r="A1450" t="s">
        <v>5247</v>
      </c>
      <c r="B1450" t="s">
        <v>5248</v>
      </c>
      <c r="C1450" t="s">
        <v>5249</v>
      </c>
      <c r="E1450" t="s">
        <v>1155</v>
      </c>
      <c r="F1450">
        <v>358.85</v>
      </c>
    </row>
    <row r="1451" spans="1:6">
      <c r="A1451" t="s">
        <v>5250</v>
      </c>
      <c r="B1451" t="s">
        <v>5251</v>
      </c>
      <c r="C1451" t="s">
        <v>5252</v>
      </c>
      <c r="E1451" t="s">
        <v>1155</v>
      </c>
      <c r="F1451">
        <v>708.33</v>
      </c>
    </row>
    <row r="1453" spans="1:6">
      <c r="A1453" t="s">
        <v>5253</v>
      </c>
      <c r="B1453" t="s">
        <v>5254</v>
      </c>
      <c r="C1453" t="s">
        <v>5255</v>
      </c>
      <c r="E1453" t="s">
        <v>1155</v>
      </c>
      <c r="F1453">
        <v>149.52000000000001</v>
      </c>
    </row>
    <row r="1454" spans="1:6">
      <c r="A1454" t="s">
        <v>214</v>
      </c>
      <c r="B1454" t="s">
        <v>5256</v>
      </c>
      <c r="F1454">
        <v>74677.13</v>
      </c>
    </row>
    <row r="1455" spans="1:6">
      <c r="A1455" t="s">
        <v>5257</v>
      </c>
      <c r="B1455" t="s">
        <v>5258</v>
      </c>
      <c r="C1455" t="s">
        <v>5259</v>
      </c>
      <c r="E1455" t="s">
        <v>1422</v>
      </c>
      <c r="F1455">
        <v>2611.36</v>
      </c>
    </row>
    <row r="1456" spans="1:6">
      <c r="A1456" t="s">
        <v>5260</v>
      </c>
      <c r="B1456" t="s">
        <v>5261</v>
      </c>
      <c r="C1456" t="s">
        <v>5262</v>
      </c>
      <c r="E1456" t="s">
        <v>1422</v>
      </c>
      <c r="F1456">
        <v>4356.26</v>
      </c>
    </row>
    <row r="1458" spans="1:6">
      <c r="A1458" t="s">
        <v>5263</v>
      </c>
      <c r="B1458" t="s">
        <v>5264</v>
      </c>
      <c r="C1458" t="s">
        <v>5265</v>
      </c>
      <c r="E1458" t="s">
        <v>1422</v>
      </c>
      <c r="F1458">
        <v>6678.01</v>
      </c>
    </row>
    <row r="1460" spans="1:6">
      <c r="A1460" t="s">
        <v>5266</v>
      </c>
      <c r="B1460" t="s">
        <v>5267</v>
      </c>
      <c r="C1460" t="s">
        <v>5268</v>
      </c>
      <c r="E1460" t="s">
        <v>1422</v>
      </c>
      <c r="F1460">
        <v>4049.67</v>
      </c>
    </row>
    <row r="1462" spans="1:6">
      <c r="A1462" t="s">
        <v>5269</v>
      </c>
      <c r="B1462" t="s">
        <v>5270</v>
      </c>
      <c r="C1462" t="s">
        <v>5271</v>
      </c>
      <c r="E1462" t="s">
        <v>1422</v>
      </c>
      <c r="F1462">
        <v>2089.41</v>
      </c>
    </row>
    <row r="1463" spans="1:6">
      <c r="A1463" t="s">
        <v>5272</v>
      </c>
      <c r="B1463" t="s">
        <v>5273</v>
      </c>
      <c r="C1463" t="s">
        <v>5274</v>
      </c>
      <c r="E1463" t="s">
        <v>1422</v>
      </c>
      <c r="F1463">
        <v>1240.81</v>
      </c>
    </row>
    <row r="1464" spans="1:6">
      <c r="A1464" t="s">
        <v>5275</v>
      </c>
      <c r="B1464" t="s">
        <v>5276</v>
      </c>
      <c r="C1464" t="s">
        <v>5277</v>
      </c>
      <c r="E1464" t="s">
        <v>1422</v>
      </c>
      <c r="F1464">
        <v>2445.17</v>
      </c>
    </row>
    <row r="1465" spans="1:6">
      <c r="A1465" t="s">
        <v>5278</v>
      </c>
      <c r="B1465" t="s">
        <v>5279</v>
      </c>
      <c r="C1465" t="s">
        <v>5280</v>
      </c>
      <c r="E1465" t="s">
        <v>1422</v>
      </c>
      <c r="F1465">
        <v>3649.53</v>
      </c>
    </row>
    <row r="1466" spans="1:6">
      <c r="A1466" t="s">
        <v>5281</v>
      </c>
      <c r="B1466" t="s">
        <v>5282</v>
      </c>
      <c r="C1466" t="s">
        <v>5283</v>
      </c>
      <c r="E1466" t="s">
        <v>1422</v>
      </c>
      <c r="F1466">
        <v>1344.35</v>
      </c>
    </row>
    <row r="1467" spans="1:6">
      <c r="A1467" t="s">
        <v>5284</v>
      </c>
      <c r="B1467" t="s">
        <v>5285</v>
      </c>
      <c r="C1467" t="s">
        <v>5286</v>
      </c>
      <c r="E1467" t="s">
        <v>1422</v>
      </c>
      <c r="F1467">
        <v>5664.64</v>
      </c>
    </row>
    <row r="1468" spans="1:6">
      <c r="A1468" t="s">
        <v>5287</v>
      </c>
      <c r="B1468" t="s">
        <v>5288</v>
      </c>
      <c r="C1468" t="s">
        <v>5289</v>
      </c>
      <c r="E1468" t="s">
        <v>1422</v>
      </c>
      <c r="F1468">
        <v>6257.52</v>
      </c>
    </row>
    <row r="1469" spans="1:6">
      <c r="A1469" t="s">
        <v>5290</v>
      </c>
      <c r="B1469" t="s">
        <v>5291</v>
      </c>
      <c r="C1469" t="s">
        <v>5292</v>
      </c>
      <c r="E1469" t="s">
        <v>1422</v>
      </c>
      <c r="F1469">
        <v>8940.85</v>
      </c>
    </row>
    <row r="1471" spans="1:6">
      <c r="A1471" t="s">
        <v>5293</v>
      </c>
      <c r="B1471" t="s">
        <v>5294</v>
      </c>
      <c r="C1471" t="s">
        <v>5295</v>
      </c>
      <c r="E1471" t="s">
        <v>1422</v>
      </c>
      <c r="F1471">
        <v>11026.19</v>
      </c>
    </row>
    <row r="1473" spans="1:6">
      <c r="A1473" t="s">
        <v>5296</v>
      </c>
      <c r="B1473" t="s">
        <v>5297</v>
      </c>
      <c r="C1473" t="s">
        <v>5298</v>
      </c>
      <c r="E1473" t="s">
        <v>1422</v>
      </c>
      <c r="F1473">
        <v>2927.71</v>
      </c>
    </row>
    <row r="1474" spans="1:6">
      <c r="A1474" t="s">
        <v>5299</v>
      </c>
      <c r="B1474" t="s">
        <v>5300</v>
      </c>
      <c r="C1474" t="s">
        <v>5301</v>
      </c>
      <c r="E1474" t="s">
        <v>1422</v>
      </c>
      <c r="F1474">
        <v>3224.15</v>
      </c>
    </row>
    <row r="1475" spans="1:6">
      <c r="A1475" t="s">
        <v>5302</v>
      </c>
      <c r="B1475" t="s">
        <v>5303</v>
      </c>
      <c r="C1475" t="s">
        <v>5304</v>
      </c>
      <c r="E1475" t="s">
        <v>1422</v>
      </c>
      <c r="F1475">
        <v>2355.21</v>
      </c>
    </row>
    <row r="1476" spans="1:6">
      <c r="A1476" t="s">
        <v>5305</v>
      </c>
      <c r="B1476" t="s">
        <v>5306</v>
      </c>
      <c r="C1476" t="s">
        <v>5307</v>
      </c>
      <c r="E1476" t="s">
        <v>1422</v>
      </c>
      <c r="F1476">
        <v>4688.54</v>
      </c>
    </row>
    <row r="1477" spans="1:6">
      <c r="A1477" t="s">
        <v>5308</v>
      </c>
      <c r="B1477" t="s">
        <v>5309</v>
      </c>
      <c r="C1477" t="s">
        <v>5310</v>
      </c>
      <c r="E1477" t="s">
        <v>1155</v>
      </c>
      <c r="F1477">
        <v>293.89</v>
      </c>
    </row>
    <row r="1478" spans="1:6">
      <c r="A1478" t="s">
        <v>5311</v>
      </c>
      <c r="B1478" t="s">
        <v>5312</v>
      </c>
      <c r="C1478" t="s">
        <v>5313</v>
      </c>
      <c r="E1478" t="s">
        <v>1155</v>
      </c>
      <c r="F1478">
        <v>371.37</v>
      </c>
    </row>
    <row r="1479" spans="1:6">
      <c r="A1479" t="s">
        <v>5314</v>
      </c>
      <c r="B1479" t="s">
        <v>5315</v>
      </c>
      <c r="C1479" t="s">
        <v>5316</v>
      </c>
      <c r="E1479" t="s">
        <v>1155</v>
      </c>
      <c r="F1479">
        <v>462.49</v>
      </c>
    </row>
    <row r="1480" spans="1:6">
      <c r="A1480" t="s">
        <v>215</v>
      </c>
      <c r="B1480" t="s">
        <v>5317</v>
      </c>
      <c r="F1480">
        <v>2753.48</v>
      </c>
    </row>
    <row r="1481" spans="1:6">
      <c r="A1481" t="s">
        <v>5318</v>
      </c>
      <c r="B1481" t="s">
        <v>5319</v>
      </c>
      <c r="C1481" t="s">
        <v>5320</v>
      </c>
      <c r="E1481" t="s">
        <v>1155</v>
      </c>
      <c r="F1481">
        <v>554.05999999999995</v>
      </c>
    </row>
    <row r="1482" spans="1:6">
      <c r="A1482" t="s">
        <v>5321</v>
      </c>
      <c r="B1482" t="s">
        <v>5322</v>
      </c>
      <c r="C1482" t="s">
        <v>5323</v>
      </c>
      <c r="E1482" t="s">
        <v>1155</v>
      </c>
      <c r="F1482">
        <v>715.58</v>
      </c>
    </row>
    <row r="1483" spans="1:6">
      <c r="A1483" t="s">
        <v>5324</v>
      </c>
      <c r="B1483" t="s">
        <v>5325</v>
      </c>
      <c r="C1483" t="s">
        <v>5326</v>
      </c>
      <c r="E1483" t="s">
        <v>1155</v>
      </c>
      <c r="F1483">
        <v>50.07</v>
      </c>
    </row>
    <row r="1484" spans="1:6">
      <c r="A1484" t="s">
        <v>5327</v>
      </c>
      <c r="B1484" t="s">
        <v>5328</v>
      </c>
      <c r="C1484" t="s">
        <v>5329</v>
      </c>
      <c r="E1484" t="s">
        <v>1155</v>
      </c>
      <c r="F1484">
        <v>96.11</v>
      </c>
    </row>
    <row r="1485" spans="1:6">
      <c r="A1485" t="s">
        <v>5330</v>
      </c>
      <c r="B1485" t="s">
        <v>5331</v>
      </c>
      <c r="C1485" t="s">
        <v>5332</v>
      </c>
      <c r="E1485" t="s">
        <v>1155</v>
      </c>
      <c r="F1485">
        <v>498.24</v>
      </c>
    </row>
    <row r="1486" spans="1:6">
      <c r="A1486" t="s">
        <v>5333</v>
      </c>
      <c r="B1486" t="s">
        <v>5334</v>
      </c>
      <c r="C1486" t="s">
        <v>5335</v>
      </c>
      <c r="E1486" t="s">
        <v>1155</v>
      </c>
      <c r="F1486">
        <v>407.37</v>
      </c>
    </row>
    <row r="1487" spans="1:6">
      <c r="A1487" t="s">
        <v>5336</v>
      </c>
      <c r="B1487" t="s">
        <v>5337</v>
      </c>
      <c r="C1487" t="s">
        <v>5338</v>
      </c>
      <c r="E1487" t="s">
        <v>1155</v>
      </c>
      <c r="F1487">
        <v>432.05</v>
      </c>
    </row>
    <row r="1488" spans="1:6">
      <c r="A1488" t="s">
        <v>5339</v>
      </c>
      <c r="B1488" t="s">
        <v>5340</v>
      </c>
      <c r="F1488">
        <v>25732.34</v>
      </c>
    </row>
    <row r="1489" spans="1:6">
      <c r="A1489" t="s">
        <v>2</v>
      </c>
      <c r="B1489" t="s">
        <v>5341</v>
      </c>
      <c r="F1489">
        <v>1870.77</v>
      </c>
    </row>
    <row r="1490" spans="1:6">
      <c r="A1490" t="s">
        <v>5342</v>
      </c>
      <c r="B1490" t="s">
        <v>5343</v>
      </c>
      <c r="C1490" t="s">
        <v>5344</v>
      </c>
      <c r="E1490" t="s">
        <v>1155</v>
      </c>
      <c r="F1490">
        <v>115.74</v>
      </c>
    </row>
    <row r="1491" spans="1:6">
      <c r="A1491" t="s">
        <v>5345</v>
      </c>
      <c r="B1491" t="s">
        <v>5346</v>
      </c>
      <c r="C1491" t="s">
        <v>5347</v>
      </c>
      <c r="E1491" t="s">
        <v>1155</v>
      </c>
      <c r="F1491">
        <v>141.16</v>
      </c>
    </row>
    <row r="1493" spans="1:6">
      <c r="A1493" t="s">
        <v>5348</v>
      </c>
      <c r="B1493" t="s">
        <v>5349</v>
      </c>
      <c r="C1493" t="s">
        <v>5350</v>
      </c>
      <c r="E1493" t="s">
        <v>1155</v>
      </c>
      <c r="F1493">
        <v>159.41</v>
      </c>
    </row>
    <row r="1495" spans="1:6">
      <c r="A1495" t="s">
        <v>5351</v>
      </c>
      <c r="B1495" t="s">
        <v>5352</v>
      </c>
      <c r="C1495" t="s">
        <v>5353</v>
      </c>
      <c r="E1495" t="s">
        <v>1155</v>
      </c>
      <c r="F1495">
        <v>180.54</v>
      </c>
    </row>
    <row r="1497" spans="1:6">
      <c r="A1497" t="s">
        <v>5354</v>
      </c>
      <c r="B1497" t="s">
        <v>5355</v>
      </c>
      <c r="C1497" t="s">
        <v>5356</v>
      </c>
      <c r="E1497" t="s">
        <v>1155</v>
      </c>
      <c r="F1497">
        <v>106.63</v>
      </c>
    </row>
    <row r="1499" spans="1:6">
      <c r="A1499" t="s">
        <v>5357</v>
      </c>
      <c r="B1499" t="s">
        <v>5358</v>
      </c>
      <c r="C1499" t="s">
        <v>5359</v>
      </c>
      <c r="E1499" t="s">
        <v>1155</v>
      </c>
      <c r="F1499">
        <v>125.5</v>
      </c>
    </row>
    <row r="1501" spans="1:6">
      <c r="A1501" t="s">
        <v>5360</v>
      </c>
      <c r="B1501" t="s">
        <v>5361</v>
      </c>
      <c r="C1501" t="s">
        <v>5362</v>
      </c>
      <c r="E1501" t="s">
        <v>1155</v>
      </c>
      <c r="F1501">
        <v>152.26</v>
      </c>
    </row>
    <row r="1503" spans="1:6">
      <c r="A1503" t="s">
        <v>5363</v>
      </c>
      <c r="B1503" t="s">
        <v>5364</v>
      </c>
      <c r="C1503" t="s">
        <v>5365</v>
      </c>
      <c r="E1503" t="s">
        <v>1155</v>
      </c>
      <c r="F1503">
        <v>77.459999999999994</v>
      </c>
    </row>
    <row r="1505" spans="1:6">
      <c r="A1505" t="s">
        <v>5366</v>
      </c>
      <c r="B1505" t="s">
        <v>5367</v>
      </c>
      <c r="C1505" t="s">
        <v>5368</v>
      </c>
      <c r="E1505" t="s">
        <v>1155</v>
      </c>
      <c r="F1505">
        <v>40.14</v>
      </c>
    </row>
    <row r="1507" spans="1:6">
      <c r="A1507" t="s">
        <v>5369</v>
      </c>
      <c r="B1507" t="s">
        <v>5370</v>
      </c>
      <c r="C1507" t="s">
        <v>5371</v>
      </c>
      <c r="E1507" t="s">
        <v>1155</v>
      </c>
      <c r="F1507">
        <v>49.82</v>
      </c>
    </row>
    <row r="1508" spans="1:6">
      <c r="A1508" t="s">
        <v>5372</v>
      </c>
      <c r="B1508" t="s">
        <v>5373</v>
      </c>
      <c r="C1508" t="s">
        <v>5374</v>
      </c>
      <c r="E1508" t="s">
        <v>1155</v>
      </c>
      <c r="F1508">
        <v>63.69</v>
      </c>
    </row>
    <row r="1509" spans="1:6">
      <c r="A1509" t="s">
        <v>5375</v>
      </c>
      <c r="B1509" t="s">
        <v>5376</v>
      </c>
      <c r="C1509" t="s">
        <v>5377</v>
      </c>
      <c r="E1509" t="s">
        <v>1155</v>
      </c>
      <c r="F1509">
        <v>113.12</v>
      </c>
    </row>
    <row r="1510" spans="1:6">
      <c r="A1510" t="s">
        <v>5378</v>
      </c>
      <c r="B1510" t="s">
        <v>5379</v>
      </c>
      <c r="C1510" t="s">
        <v>5380</v>
      </c>
      <c r="E1510" t="s">
        <v>1155</v>
      </c>
      <c r="F1510">
        <v>76.44</v>
      </c>
    </row>
    <row r="1511" spans="1:6">
      <c r="A1511" t="s">
        <v>5381</v>
      </c>
      <c r="B1511" t="s">
        <v>5382</v>
      </c>
      <c r="C1511" t="s">
        <v>5383</v>
      </c>
      <c r="E1511" t="s">
        <v>1155</v>
      </c>
      <c r="F1511">
        <v>49.38</v>
      </c>
    </row>
    <row r="1512" spans="1:6">
      <c r="A1512" t="s">
        <v>5384</v>
      </c>
      <c r="B1512" t="s">
        <v>5385</v>
      </c>
      <c r="C1512" t="s">
        <v>5386</v>
      </c>
      <c r="E1512" t="s">
        <v>1153</v>
      </c>
      <c r="F1512">
        <v>25.59</v>
      </c>
    </row>
    <row r="1513" spans="1:6">
      <c r="A1513" t="s">
        <v>5387</v>
      </c>
      <c r="B1513" t="s">
        <v>5388</v>
      </c>
      <c r="C1513" t="s">
        <v>5389</v>
      </c>
      <c r="E1513" t="s">
        <v>1153</v>
      </c>
      <c r="F1513">
        <v>149.44</v>
      </c>
    </row>
    <row r="1514" spans="1:6">
      <c r="A1514" t="s">
        <v>5390</v>
      </c>
      <c r="B1514" t="s">
        <v>5391</v>
      </c>
      <c r="C1514" t="s">
        <v>5392</v>
      </c>
      <c r="E1514" t="s">
        <v>1153</v>
      </c>
      <c r="F1514">
        <v>74.900000000000006</v>
      </c>
    </row>
    <row r="1515" spans="1:6">
      <c r="A1515" t="s">
        <v>5393</v>
      </c>
      <c r="B1515" t="s">
        <v>5394</v>
      </c>
      <c r="C1515" t="s">
        <v>5395</v>
      </c>
      <c r="E1515" t="s">
        <v>1153</v>
      </c>
      <c r="F1515">
        <v>169.55</v>
      </c>
    </row>
    <row r="1516" spans="1:6">
      <c r="A1516" t="s">
        <v>374</v>
      </c>
      <c r="B1516" t="s">
        <v>5396</v>
      </c>
      <c r="F1516">
        <v>10235.07</v>
      </c>
    </row>
    <row r="1517" spans="1:6">
      <c r="A1517" t="s">
        <v>5397</v>
      </c>
      <c r="B1517" t="s">
        <v>5398</v>
      </c>
      <c r="C1517" t="s">
        <v>5399</v>
      </c>
      <c r="E1517" t="s">
        <v>1155</v>
      </c>
      <c r="F1517">
        <v>81.510000000000005</v>
      </c>
    </row>
    <row r="1518" spans="1:6">
      <c r="A1518" t="s">
        <v>5400</v>
      </c>
      <c r="B1518" t="s">
        <v>5401</v>
      </c>
      <c r="C1518" t="s">
        <v>5402</v>
      </c>
      <c r="E1518" t="s">
        <v>1155</v>
      </c>
      <c r="F1518">
        <v>92.02</v>
      </c>
    </row>
    <row r="1519" spans="1:6">
      <c r="A1519" t="s">
        <v>5403</v>
      </c>
      <c r="B1519" t="s">
        <v>5404</v>
      </c>
      <c r="C1519" t="s">
        <v>5405</v>
      </c>
      <c r="E1519" t="s">
        <v>1155</v>
      </c>
      <c r="F1519">
        <v>101.78</v>
      </c>
    </row>
    <row r="1520" spans="1:6">
      <c r="A1520" t="s">
        <v>5406</v>
      </c>
      <c r="B1520" t="s">
        <v>5407</v>
      </c>
      <c r="C1520" t="s">
        <v>5408</v>
      </c>
      <c r="E1520" t="s">
        <v>1155</v>
      </c>
      <c r="F1520">
        <v>245.24</v>
      </c>
    </row>
    <row r="1521" spans="1:6">
      <c r="A1521" t="s">
        <v>5409</v>
      </c>
      <c r="B1521" t="s">
        <v>5410</v>
      </c>
      <c r="C1521" t="s">
        <v>5411</v>
      </c>
      <c r="E1521" t="s">
        <v>1155</v>
      </c>
      <c r="F1521">
        <v>274.61</v>
      </c>
    </row>
    <row r="1522" spans="1:6">
      <c r="A1522" t="s">
        <v>5412</v>
      </c>
      <c r="B1522" t="s">
        <v>5413</v>
      </c>
      <c r="C1522" t="s">
        <v>5414</v>
      </c>
      <c r="E1522" t="s">
        <v>1155</v>
      </c>
      <c r="F1522">
        <v>303.98</v>
      </c>
    </row>
    <row r="1523" spans="1:6">
      <c r="A1523" t="s">
        <v>5415</v>
      </c>
      <c r="B1523" t="s">
        <v>5416</v>
      </c>
      <c r="C1523" t="s">
        <v>5417</v>
      </c>
      <c r="E1523" t="s">
        <v>1155</v>
      </c>
      <c r="F1523">
        <v>258.29000000000002</v>
      </c>
    </row>
    <row r="1524" spans="1:6">
      <c r="A1524" t="s">
        <v>5418</v>
      </c>
      <c r="B1524" t="s">
        <v>5419</v>
      </c>
      <c r="C1524" t="s">
        <v>5420</v>
      </c>
      <c r="E1524" t="s">
        <v>1155</v>
      </c>
      <c r="F1524">
        <v>277.87</v>
      </c>
    </row>
    <row r="1525" spans="1:6">
      <c r="A1525" t="s">
        <v>5421</v>
      </c>
      <c r="B1525" t="s">
        <v>5422</v>
      </c>
      <c r="C1525" t="s">
        <v>5423</v>
      </c>
      <c r="E1525" t="s">
        <v>1155</v>
      </c>
      <c r="F1525">
        <v>297.45</v>
      </c>
    </row>
    <row r="1526" spans="1:6">
      <c r="A1526" t="s">
        <v>5424</v>
      </c>
      <c r="B1526" t="s">
        <v>5425</v>
      </c>
      <c r="C1526" t="s">
        <v>5426</v>
      </c>
      <c r="E1526" t="s">
        <v>1155</v>
      </c>
      <c r="F1526">
        <v>330.08</v>
      </c>
    </row>
    <row r="1527" spans="1:6">
      <c r="A1527" t="s">
        <v>5427</v>
      </c>
      <c r="B1527" t="s">
        <v>5428</v>
      </c>
      <c r="C1527" t="s">
        <v>5429</v>
      </c>
      <c r="E1527" t="s">
        <v>1155</v>
      </c>
      <c r="F1527">
        <v>333.34</v>
      </c>
    </row>
    <row r="1528" spans="1:6">
      <c r="A1528" t="s">
        <v>5430</v>
      </c>
      <c r="B1528" t="s">
        <v>5431</v>
      </c>
      <c r="C1528" t="s">
        <v>5432</v>
      </c>
      <c r="E1528" t="s">
        <v>1155</v>
      </c>
      <c r="F1528">
        <v>257.16000000000003</v>
      </c>
    </row>
    <row r="1529" spans="1:6">
      <c r="A1529" t="s">
        <v>5433</v>
      </c>
      <c r="B1529" t="s">
        <v>5434</v>
      </c>
      <c r="C1529" t="s">
        <v>5435</v>
      </c>
      <c r="E1529" t="s">
        <v>1155</v>
      </c>
      <c r="F1529">
        <v>299.58</v>
      </c>
    </row>
    <row r="1530" spans="1:6">
      <c r="A1530" t="s">
        <v>5436</v>
      </c>
      <c r="B1530" t="s">
        <v>5437</v>
      </c>
      <c r="C1530" t="s">
        <v>5438</v>
      </c>
      <c r="E1530" t="s">
        <v>1155</v>
      </c>
      <c r="F1530">
        <v>338.74</v>
      </c>
    </row>
    <row r="1531" spans="1:6">
      <c r="A1531" t="s">
        <v>5439</v>
      </c>
      <c r="B1531" t="s">
        <v>5440</v>
      </c>
      <c r="C1531" t="s">
        <v>5441</v>
      </c>
      <c r="E1531" t="s">
        <v>1155</v>
      </c>
      <c r="F1531">
        <v>377.89</v>
      </c>
    </row>
    <row r="1532" spans="1:6">
      <c r="A1532" t="s">
        <v>5442</v>
      </c>
      <c r="B1532" t="s">
        <v>5443</v>
      </c>
      <c r="C1532" t="s">
        <v>5444</v>
      </c>
      <c r="E1532" t="s">
        <v>1155</v>
      </c>
      <c r="F1532">
        <v>417.05</v>
      </c>
    </row>
    <row r="1533" spans="1:6">
      <c r="A1533" t="s">
        <v>5445</v>
      </c>
      <c r="B1533" t="s">
        <v>5446</v>
      </c>
      <c r="C1533" t="s">
        <v>5447</v>
      </c>
      <c r="E1533" t="s">
        <v>1153</v>
      </c>
      <c r="F1533">
        <v>610.53</v>
      </c>
    </row>
    <row r="1534" spans="1:6">
      <c r="A1534" t="s">
        <v>5448</v>
      </c>
      <c r="B1534" t="s">
        <v>5449</v>
      </c>
      <c r="C1534" t="s">
        <v>5450</v>
      </c>
      <c r="E1534" t="s">
        <v>1155</v>
      </c>
      <c r="F1534">
        <v>269.14</v>
      </c>
    </row>
    <row r="1535" spans="1:6">
      <c r="A1535" t="s">
        <v>5451</v>
      </c>
      <c r="B1535" t="s">
        <v>5452</v>
      </c>
      <c r="C1535" t="s">
        <v>5453</v>
      </c>
      <c r="E1535" t="s">
        <v>1152</v>
      </c>
      <c r="F1535">
        <v>20.45</v>
      </c>
    </row>
    <row r="1537" spans="1:6">
      <c r="A1537" t="s">
        <v>5454</v>
      </c>
      <c r="B1537" t="s">
        <v>5455</v>
      </c>
      <c r="C1537" t="s">
        <v>5456</v>
      </c>
      <c r="E1537" t="s">
        <v>1152</v>
      </c>
      <c r="F1537">
        <v>20.399999999999999</v>
      </c>
    </row>
    <row r="1539" spans="1:6">
      <c r="A1539" t="s">
        <v>5457</v>
      </c>
      <c r="B1539" t="s">
        <v>5458</v>
      </c>
      <c r="C1539" t="s">
        <v>5459</v>
      </c>
      <c r="E1539" t="s">
        <v>1152</v>
      </c>
      <c r="F1539">
        <v>11.49</v>
      </c>
    </row>
    <row r="1541" spans="1:6">
      <c r="A1541" t="s">
        <v>5460</v>
      </c>
      <c r="B1541" t="s">
        <v>5461</v>
      </c>
      <c r="C1541" t="s">
        <v>5462</v>
      </c>
      <c r="E1541" t="s">
        <v>1152</v>
      </c>
      <c r="F1541">
        <v>18.36</v>
      </c>
    </row>
    <row r="1543" spans="1:6">
      <c r="A1543" t="s">
        <v>5463</v>
      </c>
      <c r="B1543" t="s">
        <v>5464</v>
      </c>
      <c r="C1543" t="s">
        <v>5465</v>
      </c>
      <c r="E1543" t="s">
        <v>1152</v>
      </c>
      <c r="F1543">
        <v>20.27</v>
      </c>
    </row>
    <row r="1545" spans="1:6">
      <c r="A1545" t="s">
        <v>5466</v>
      </c>
      <c r="B1545" t="s">
        <v>5467</v>
      </c>
      <c r="C1545" t="s">
        <v>5468</v>
      </c>
      <c r="E1545" t="s">
        <v>1152</v>
      </c>
      <c r="F1545">
        <v>19.3</v>
      </c>
    </row>
    <row r="1547" spans="1:6">
      <c r="A1547" t="s">
        <v>5469</v>
      </c>
      <c r="B1547" t="s">
        <v>5470</v>
      </c>
      <c r="C1547" t="s">
        <v>5471</v>
      </c>
      <c r="E1547" t="s">
        <v>1155</v>
      </c>
      <c r="F1547">
        <v>34.79</v>
      </c>
    </row>
    <row r="1548" spans="1:6">
      <c r="A1548" t="s">
        <v>5472</v>
      </c>
      <c r="B1548" t="s">
        <v>5473</v>
      </c>
      <c r="C1548" t="s">
        <v>5474</v>
      </c>
      <c r="E1548" t="s">
        <v>1155</v>
      </c>
      <c r="F1548">
        <v>44.82</v>
      </c>
    </row>
    <row r="1549" spans="1:6">
      <c r="A1549" t="s">
        <v>5475</v>
      </c>
      <c r="B1549" t="s">
        <v>5476</v>
      </c>
      <c r="C1549" t="s">
        <v>5477</v>
      </c>
      <c r="E1549" t="s">
        <v>1155</v>
      </c>
      <c r="F1549">
        <v>57.89</v>
      </c>
    </row>
    <row r="1550" spans="1:6">
      <c r="A1550" t="s">
        <v>5478</v>
      </c>
      <c r="B1550" t="s">
        <v>5479</v>
      </c>
      <c r="C1550" t="s">
        <v>5480</v>
      </c>
      <c r="E1550" t="s">
        <v>1155</v>
      </c>
      <c r="F1550">
        <v>60.56</v>
      </c>
    </row>
    <row r="1551" spans="1:6">
      <c r="A1551" t="s">
        <v>5481</v>
      </c>
      <c r="B1551" t="s">
        <v>5482</v>
      </c>
      <c r="C1551" t="s">
        <v>5483</v>
      </c>
      <c r="E1551" t="s">
        <v>1155</v>
      </c>
      <c r="F1551">
        <v>70.8</v>
      </c>
    </row>
    <row r="1552" spans="1:6">
      <c r="A1552" t="s">
        <v>5484</v>
      </c>
      <c r="B1552" t="s">
        <v>5485</v>
      </c>
      <c r="C1552" t="s">
        <v>5486</v>
      </c>
      <c r="E1552" t="s">
        <v>1155</v>
      </c>
      <c r="F1552">
        <v>80.56</v>
      </c>
    </row>
    <row r="1553" spans="1:6">
      <c r="A1553" t="s">
        <v>5487</v>
      </c>
      <c r="B1553" t="s">
        <v>5488</v>
      </c>
      <c r="C1553" t="s">
        <v>5489</v>
      </c>
      <c r="E1553" t="s">
        <v>1153</v>
      </c>
      <c r="F1553">
        <v>521.16999999999996</v>
      </c>
    </row>
    <row r="1554" spans="1:6">
      <c r="A1554" t="s">
        <v>5490</v>
      </c>
      <c r="B1554" t="s">
        <v>5491</v>
      </c>
      <c r="C1554" t="s">
        <v>5492</v>
      </c>
      <c r="E1554" t="s">
        <v>1153</v>
      </c>
      <c r="F1554">
        <v>995.28</v>
      </c>
    </row>
    <row r="1555" spans="1:6">
      <c r="A1555" t="s">
        <v>5493</v>
      </c>
      <c r="B1555" t="s">
        <v>5494</v>
      </c>
      <c r="C1555" t="s">
        <v>5495</v>
      </c>
      <c r="E1555" t="s">
        <v>1153</v>
      </c>
      <c r="F1555">
        <v>1288.0899999999999</v>
      </c>
    </row>
    <row r="1556" spans="1:6">
      <c r="A1556" t="s">
        <v>5496</v>
      </c>
      <c r="B1556" t="s">
        <v>5497</v>
      </c>
      <c r="C1556" t="s">
        <v>5498</v>
      </c>
      <c r="E1556" t="s">
        <v>1153</v>
      </c>
      <c r="F1556">
        <v>1771.82</v>
      </c>
    </row>
    <row r="1557" spans="1:6">
      <c r="A1557" t="s">
        <v>5499</v>
      </c>
      <c r="B1557" t="s">
        <v>5500</v>
      </c>
      <c r="C1557" t="s">
        <v>5501</v>
      </c>
      <c r="E1557" t="s">
        <v>1153</v>
      </c>
      <c r="F1557">
        <v>32.76</v>
      </c>
    </row>
    <row r="1558" spans="1:6">
      <c r="A1558" t="s">
        <v>57</v>
      </c>
      <c r="B1558" t="s">
        <v>5502</v>
      </c>
      <c r="F1558">
        <v>6364.35</v>
      </c>
    </row>
    <row r="1559" spans="1:6">
      <c r="A1559" t="s">
        <v>5503</v>
      </c>
      <c r="B1559" t="s">
        <v>5504</v>
      </c>
      <c r="C1559" t="s">
        <v>5505</v>
      </c>
      <c r="E1559" t="s">
        <v>1153</v>
      </c>
      <c r="F1559">
        <v>30.76</v>
      </c>
    </row>
    <row r="1560" spans="1:6">
      <c r="A1560" t="s">
        <v>5506</v>
      </c>
      <c r="B1560" t="s">
        <v>5507</v>
      </c>
      <c r="C1560" t="s">
        <v>5508</v>
      </c>
      <c r="E1560" t="s">
        <v>1153</v>
      </c>
      <c r="F1560">
        <v>15.38</v>
      </c>
    </row>
    <row r="1561" spans="1:6">
      <c r="A1561" t="s">
        <v>5509</v>
      </c>
      <c r="B1561" t="s">
        <v>5510</v>
      </c>
      <c r="C1561" t="s">
        <v>5511</v>
      </c>
      <c r="E1561" t="s">
        <v>1153</v>
      </c>
      <c r="F1561">
        <v>58.05</v>
      </c>
    </row>
    <row r="1562" spans="1:6">
      <c r="A1562" t="s">
        <v>5512</v>
      </c>
      <c r="B1562" t="s">
        <v>5513</v>
      </c>
      <c r="C1562" t="s">
        <v>5514</v>
      </c>
      <c r="E1562" t="s">
        <v>1155</v>
      </c>
      <c r="F1562">
        <v>79.11</v>
      </c>
    </row>
    <row r="1563" spans="1:6">
      <c r="A1563" t="s">
        <v>5515</v>
      </c>
      <c r="B1563" t="s">
        <v>5516</v>
      </c>
      <c r="C1563" t="s">
        <v>5517</v>
      </c>
      <c r="E1563" t="s">
        <v>1153</v>
      </c>
      <c r="F1563">
        <v>83.6</v>
      </c>
    </row>
    <row r="1564" spans="1:6">
      <c r="A1564" t="s">
        <v>5518</v>
      </c>
      <c r="B1564" t="s">
        <v>5519</v>
      </c>
      <c r="C1564" t="s">
        <v>5520</v>
      </c>
      <c r="E1564" t="s">
        <v>1153</v>
      </c>
      <c r="F1564">
        <v>56.58</v>
      </c>
    </row>
    <row r="1565" spans="1:6">
      <c r="A1565" t="s">
        <v>5521</v>
      </c>
      <c r="B1565" t="s">
        <v>5522</v>
      </c>
      <c r="C1565" t="s">
        <v>5523</v>
      </c>
      <c r="E1565" t="s">
        <v>1153</v>
      </c>
      <c r="F1565">
        <v>31.99</v>
      </c>
    </row>
    <row r="1566" spans="1:6">
      <c r="A1566" t="s">
        <v>5524</v>
      </c>
      <c r="B1566" t="s">
        <v>5525</v>
      </c>
      <c r="C1566" t="s">
        <v>5526</v>
      </c>
      <c r="E1566" t="s">
        <v>1153</v>
      </c>
      <c r="F1566">
        <v>33.159999999999997</v>
      </c>
    </row>
    <row r="1567" spans="1:6">
      <c r="A1567" t="s">
        <v>5527</v>
      </c>
      <c r="B1567" t="s">
        <v>5528</v>
      </c>
      <c r="C1567" t="s">
        <v>5529</v>
      </c>
      <c r="E1567" t="s">
        <v>1153</v>
      </c>
      <c r="F1567">
        <v>104.17</v>
      </c>
    </row>
    <row r="1568" spans="1:6">
      <c r="A1568" t="s">
        <v>5530</v>
      </c>
      <c r="B1568" t="s">
        <v>5531</v>
      </c>
      <c r="C1568" t="s">
        <v>5532</v>
      </c>
      <c r="E1568" t="s">
        <v>1153</v>
      </c>
      <c r="F1568">
        <v>157.61000000000001</v>
      </c>
    </row>
    <row r="1569" spans="1:6">
      <c r="A1569" t="s">
        <v>5533</v>
      </c>
      <c r="B1569" t="s">
        <v>5534</v>
      </c>
      <c r="C1569" t="s">
        <v>5535</v>
      </c>
      <c r="E1569" t="s">
        <v>1153</v>
      </c>
      <c r="F1569">
        <v>172.15</v>
      </c>
    </row>
    <row r="1570" spans="1:6">
      <c r="A1570" t="s">
        <v>5536</v>
      </c>
      <c r="B1570" t="s">
        <v>5537</v>
      </c>
      <c r="C1570" t="s">
        <v>5538</v>
      </c>
      <c r="E1570" t="s">
        <v>1153</v>
      </c>
      <c r="F1570">
        <v>127.35</v>
      </c>
    </row>
    <row r="1571" spans="1:6">
      <c r="A1571" t="s">
        <v>5539</v>
      </c>
      <c r="B1571" t="s">
        <v>5540</v>
      </c>
      <c r="C1571" t="s">
        <v>5541</v>
      </c>
      <c r="E1571" t="s">
        <v>1153</v>
      </c>
      <c r="F1571">
        <v>167.78</v>
      </c>
    </row>
    <row r="1572" spans="1:6">
      <c r="A1572" t="s">
        <v>5542</v>
      </c>
      <c r="B1572" t="s">
        <v>5543</v>
      </c>
      <c r="C1572" t="s">
        <v>5544</v>
      </c>
      <c r="E1572" t="s">
        <v>1153</v>
      </c>
      <c r="F1572">
        <v>95.25</v>
      </c>
    </row>
    <row r="1573" spans="1:6">
      <c r="A1573" t="s">
        <v>5545</v>
      </c>
      <c r="B1573" t="s">
        <v>5546</v>
      </c>
      <c r="C1573" t="s">
        <v>5547</v>
      </c>
      <c r="E1573" t="s">
        <v>1153</v>
      </c>
      <c r="F1573">
        <v>44.09</v>
      </c>
    </row>
    <row r="1574" spans="1:6">
      <c r="A1574" t="s">
        <v>5548</v>
      </c>
      <c r="B1574" t="s">
        <v>5549</v>
      </c>
      <c r="C1574" t="s">
        <v>5550</v>
      </c>
      <c r="E1574" t="s">
        <v>1153</v>
      </c>
      <c r="F1574">
        <v>24.47</v>
      </c>
    </row>
    <row r="1575" spans="1:6">
      <c r="A1575" t="s">
        <v>5551</v>
      </c>
      <c r="B1575" t="s">
        <v>5552</v>
      </c>
      <c r="C1575" t="s">
        <v>5553</v>
      </c>
      <c r="E1575" t="s">
        <v>1153</v>
      </c>
      <c r="F1575">
        <v>108.47</v>
      </c>
    </row>
    <row r="1576" spans="1:6">
      <c r="A1576" t="s">
        <v>5554</v>
      </c>
      <c r="B1576" t="s">
        <v>5555</v>
      </c>
      <c r="C1576" t="s">
        <v>5556</v>
      </c>
      <c r="E1576" t="s">
        <v>1153</v>
      </c>
      <c r="F1576">
        <v>32.39</v>
      </c>
    </row>
    <row r="1577" spans="1:6">
      <c r="A1577" t="s">
        <v>5557</v>
      </c>
      <c r="B1577" t="s">
        <v>5558</v>
      </c>
      <c r="C1577" t="s">
        <v>5559</v>
      </c>
      <c r="E1577" t="s">
        <v>1153</v>
      </c>
      <c r="F1577">
        <v>78.3</v>
      </c>
    </row>
    <row r="1578" spans="1:6">
      <c r="A1578" t="s">
        <v>5560</v>
      </c>
      <c r="B1578" t="s">
        <v>5561</v>
      </c>
      <c r="C1578" t="s">
        <v>5562</v>
      </c>
      <c r="E1578" t="s">
        <v>1153</v>
      </c>
      <c r="F1578">
        <v>54.07</v>
      </c>
    </row>
    <row r="1579" spans="1:6">
      <c r="A1579" t="s">
        <v>5563</v>
      </c>
      <c r="B1579" t="s">
        <v>5564</v>
      </c>
      <c r="C1579" t="s">
        <v>5565</v>
      </c>
      <c r="E1579" t="s">
        <v>1153</v>
      </c>
      <c r="F1579">
        <v>71.52</v>
      </c>
    </row>
    <row r="1580" spans="1:6">
      <c r="A1580" t="s">
        <v>5566</v>
      </c>
      <c r="B1580" t="s">
        <v>5567</v>
      </c>
      <c r="C1580" t="s">
        <v>5568</v>
      </c>
      <c r="E1580" t="s">
        <v>1153</v>
      </c>
      <c r="F1580">
        <v>63.83</v>
      </c>
    </row>
    <row r="1581" spans="1:6">
      <c r="A1581" t="s">
        <v>5569</v>
      </c>
      <c r="B1581" t="s">
        <v>5570</v>
      </c>
      <c r="C1581" t="s">
        <v>5571</v>
      </c>
      <c r="E1581" t="s">
        <v>1153</v>
      </c>
      <c r="F1581">
        <v>53.47</v>
      </c>
    </row>
    <row r="1582" spans="1:6">
      <c r="A1582" t="s">
        <v>5572</v>
      </c>
      <c r="B1582" t="s">
        <v>5573</v>
      </c>
      <c r="C1582" t="s">
        <v>5574</v>
      </c>
      <c r="E1582" t="s">
        <v>1155</v>
      </c>
      <c r="F1582">
        <v>11.31</v>
      </c>
    </row>
    <row r="1583" spans="1:6">
      <c r="A1583" t="s">
        <v>5575</v>
      </c>
      <c r="B1583" t="s">
        <v>5576</v>
      </c>
      <c r="C1583" t="s">
        <v>5577</v>
      </c>
      <c r="E1583" t="s">
        <v>1153</v>
      </c>
      <c r="F1583">
        <v>15.29</v>
      </c>
    </row>
    <row r="1584" spans="1:6">
      <c r="A1584" t="s">
        <v>5578</v>
      </c>
      <c r="B1584" t="s">
        <v>5579</v>
      </c>
      <c r="C1584" t="s">
        <v>5580</v>
      </c>
      <c r="E1584" t="s">
        <v>1155</v>
      </c>
      <c r="F1584">
        <v>54.97</v>
      </c>
    </row>
    <row r="1585" spans="1:6">
      <c r="A1585" t="s">
        <v>5581</v>
      </c>
      <c r="B1585" t="s">
        <v>5582</v>
      </c>
      <c r="C1585" t="s">
        <v>5583</v>
      </c>
      <c r="E1585" t="s">
        <v>1150</v>
      </c>
      <c r="F1585">
        <v>252.06</v>
      </c>
    </row>
    <row r="1586" spans="1:6">
      <c r="A1586" t="s">
        <v>5584</v>
      </c>
      <c r="B1586" t="s">
        <v>5585</v>
      </c>
      <c r="C1586" t="s">
        <v>5586</v>
      </c>
      <c r="E1586" t="s">
        <v>1150</v>
      </c>
      <c r="F1586">
        <v>152.44</v>
      </c>
    </row>
    <row r="1587" spans="1:6">
      <c r="A1587" t="s">
        <v>5587</v>
      </c>
      <c r="B1587" t="s">
        <v>5588</v>
      </c>
      <c r="C1587" t="s">
        <v>5589</v>
      </c>
      <c r="E1587" t="s">
        <v>1155</v>
      </c>
      <c r="F1587">
        <v>14.14</v>
      </c>
    </row>
    <row r="1588" spans="1:6">
      <c r="A1588" t="s">
        <v>5590</v>
      </c>
      <c r="B1588" t="s">
        <v>5591</v>
      </c>
      <c r="C1588" t="s">
        <v>5592</v>
      </c>
      <c r="E1588" t="s">
        <v>1155</v>
      </c>
      <c r="F1588">
        <v>55.11</v>
      </c>
    </row>
    <row r="1589" spans="1:6">
      <c r="A1589" t="s">
        <v>5593</v>
      </c>
      <c r="B1589" t="s">
        <v>5594</v>
      </c>
      <c r="C1589" t="s">
        <v>5595</v>
      </c>
      <c r="E1589" t="s">
        <v>1155</v>
      </c>
      <c r="F1589">
        <v>56.09</v>
      </c>
    </row>
    <row r="1590" spans="1:6">
      <c r="A1590" t="s">
        <v>5596</v>
      </c>
      <c r="B1590" t="s">
        <v>5597</v>
      </c>
      <c r="C1590" t="s">
        <v>5598</v>
      </c>
      <c r="E1590" t="s">
        <v>1155</v>
      </c>
      <c r="F1590">
        <v>62.48</v>
      </c>
    </row>
    <row r="1591" spans="1:6">
      <c r="A1591" t="s">
        <v>5599</v>
      </c>
      <c r="B1591" t="s">
        <v>5600</v>
      </c>
      <c r="C1591" t="s">
        <v>5601</v>
      </c>
      <c r="E1591" t="s">
        <v>1155</v>
      </c>
      <c r="F1591">
        <v>45.52</v>
      </c>
    </row>
    <row r="1592" spans="1:6">
      <c r="A1592" t="s">
        <v>5602</v>
      </c>
      <c r="B1592" t="s">
        <v>5603</v>
      </c>
      <c r="C1592" t="s">
        <v>5604</v>
      </c>
      <c r="E1592" t="s">
        <v>1153</v>
      </c>
      <c r="F1592">
        <v>66.599999999999994</v>
      </c>
    </row>
    <row r="1593" spans="1:6">
      <c r="A1593" t="s">
        <v>5605</v>
      </c>
      <c r="B1593" t="s">
        <v>5606</v>
      </c>
      <c r="C1593" t="s">
        <v>5607</v>
      </c>
      <c r="E1593" t="s">
        <v>1153</v>
      </c>
      <c r="F1593">
        <v>41.42</v>
      </c>
    </row>
    <row r="1594" spans="1:6">
      <c r="A1594" t="s">
        <v>5608</v>
      </c>
      <c r="B1594" t="s">
        <v>5609</v>
      </c>
      <c r="C1594" t="s">
        <v>5610</v>
      </c>
      <c r="E1594" t="s">
        <v>1153</v>
      </c>
      <c r="F1594">
        <v>113.69</v>
      </c>
    </row>
    <row r="1595" spans="1:6">
      <c r="A1595" t="s">
        <v>5611</v>
      </c>
      <c r="B1595" t="s">
        <v>5612</v>
      </c>
      <c r="C1595" t="s">
        <v>5613</v>
      </c>
      <c r="E1595" t="s">
        <v>1155</v>
      </c>
      <c r="F1595">
        <v>75.260000000000005</v>
      </c>
    </row>
    <row r="1596" spans="1:6">
      <c r="A1596" t="s">
        <v>5614</v>
      </c>
      <c r="B1596" t="s">
        <v>5615</v>
      </c>
      <c r="C1596" t="s">
        <v>5616</v>
      </c>
      <c r="E1596" t="s">
        <v>1155</v>
      </c>
      <c r="F1596">
        <v>123.36</v>
      </c>
    </row>
    <row r="1597" spans="1:6">
      <c r="A1597" t="s">
        <v>5617</v>
      </c>
      <c r="B1597" t="s">
        <v>5618</v>
      </c>
      <c r="C1597" t="s">
        <v>5619</v>
      </c>
      <c r="E1597" t="s">
        <v>1155</v>
      </c>
      <c r="F1597">
        <v>135.06</v>
      </c>
    </row>
    <row r="1598" spans="1:6">
      <c r="A1598" t="s">
        <v>5620</v>
      </c>
      <c r="B1598" t="s">
        <v>5621</v>
      </c>
      <c r="C1598" t="s">
        <v>5622</v>
      </c>
      <c r="E1598" t="s">
        <v>1155</v>
      </c>
      <c r="F1598">
        <v>133.86000000000001</v>
      </c>
    </row>
    <row r="1599" spans="1:6">
      <c r="A1599" t="s">
        <v>5623</v>
      </c>
      <c r="B1599" t="s">
        <v>5624</v>
      </c>
      <c r="C1599" t="s">
        <v>5625</v>
      </c>
      <c r="E1599" t="s">
        <v>1155</v>
      </c>
      <c r="F1599">
        <v>133.86000000000001</v>
      </c>
    </row>
    <row r="1600" spans="1:6">
      <c r="A1600" t="s">
        <v>5626</v>
      </c>
      <c r="B1600" t="s">
        <v>5627</v>
      </c>
      <c r="C1600" t="s">
        <v>5628</v>
      </c>
      <c r="E1600" t="s">
        <v>1155</v>
      </c>
      <c r="F1600">
        <v>216.43</v>
      </c>
    </row>
    <row r="1601" spans="1:6">
      <c r="A1601" t="s">
        <v>5629</v>
      </c>
      <c r="B1601" t="s">
        <v>5630</v>
      </c>
      <c r="C1601" t="s">
        <v>5631</v>
      </c>
      <c r="E1601" t="s">
        <v>1155</v>
      </c>
      <c r="F1601">
        <v>236.16</v>
      </c>
    </row>
    <row r="1602" spans="1:6">
      <c r="A1602" t="s">
        <v>5632</v>
      </c>
      <c r="B1602" t="s">
        <v>5633</v>
      </c>
      <c r="C1602" t="s">
        <v>5634</v>
      </c>
      <c r="E1602" t="s">
        <v>1155</v>
      </c>
      <c r="F1602">
        <v>272.41000000000003</v>
      </c>
    </row>
    <row r="1603" spans="1:6">
      <c r="A1603" t="s">
        <v>5635</v>
      </c>
      <c r="B1603" t="s">
        <v>5636</v>
      </c>
      <c r="C1603" t="s">
        <v>5637</v>
      </c>
      <c r="E1603" t="s">
        <v>1155</v>
      </c>
      <c r="F1603">
        <v>161.26</v>
      </c>
    </row>
    <row r="1604" spans="1:6">
      <c r="A1604" t="s">
        <v>5638</v>
      </c>
      <c r="B1604" t="s">
        <v>5639</v>
      </c>
      <c r="C1604" t="s">
        <v>5640</v>
      </c>
      <c r="E1604" t="s">
        <v>1155</v>
      </c>
      <c r="F1604">
        <v>161.26</v>
      </c>
    </row>
    <row r="1605" spans="1:6">
      <c r="A1605" t="s">
        <v>5641</v>
      </c>
      <c r="B1605" t="s">
        <v>5642</v>
      </c>
      <c r="C1605" t="s">
        <v>5643</v>
      </c>
      <c r="E1605" t="s">
        <v>1155</v>
      </c>
      <c r="F1605">
        <v>77.849999999999994</v>
      </c>
    </row>
    <row r="1606" spans="1:6">
      <c r="A1606" t="s">
        <v>5644</v>
      </c>
      <c r="B1606" t="s">
        <v>5645</v>
      </c>
      <c r="C1606" t="s">
        <v>1594</v>
      </c>
      <c r="E1606" t="s">
        <v>1155</v>
      </c>
      <c r="F1606">
        <v>69.12</v>
      </c>
    </row>
    <row r="1607" spans="1:6">
      <c r="A1607" t="s">
        <v>5646</v>
      </c>
      <c r="B1607" t="s">
        <v>5647</v>
      </c>
      <c r="C1607" t="s">
        <v>5648</v>
      </c>
      <c r="E1607" t="s">
        <v>1155</v>
      </c>
      <c r="F1607">
        <v>60.48</v>
      </c>
    </row>
    <row r="1608" spans="1:6">
      <c r="A1608" t="s">
        <v>5649</v>
      </c>
      <c r="B1608" t="s">
        <v>5650</v>
      </c>
      <c r="C1608" t="s">
        <v>5651</v>
      </c>
      <c r="E1608" t="s">
        <v>1155</v>
      </c>
      <c r="F1608">
        <v>135.72</v>
      </c>
    </row>
    <row r="1609" spans="1:6">
      <c r="A1609" t="s">
        <v>5652</v>
      </c>
      <c r="B1609" t="s">
        <v>5653</v>
      </c>
      <c r="C1609" t="s">
        <v>5654</v>
      </c>
      <c r="E1609" t="s">
        <v>1155</v>
      </c>
      <c r="F1609">
        <v>179.93</v>
      </c>
    </row>
    <row r="1610" spans="1:6">
      <c r="A1610" t="s">
        <v>5655</v>
      </c>
      <c r="B1610" t="s">
        <v>5656</v>
      </c>
      <c r="C1610" t="s">
        <v>5657</v>
      </c>
      <c r="E1610" t="s">
        <v>1155</v>
      </c>
      <c r="F1610">
        <v>182.76</v>
      </c>
    </row>
    <row r="1611" spans="1:6">
      <c r="A1611" t="s">
        <v>5658</v>
      </c>
      <c r="B1611" t="s">
        <v>5659</v>
      </c>
      <c r="C1611" t="s">
        <v>5660</v>
      </c>
      <c r="E1611" t="s">
        <v>1155</v>
      </c>
      <c r="F1611">
        <v>165.87</v>
      </c>
    </row>
    <row r="1612" spans="1:6">
      <c r="A1612" t="s">
        <v>5661</v>
      </c>
      <c r="B1612" t="s">
        <v>5662</v>
      </c>
      <c r="C1612" t="s">
        <v>5663</v>
      </c>
      <c r="E1612" t="s">
        <v>1155</v>
      </c>
      <c r="F1612">
        <v>149.59</v>
      </c>
    </row>
    <row r="1613" spans="1:6">
      <c r="A1613" t="s">
        <v>5664</v>
      </c>
      <c r="B1613" t="s">
        <v>5665</v>
      </c>
      <c r="C1613" t="s">
        <v>5666</v>
      </c>
      <c r="E1613" t="s">
        <v>1155</v>
      </c>
      <c r="F1613">
        <v>150.97</v>
      </c>
    </row>
    <row r="1614" spans="1:6">
      <c r="A1614" t="s">
        <v>5667</v>
      </c>
      <c r="B1614" t="s">
        <v>5668</v>
      </c>
      <c r="C1614" t="s">
        <v>5669</v>
      </c>
      <c r="E1614" t="s">
        <v>1155</v>
      </c>
      <c r="F1614">
        <v>32.17</v>
      </c>
    </row>
    <row r="1615" spans="1:6">
      <c r="A1615" t="s">
        <v>5670</v>
      </c>
      <c r="B1615" t="s">
        <v>5671</v>
      </c>
      <c r="C1615" t="s">
        <v>5672</v>
      </c>
      <c r="E1615" t="s">
        <v>1155</v>
      </c>
      <c r="F1615">
        <v>179.81</v>
      </c>
    </row>
    <row r="1616" spans="1:6">
      <c r="A1616" t="s">
        <v>5673</v>
      </c>
      <c r="B1616" t="s">
        <v>5674</v>
      </c>
      <c r="C1616" t="s">
        <v>5675</v>
      </c>
      <c r="E1616" t="s">
        <v>1155</v>
      </c>
      <c r="F1616">
        <v>57.48</v>
      </c>
    </row>
    <row r="1617" spans="1:6">
      <c r="A1617" t="s">
        <v>5676</v>
      </c>
      <c r="B1617" t="s">
        <v>5677</v>
      </c>
      <c r="C1617" t="s">
        <v>5678</v>
      </c>
      <c r="E1617" t="s">
        <v>1155</v>
      </c>
      <c r="F1617">
        <v>54.04</v>
      </c>
    </row>
    <row r="1618" spans="1:6">
      <c r="A1618" t="s">
        <v>5679</v>
      </c>
      <c r="B1618" t="s">
        <v>5680</v>
      </c>
      <c r="C1618" t="s">
        <v>5681</v>
      </c>
      <c r="E1618" t="s">
        <v>1155</v>
      </c>
      <c r="F1618">
        <v>69.69</v>
      </c>
    </row>
    <row r="1619" spans="1:6">
      <c r="A1619" t="s">
        <v>5682</v>
      </c>
      <c r="B1619" t="s">
        <v>5683</v>
      </c>
      <c r="C1619" t="s">
        <v>5684</v>
      </c>
      <c r="E1619" t="s">
        <v>1155</v>
      </c>
      <c r="F1619">
        <v>20.55</v>
      </c>
    </row>
    <row r="1620" spans="1:6">
      <c r="A1620" t="s">
        <v>5685</v>
      </c>
      <c r="B1620" t="s">
        <v>5686</v>
      </c>
      <c r="C1620" t="s">
        <v>5687</v>
      </c>
      <c r="E1620" t="s">
        <v>1155</v>
      </c>
      <c r="F1620">
        <v>26.2</v>
      </c>
    </row>
    <row r="1621" spans="1:6">
      <c r="A1621" t="s">
        <v>5688</v>
      </c>
      <c r="B1621" t="s">
        <v>5689</v>
      </c>
      <c r="C1621" t="s">
        <v>5690</v>
      </c>
      <c r="E1621" t="s">
        <v>1155</v>
      </c>
      <c r="F1621">
        <v>41.71</v>
      </c>
    </row>
    <row r="1622" spans="1:6">
      <c r="A1622" t="s">
        <v>5691</v>
      </c>
      <c r="B1622" t="s">
        <v>5692</v>
      </c>
      <c r="C1622" t="s">
        <v>5693</v>
      </c>
      <c r="E1622" t="s">
        <v>1155</v>
      </c>
      <c r="F1622">
        <v>165.71</v>
      </c>
    </row>
    <row r="1623" spans="1:6">
      <c r="A1623" t="s">
        <v>5694</v>
      </c>
      <c r="B1623" t="s">
        <v>5695</v>
      </c>
      <c r="C1623" t="s">
        <v>5696</v>
      </c>
      <c r="E1623" t="s">
        <v>1155</v>
      </c>
      <c r="F1623">
        <v>50.47</v>
      </c>
    </row>
    <row r="1624" spans="1:6">
      <c r="A1624" t="s">
        <v>5697</v>
      </c>
      <c r="B1624" t="s">
        <v>5698</v>
      </c>
      <c r="C1624" t="s">
        <v>5699</v>
      </c>
      <c r="E1624" t="s">
        <v>1155</v>
      </c>
      <c r="F1624">
        <v>85.37</v>
      </c>
    </row>
    <row r="1625" spans="1:6">
      <c r="A1625" t="s">
        <v>5700</v>
      </c>
      <c r="B1625" t="s">
        <v>5701</v>
      </c>
      <c r="C1625" t="s">
        <v>1802</v>
      </c>
      <c r="E1625" t="s">
        <v>1155</v>
      </c>
      <c r="F1625">
        <v>75.27</v>
      </c>
    </row>
    <row r="1626" spans="1:6">
      <c r="A1626" t="s">
        <v>4</v>
      </c>
      <c r="B1626" t="s">
        <v>5702</v>
      </c>
      <c r="F1626">
        <v>865</v>
      </c>
    </row>
    <row r="1627" spans="1:6">
      <c r="A1627" t="s">
        <v>5703</v>
      </c>
      <c r="B1627" t="s">
        <v>5704</v>
      </c>
      <c r="C1627" t="s">
        <v>5705</v>
      </c>
      <c r="E1627" t="s">
        <v>1155</v>
      </c>
      <c r="F1627">
        <v>183.24</v>
      </c>
    </row>
    <row r="1628" spans="1:6">
      <c r="A1628" t="s">
        <v>5706</v>
      </c>
      <c r="B1628" t="s">
        <v>5707</v>
      </c>
      <c r="C1628" t="s">
        <v>5708</v>
      </c>
      <c r="E1628" t="s">
        <v>1155</v>
      </c>
      <c r="F1628">
        <v>200.36</v>
      </c>
    </row>
    <row r="1629" spans="1:6">
      <c r="A1629" t="s">
        <v>5709</v>
      </c>
      <c r="B1629" t="s">
        <v>5710</v>
      </c>
      <c r="C1629" t="s">
        <v>5711</v>
      </c>
      <c r="E1629" t="s">
        <v>1155</v>
      </c>
      <c r="F1629">
        <v>154.07</v>
      </c>
    </row>
    <row r="1630" spans="1:6">
      <c r="A1630" t="s">
        <v>5712</v>
      </c>
      <c r="B1630" t="s">
        <v>5713</v>
      </c>
      <c r="C1630" t="s">
        <v>5714</v>
      </c>
      <c r="E1630" t="s">
        <v>1155</v>
      </c>
      <c r="F1630">
        <v>138.94999999999999</v>
      </c>
    </row>
    <row r="1631" spans="1:6">
      <c r="A1631" t="s">
        <v>5715</v>
      </c>
      <c r="B1631" t="s">
        <v>5716</v>
      </c>
      <c r="C1631" t="s">
        <v>5717</v>
      </c>
      <c r="E1631" t="s">
        <v>1155</v>
      </c>
      <c r="F1631">
        <v>188.38</v>
      </c>
    </row>
    <row r="1632" spans="1:6">
      <c r="A1632" t="s">
        <v>507</v>
      </c>
      <c r="B1632" t="s">
        <v>5718</v>
      </c>
      <c r="F1632">
        <v>4164.3100000000004</v>
      </c>
    </row>
    <row r="1633" spans="1:6">
      <c r="A1633" t="s">
        <v>5719</v>
      </c>
      <c r="B1633" t="s">
        <v>5720</v>
      </c>
      <c r="C1633" t="s">
        <v>5721</v>
      </c>
      <c r="E1633" t="s">
        <v>1155</v>
      </c>
      <c r="F1633">
        <v>634.12</v>
      </c>
    </row>
    <row r="1634" spans="1:6">
      <c r="A1634" t="s">
        <v>5722</v>
      </c>
      <c r="B1634" t="s">
        <v>5723</v>
      </c>
      <c r="C1634" t="s">
        <v>5724</v>
      </c>
      <c r="E1634" t="s">
        <v>1155</v>
      </c>
      <c r="F1634">
        <v>134.05000000000001</v>
      </c>
    </row>
    <row r="1635" spans="1:6">
      <c r="A1635" t="s">
        <v>5725</v>
      </c>
      <c r="B1635" t="s">
        <v>5726</v>
      </c>
      <c r="C1635" t="s">
        <v>5727</v>
      </c>
      <c r="E1635" t="s">
        <v>1155</v>
      </c>
      <c r="F1635">
        <v>550.79999999999995</v>
      </c>
    </row>
    <row r="1636" spans="1:6">
      <c r="A1636" t="s">
        <v>5728</v>
      </c>
      <c r="B1636" t="s">
        <v>5729</v>
      </c>
      <c r="C1636" t="s">
        <v>5730</v>
      </c>
      <c r="E1636" t="s">
        <v>1155</v>
      </c>
      <c r="F1636">
        <v>101.04</v>
      </c>
    </row>
    <row r="1637" spans="1:6">
      <c r="A1637" t="s">
        <v>5731</v>
      </c>
      <c r="B1637" t="s">
        <v>5732</v>
      </c>
      <c r="C1637" t="s">
        <v>5733</v>
      </c>
      <c r="E1637" t="s">
        <v>1155</v>
      </c>
      <c r="F1637">
        <v>672.73</v>
      </c>
    </row>
    <row r="1638" spans="1:6">
      <c r="A1638" t="s">
        <v>5734</v>
      </c>
      <c r="B1638" t="s">
        <v>5735</v>
      </c>
      <c r="C1638" t="s">
        <v>5736</v>
      </c>
      <c r="E1638" t="s">
        <v>1155</v>
      </c>
      <c r="F1638">
        <v>533.36</v>
      </c>
    </row>
    <row r="1639" spans="1:6">
      <c r="A1639" t="s">
        <v>5737</v>
      </c>
      <c r="B1639" t="s">
        <v>5738</v>
      </c>
      <c r="C1639" t="s">
        <v>5739</v>
      </c>
      <c r="E1639" t="s">
        <v>1155</v>
      </c>
      <c r="F1639">
        <v>728.8</v>
      </c>
    </row>
    <row r="1640" spans="1:6">
      <c r="A1640" t="s">
        <v>5740</v>
      </c>
      <c r="B1640" t="s">
        <v>5741</v>
      </c>
      <c r="C1640" t="s">
        <v>5742</v>
      </c>
      <c r="E1640" t="s">
        <v>1155</v>
      </c>
      <c r="F1640">
        <v>809.41</v>
      </c>
    </row>
    <row r="1641" spans="1:6">
      <c r="A1641" t="s">
        <v>508</v>
      </c>
      <c r="B1641" t="s">
        <v>4406</v>
      </c>
      <c r="F1641">
        <v>2232.84</v>
      </c>
    </row>
    <row r="1642" spans="1:6">
      <c r="A1642" t="s">
        <v>5743</v>
      </c>
      <c r="B1642" t="s">
        <v>5744</v>
      </c>
      <c r="C1642" t="s">
        <v>5745</v>
      </c>
      <c r="E1642" t="s">
        <v>1153</v>
      </c>
      <c r="F1642">
        <v>34.32</v>
      </c>
    </row>
    <row r="1643" spans="1:6">
      <c r="A1643" t="s">
        <v>5746</v>
      </c>
      <c r="B1643" t="s">
        <v>5747</v>
      </c>
      <c r="C1643" t="s">
        <v>5748</v>
      </c>
      <c r="E1643" t="s">
        <v>1153</v>
      </c>
      <c r="F1643">
        <v>34.64</v>
      </c>
    </row>
    <row r="1644" spans="1:6">
      <c r="A1644" t="s">
        <v>5749</v>
      </c>
      <c r="B1644" t="s">
        <v>5750</v>
      </c>
      <c r="C1644" t="s">
        <v>5751</v>
      </c>
      <c r="E1644" t="s">
        <v>1153</v>
      </c>
      <c r="F1644">
        <v>70.959999999999994</v>
      </c>
    </row>
    <row r="1645" spans="1:6">
      <c r="A1645" t="s">
        <v>5752</v>
      </c>
      <c r="B1645" t="s">
        <v>5753</v>
      </c>
      <c r="C1645" t="s">
        <v>5754</v>
      </c>
      <c r="E1645" t="s">
        <v>1153</v>
      </c>
      <c r="F1645">
        <v>162.83000000000001</v>
      </c>
    </row>
    <row r="1646" spans="1:6">
      <c r="A1646" t="s">
        <v>5755</v>
      </c>
      <c r="B1646" t="s">
        <v>5756</v>
      </c>
      <c r="C1646" t="s">
        <v>5757</v>
      </c>
      <c r="E1646" t="s">
        <v>1153</v>
      </c>
      <c r="F1646">
        <v>195.62</v>
      </c>
    </row>
    <row r="1647" spans="1:6">
      <c r="A1647" t="s">
        <v>5758</v>
      </c>
      <c r="B1647" t="s">
        <v>5759</v>
      </c>
      <c r="C1647" t="s">
        <v>5760</v>
      </c>
      <c r="E1647" t="s">
        <v>1153</v>
      </c>
      <c r="F1647">
        <v>69.92</v>
      </c>
    </row>
    <row r="1648" spans="1:6">
      <c r="A1648" t="s">
        <v>5761</v>
      </c>
      <c r="B1648" t="s">
        <v>5762</v>
      </c>
      <c r="C1648" t="s">
        <v>5763</v>
      </c>
      <c r="E1648" t="s">
        <v>1153</v>
      </c>
      <c r="F1648">
        <v>89.75</v>
      </c>
    </row>
    <row r="1649" spans="1:6">
      <c r="A1649" t="s">
        <v>5764</v>
      </c>
      <c r="B1649" t="s">
        <v>5765</v>
      </c>
      <c r="C1649" t="s">
        <v>5766</v>
      </c>
      <c r="E1649" t="s">
        <v>1153</v>
      </c>
      <c r="F1649">
        <v>47.76</v>
      </c>
    </row>
    <row r="1650" spans="1:6">
      <c r="A1650" t="s">
        <v>5767</v>
      </c>
      <c r="B1650" t="s">
        <v>5768</v>
      </c>
      <c r="C1650" t="s">
        <v>5769</v>
      </c>
      <c r="E1650" t="s">
        <v>1155</v>
      </c>
      <c r="F1650">
        <v>176.24</v>
      </c>
    </row>
    <row r="1652" spans="1:6">
      <c r="A1652" t="s">
        <v>5770</v>
      </c>
      <c r="B1652" t="s">
        <v>5771</v>
      </c>
      <c r="C1652" t="s">
        <v>5772</v>
      </c>
      <c r="E1652" t="s">
        <v>1155</v>
      </c>
      <c r="F1652">
        <v>40.590000000000003</v>
      </c>
    </row>
    <row r="1653" spans="1:6">
      <c r="A1653" t="s">
        <v>5773</v>
      </c>
      <c r="B1653" t="s">
        <v>5774</v>
      </c>
      <c r="C1653" t="s">
        <v>5775</v>
      </c>
      <c r="E1653" t="s">
        <v>1155</v>
      </c>
      <c r="F1653">
        <v>181.06</v>
      </c>
    </row>
    <row r="1654" spans="1:6">
      <c r="A1654" t="s">
        <v>5776</v>
      </c>
      <c r="B1654" t="s">
        <v>5777</v>
      </c>
      <c r="C1654" t="s">
        <v>5778</v>
      </c>
      <c r="E1654" t="s">
        <v>1155</v>
      </c>
      <c r="F1654">
        <v>11.31</v>
      </c>
    </row>
    <row r="1655" spans="1:6">
      <c r="A1655" t="s">
        <v>5779</v>
      </c>
      <c r="B1655" t="s">
        <v>5780</v>
      </c>
      <c r="C1655" t="s">
        <v>5781</v>
      </c>
      <c r="E1655" t="s">
        <v>1153</v>
      </c>
      <c r="F1655">
        <v>128.72999999999999</v>
      </c>
    </row>
    <row r="1656" spans="1:6">
      <c r="A1656" t="s">
        <v>5782</v>
      </c>
      <c r="B1656" t="s">
        <v>5783</v>
      </c>
      <c r="C1656" t="s">
        <v>5784</v>
      </c>
      <c r="E1656" t="s">
        <v>1153</v>
      </c>
      <c r="F1656">
        <v>40.549999999999997</v>
      </c>
    </row>
    <row r="1657" spans="1:6">
      <c r="A1657" t="s">
        <v>5785</v>
      </c>
      <c r="B1657" t="s">
        <v>5786</v>
      </c>
      <c r="C1657" t="s">
        <v>5787</v>
      </c>
      <c r="E1657" t="s">
        <v>1153</v>
      </c>
      <c r="F1657">
        <v>109.44</v>
      </c>
    </row>
    <row r="1658" spans="1:6">
      <c r="A1658" t="s">
        <v>5788</v>
      </c>
      <c r="B1658" t="s">
        <v>5789</v>
      </c>
      <c r="C1658" t="s">
        <v>5790</v>
      </c>
      <c r="E1658" t="s">
        <v>1153</v>
      </c>
      <c r="F1658">
        <v>137.35</v>
      </c>
    </row>
    <row r="1659" spans="1:6">
      <c r="A1659" t="s">
        <v>5791</v>
      </c>
      <c r="B1659" t="s">
        <v>5792</v>
      </c>
      <c r="C1659" t="s">
        <v>5793</v>
      </c>
      <c r="E1659" t="s">
        <v>1153</v>
      </c>
      <c r="F1659">
        <v>81.64</v>
      </c>
    </row>
    <row r="1660" spans="1:6">
      <c r="A1660" t="s">
        <v>5794</v>
      </c>
      <c r="B1660" t="s">
        <v>5795</v>
      </c>
      <c r="C1660" t="s">
        <v>5796</v>
      </c>
      <c r="E1660" t="s">
        <v>1153</v>
      </c>
      <c r="F1660">
        <v>63.83</v>
      </c>
    </row>
    <row r="1661" spans="1:6">
      <c r="A1661" t="s">
        <v>5797</v>
      </c>
      <c r="B1661" t="s">
        <v>5798</v>
      </c>
      <c r="C1661" t="s">
        <v>5799</v>
      </c>
      <c r="E1661" t="s">
        <v>1153</v>
      </c>
      <c r="F1661">
        <v>129.06</v>
      </c>
    </row>
    <row r="1662" spans="1:6">
      <c r="A1662" t="s">
        <v>5800</v>
      </c>
      <c r="B1662" t="s">
        <v>5801</v>
      </c>
      <c r="C1662" t="s">
        <v>5802</v>
      </c>
      <c r="E1662" t="s">
        <v>1155</v>
      </c>
      <c r="F1662">
        <v>160.16999999999999</v>
      </c>
    </row>
    <row r="1664" spans="1:6">
      <c r="A1664" t="s">
        <v>5803</v>
      </c>
      <c r="B1664" t="s">
        <v>5804</v>
      </c>
      <c r="C1664" t="s">
        <v>5805</v>
      </c>
      <c r="E1664" t="s">
        <v>1155</v>
      </c>
      <c r="F1664">
        <v>267.07</v>
      </c>
    </row>
    <row r="1665" spans="1:6">
      <c r="A1665" t="s">
        <v>5806</v>
      </c>
      <c r="B1665" t="s">
        <v>5807</v>
      </c>
      <c r="F1665">
        <v>3241.48</v>
      </c>
    </row>
    <row r="1666" spans="1:6">
      <c r="A1666" t="s">
        <v>8</v>
      </c>
      <c r="B1666" t="s">
        <v>5808</v>
      </c>
      <c r="F1666">
        <v>98.16</v>
      </c>
    </row>
    <row r="1667" spans="1:6">
      <c r="A1667" t="s">
        <v>5809</v>
      </c>
      <c r="B1667" t="s">
        <v>5810</v>
      </c>
      <c r="C1667" t="s">
        <v>5811</v>
      </c>
      <c r="E1667" t="s">
        <v>1155</v>
      </c>
      <c r="F1667">
        <v>51.12</v>
      </c>
    </row>
    <row r="1669" spans="1:6">
      <c r="A1669" t="s">
        <v>5812</v>
      </c>
      <c r="B1669" t="s">
        <v>5813</v>
      </c>
      <c r="C1669" t="s">
        <v>5814</v>
      </c>
      <c r="E1669" t="s">
        <v>1153</v>
      </c>
      <c r="F1669">
        <v>47.04</v>
      </c>
    </row>
    <row r="1671" spans="1:6">
      <c r="A1671" t="s">
        <v>10</v>
      </c>
      <c r="B1671" t="s">
        <v>5815</v>
      </c>
      <c r="F1671">
        <v>131.97999999999999</v>
      </c>
    </row>
    <row r="1672" spans="1:6">
      <c r="A1672" t="s">
        <v>5816</v>
      </c>
      <c r="B1672" t="s">
        <v>5817</v>
      </c>
      <c r="C1672" t="s">
        <v>5818</v>
      </c>
      <c r="E1672" t="s">
        <v>1155</v>
      </c>
      <c r="F1672">
        <v>13.62</v>
      </c>
    </row>
    <row r="1674" spans="1:6">
      <c r="A1674" t="s">
        <v>5819</v>
      </c>
      <c r="B1674" t="s">
        <v>5820</v>
      </c>
      <c r="C1674" t="s">
        <v>5821</v>
      </c>
      <c r="E1674" t="s">
        <v>1155</v>
      </c>
      <c r="F1674">
        <v>55.79</v>
      </c>
    </row>
    <row r="1675" spans="1:6">
      <c r="A1675" t="s">
        <v>5822</v>
      </c>
      <c r="B1675" t="s">
        <v>5823</v>
      </c>
      <c r="C1675" t="s">
        <v>5824</v>
      </c>
      <c r="E1675" t="s">
        <v>1155</v>
      </c>
      <c r="F1675">
        <v>19.72</v>
      </c>
    </row>
    <row r="1676" spans="1:6">
      <c r="A1676" t="s">
        <v>5825</v>
      </c>
      <c r="B1676" t="s">
        <v>5826</v>
      </c>
      <c r="C1676" t="s">
        <v>5827</v>
      </c>
      <c r="E1676" t="s">
        <v>1155</v>
      </c>
      <c r="F1676">
        <v>42.85</v>
      </c>
    </row>
    <row r="1677" spans="1:6">
      <c r="A1677" t="s">
        <v>11</v>
      </c>
      <c r="B1677" t="s">
        <v>5828</v>
      </c>
      <c r="F1677">
        <v>171.9</v>
      </c>
    </row>
    <row r="1678" spans="1:6">
      <c r="A1678" t="s">
        <v>5829</v>
      </c>
      <c r="B1678" t="s">
        <v>5830</v>
      </c>
      <c r="C1678" t="s">
        <v>5831</v>
      </c>
      <c r="E1678" t="s">
        <v>1155</v>
      </c>
      <c r="F1678">
        <v>71.22</v>
      </c>
    </row>
    <row r="1680" spans="1:6">
      <c r="A1680" t="s">
        <v>5832</v>
      </c>
      <c r="B1680" t="s">
        <v>5833</v>
      </c>
      <c r="C1680" t="s">
        <v>5834</v>
      </c>
      <c r="E1680" t="s">
        <v>1155</v>
      </c>
      <c r="F1680">
        <v>41.66</v>
      </c>
    </row>
    <row r="1682" spans="1:6">
      <c r="A1682" t="s">
        <v>5835</v>
      </c>
      <c r="B1682" t="s">
        <v>5836</v>
      </c>
      <c r="C1682" t="s">
        <v>5837</v>
      </c>
      <c r="E1682" t="s">
        <v>1155</v>
      </c>
      <c r="F1682">
        <v>59.02</v>
      </c>
    </row>
    <row r="1684" spans="1:6">
      <c r="A1684" t="s">
        <v>12</v>
      </c>
      <c r="B1684" t="s">
        <v>5838</v>
      </c>
      <c r="F1684">
        <v>708.03</v>
      </c>
    </row>
    <row r="1685" spans="1:6">
      <c r="A1685" t="s">
        <v>5839</v>
      </c>
      <c r="B1685" t="s">
        <v>5840</v>
      </c>
      <c r="C1685" t="s">
        <v>5841</v>
      </c>
      <c r="E1685" t="s">
        <v>1155</v>
      </c>
      <c r="F1685">
        <v>175.05</v>
      </c>
    </row>
    <row r="1687" spans="1:6">
      <c r="A1687" t="s">
        <v>5842</v>
      </c>
      <c r="B1687" t="s">
        <v>5843</v>
      </c>
      <c r="C1687" t="s">
        <v>5844</v>
      </c>
      <c r="E1687" t="s">
        <v>1155</v>
      </c>
      <c r="F1687">
        <v>236.3</v>
      </c>
    </row>
    <row r="1689" spans="1:6">
      <c r="A1689" t="s">
        <v>5845</v>
      </c>
      <c r="B1689" t="s">
        <v>5846</v>
      </c>
      <c r="C1689" t="s">
        <v>5847</v>
      </c>
      <c r="E1689" t="s">
        <v>1155</v>
      </c>
      <c r="F1689">
        <v>189.66</v>
      </c>
    </row>
    <row r="1691" spans="1:6">
      <c r="A1691" t="s">
        <v>5848</v>
      </c>
      <c r="B1691" t="s">
        <v>5849</v>
      </c>
      <c r="C1691" t="s">
        <v>5850</v>
      </c>
      <c r="E1691" t="s">
        <v>1155</v>
      </c>
      <c r="F1691">
        <v>71.22</v>
      </c>
    </row>
    <row r="1693" spans="1:6">
      <c r="A1693" t="s">
        <v>5851</v>
      </c>
      <c r="B1693" t="s">
        <v>5852</v>
      </c>
      <c r="C1693" t="s">
        <v>5853</v>
      </c>
      <c r="E1693" t="s">
        <v>1155</v>
      </c>
      <c r="F1693">
        <v>35.799999999999997</v>
      </c>
    </row>
    <row r="1695" spans="1:6">
      <c r="A1695" t="s">
        <v>13</v>
      </c>
      <c r="B1695" t="s">
        <v>5854</v>
      </c>
      <c r="F1695">
        <v>279.27999999999997</v>
      </c>
    </row>
    <row r="1696" spans="1:6">
      <c r="A1696" t="s">
        <v>5855</v>
      </c>
      <c r="B1696" t="s">
        <v>5856</v>
      </c>
      <c r="C1696" t="s">
        <v>5857</v>
      </c>
      <c r="E1696" t="s">
        <v>1155</v>
      </c>
      <c r="F1696">
        <v>36.659999999999997</v>
      </c>
    </row>
    <row r="1698" spans="1:6">
      <c r="A1698" t="s">
        <v>5858</v>
      </c>
      <c r="B1698" t="s">
        <v>5859</v>
      </c>
      <c r="C1698" t="s">
        <v>5860</v>
      </c>
      <c r="E1698" t="s">
        <v>1155</v>
      </c>
      <c r="F1698">
        <v>93.99</v>
      </c>
    </row>
    <row r="1699" spans="1:6">
      <c r="A1699" t="s">
        <v>5861</v>
      </c>
      <c r="B1699" t="s">
        <v>5862</v>
      </c>
      <c r="C1699" t="s">
        <v>5863</v>
      </c>
      <c r="E1699" t="s">
        <v>1155</v>
      </c>
      <c r="F1699">
        <v>100.26</v>
      </c>
    </row>
    <row r="1700" spans="1:6">
      <c r="A1700" t="s">
        <v>5864</v>
      </c>
      <c r="B1700" t="s">
        <v>5865</v>
      </c>
      <c r="C1700" t="s">
        <v>5866</v>
      </c>
      <c r="E1700" t="s">
        <v>1155</v>
      </c>
      <c r="F1700">
        <v>20.09</v>
      </c>
    </row>
    <row r="1701" spans="1:6">
      <c r="A1701" t="s">
        <v>5867</v>
      </c>
      <c r="B1701" t="s">
        <v>5868</v>
      </c>
      <c r="C1701" t="s">
        <v>5869</v>
      </c>
      <c r="E1701" t="s">
        <v>1155</v>
      </c>
      <c r="F1701">
        <v>24.71</v>
      </c>
    </row>
    <row r="1703" spans="1:6">
      <c r="A1703" t="s">
        <v>5870</v>
      </c>
      <c r="B1703" t="s">
        <v>5871</v>
      </c>
      <c r="C1703" t="s">
        <v>5872</v>
      </c>
      <c r="E1703" t="s">
        <v>1155</v>
      </c>
      <c r="F1703">
        <v>3.57</v>
      </c>
    </row>
    <row r="1705" spans="1:6">
      <c r="A1705" t="s">
        <v>15</v>
      </c>
      <c r="B1705" t="s">
        <v>5873</v>
      </c>
      <c r="F1705">
        <v>286.57</v>
      </c>
    </row>
    <row r="1706" spans="1:6">
      <c r="A1706" t="s">
        <v>5874</v>
      </c>
      <c r="B1706" t="s">
        <v>5875</v>
      </c>
      <c r="C1706" t="s">
        <v>5876</v>
      </c>
      <c r="E1706" t="s">
        <v>1155</v>
      </c>
      <c r="F1706">
        <v>41.36</v>
      </c>
    </row>
    <row r="1708" spans="1:6">
      <c r="A1708" t="s">
        <v>5877</v>
      </c>
      <c r="B1708" t="s">
        <v>5878</v>
      </c>
      <c r="C1708" t="s">
        <v>5879</v>
      </c>
      <c r="E1708" t="s">
        <v>1155</v>
      </c>
      <c r="F1708">
        <v>51.07</v>
      </c>
    </row>
    <row r="1710" spans="1:6">
      <c r="A1710" t="s">
        <v>5880</v>
      </c>
      <c r="B1710" t="s">
        <v>5881</v>
      </c>
      <c r="C1710" t="s">
        <v>5882</v>
      </c>
      <c r="E1710" t="s">
        <v>1155</v>
      </c>
      <c r="F1710">
        <v>14.58</v>
      </c>
    </row>
    <row r="1712" spans="1:6">
      <c r="A1712" t="s">
        <v>5883</v>
      </c>
      <c r="B1712" t="s">
        <v>5884</v>
      </c>
      <c r="C1712" t="s">
        <v>5885</v>
      </c>
      <c r="E1712" t="s">
        <v>1155</v>
      </c>
      <c r="F1712">
        <v>67.930000000000007</v>
      </c>
    </row>
    <row r="1714" spans="1:6">
      <c r="A1714" t="s">
        <v>5886</v>
      </c>
      <c r="B1714" t="s">
        <v>5887</v>
      </c>
      <c r="C1714" t="s">
        <v>5888</v>
      </c>
      <c r="E1714" t="s">
        <v>1155</v>
      </c>
      <c r="F1714">
        <v>111.63</v>
      </c>
    </row>
    <row r="1716" spans="1:6">
      <c r="A1716" t="s">
        <v>492</v>
      </c>
      <c r="B1716" t="s">
        <v>4406</v>
      </c>
      <c r="F1716">
        <v>354.67</v>
      </c>
    </row>
    <row r="1717" spans="1:6">
      <c r="A1717" t="s">
        <v>5889</v>
      </c>
      <c r="B1717" t="s">
        <v>5890</v>
      </c>
      <c r="C1717" t="s">
        <v>5891</v>
      </c>
      <c r="E1717" t="s">
        <v>1155</v>
      </c>
      <c r="F1717">
        <v>56.95</v>
      </c>
    </row>
    <row r="1719" spans="1:6">
      <c r="A1719" t="s">
        <v>5892</v>
      </c>
      <c r="B1719" t="s">
        <v>5893</v>
      </c>
      <c r="C1719" t="s">
        <v>5894</v>
      </c>
      <c r="E1719" t="s">
        <v>1155</v>
      </c>
      <c r="F1719">
        <v>43.42</v>
      </c>
    </row>
    <row r="1721" spans="1:6">
      <c r="A1721" t="s">
        <v>5895</v>
      </c>
      <c r="B1721" t="s">
        <v>5896</v>
      </c>
      <c r="C1721" t="s">
        <v>5897</v>
      </c>
      <c r="E1721" t="s">
        <v>1155</v>
      </c>
      <c r="F1721">
        <v>8.1300000000000008</v>
      </c>
    </row>
    <row r="1723" spans="1:6">
      <c r="A1723" t="s">
        <v>5898</v>
      </c>
      <c r="B1723" t="s">
        <v>5899</v>
      </c>
      <c r="C1723" t="s">
        <v>5900</v>
      </c>
      <c r="E1723" t="s">
        <v>1155</v>
      </c>
      <c r="F1723">
        <v>46.13</v>
      </c>
    </row>
    <row r="1725" spans="1:6">
      <c r="A1725" t="s">
        <v>5901</v>
      </c>
      <c r="B1725" t="s">
        <v>5902</v>
      </c>
      <c r="C1725" t="s">
        <v>5903</v>
      </c>
      <c r="E1725" t="s">
        <v>1155</v>
      </c>
      <c r="F1725">
        <v>70.23</v>
      </c>
    </row>
    <row r="1726" spans="1:6">
      <c r="A1726" t="s">
        <v>5904</v>
      </c>
      <c r="B1726" t="s">
        <v>5905</v>
      </c>
      <c r="C1726" t="s">
        <v>5906</v>
      </c>
      <c r="E1726" t="s">
        <v>1155</v>
      </c>
      <c r="F1726">
        <v>40.58</v>
      </c>
    </row>
    <row r="1727" spans="1:6">
      <c r="A1727" t="s">
        <v>5907</v>
      </c>
      <c r="B1727" t="s">
        <v>5908</v>
      </c>
      <c r="C1727" t="s">
        <v>5909</v>
      </c>
      <c r="E1727" t="s">
        <v>1155</v>
      </c>
      <c r="F1727">
        <v>68.27</v>
      </c>
    </row>
    <row r="1728" spans="1:6">
      <c r="A1728" t="s">
        <v>5910</v>
      </c>
      <c r="B1728" t="s">
        <v>5911</v>
      </c>
      <c r="C1728" t="s">
        <v>5912</v>
      </c>
      <c r="E1728" t="s">
        <v>1155</v>
      </c>
      <c r="F1728">
        <v>20.96</v>
      </c>
    </row>
    <row r="1730" spans="1:6">
      <c r="A1730" t="s">
        <v>493</v>
      </c>
      <c r="B1730" t="s">
        <v>5913</v>
      </c>
      <c r="F1730">
        <v>1210.8900000000001</v>
      </c>
    </row>
    <row r="1731" spans="1:6">
      <c r="A1731" t="s">
        <v>5914</v>
      </c>
      <c r="B1731" t="s">
        <v>5915</v>
      </c>
      <c r="C1731" t="s">
        <v>5916</v>
      </c>
      <c r="E1731" t="s">
        <v>1155</v>
      </c>
      <c r="F1731">
        <v>65.47</v>
      </c>
    </row>
    <row r="1733" spans="1:6">
      <c r="A1733" t="s">
        <v>5917</v>
      </c>
      <c r="B1733" t="s">
        <v>5918</v>
      </c>
      <c r="C1733" t="s">
        <v>5919</v>
      </c>
      <c r="E1733" t="s">
        <v>1155</v>
      </c>
      <c r="F1733">
        <v>79.31</v>
      </c>
    </row>
    <row r="1735" spans="1:6">
      <c r="A1735" t="s">
        <v>5920</v>
      </c>
      <c r="B1735" t="s">
        <v>5921</v>
      </c>
      <c r="C1735" t="s">
        <v>5922</v>
      </c>
      <c r="E1735" t="s">
        <v>1155</v>
      </c>
      <c r="F1735">
        <v>72.349999999999994</v>
      </c>
    </row>
    <row r="1737" spans="1:6">
      <c r="A1737" t="s">
        <v>5923</v>
      </c>
      <c r="B1737" t="s">
        <v>5924</v>
      </c>
      <c r="C1737" t="s">
        <v>5925</v>
      </c>
      <c r="E1737" t="s">
        <v>1155</v>
      </c>
      <c r="F1737">
        <v>83.46</v>
      </c>
    </row>
    <row r="1739" spans="1:6">
      <c r="A1739" t="s">
        <v>5926</v>
      </c>
      <c r="B1739" t="s">
        <v>5927</v>
      </c>
      <c r="C1739" t="s">
        <v>5928</v>
      </c>
      <c r="E1739" t="s">
        <v>1155</v>
      </c>
      <c r="F1739">
        <v>62.7</v>
      </c>
    </row>
    <row r="1741" spans="1:6">
      <c r="A1741" t="s">
        <v>5929</v>
      </c>
      <c r="B1741" t="s">
        <v>5930</v>
      </c>
      <c r="C1741" t="s">
        <v>5931</v>
      </c>
      <c r="E1741" t="s">
        <v>1155</v>
      </c>
      <c r="F1741">
        <v>71.64</v>
      </c>
    </row>
    <row r="1743" spans="1:6">
      <c r="A1743" t="s">
        <v>5932</v>
      </c>
      <c r="B1743" t="s">
        <v>5933</v>
      </c>
      <c r="C1743" t="s">
        <v>5934</v>
      </c>
      <c r="E1743" t="s">
        <v>1155</v>
      </c>
      <c r="F1743">
        <v>66.86</v>
      </c>
    </row>
    <row r="1745" spans="1:6">
      <c r="A1745" t="s">
        <v>5935</v>
      </c>
      <c r="B1745" t="s">
        <v>5936</v>
      </c>
      <c r="C1745" t="s">
        <v>5937</v>
      </c>
      <c r="E1745" t="s">
        <v>1155</v>
      </c>
      <c r="F1745">
        <v>75.87</v>
      </c>
    </row>
    <row r="1747" spans="1:6">
      <c r="A1747" t="s">
        <v>5938</v>
      </c>
      <c r="B1747" t="s">
        <v>5939</v>
      </c>
      <c r="C1747" t="s">
        <v>5940</v>
      </c>
      <c r="E1747" t="s">
        <v>1155</v>
      </c>
      <c r="F1747">
        <v>72.959999999999994</v>
      </c>
    </row>
    <row r="1749" spans="1:6">
      <c r="A1749" t="s">
        <v>5941</v>
      </c>
      <c r="B1749" t="s">
        <v>5942</v>
      </c>
      <c r="C1749" t="s">
        <v>5943</v>
      </c>
      <c r="E1749" t="s">
        <v>1155</v>
      </c>
      <c r="F1749">
        <v>84.83</v>
      </c>
    </row>
    <row r="1751" spans="1:6">
      <c r="A1751" t="s">
        <v>5944</v>
      </c>
      <c r="B1751" t="s">
        <v>5945</v>
      </c>
      <c r="C1751" t="s">
        <v>5946</v>
      </c>
      <c r="E1751" t="s">
        <v>1155</v>
      </c>
      <c r="F1751">
        <v>130.37</v>
      </c>
    </row>
    <row r="1753" spans="1:6">
      <c r="A1753" t="s">
        <v>5947</v>
      </c>
      <c r="B1753" t="s">
        <v>5948</v>
      </c>
      <c r="C1753" t="s">
        <v>5949</v>
      </c>
      <c r="E1753" t="s">
        <v>1155</v>
      </c>
      <c r="F1753">
        <v>134.61000000000001</v>
      </c>
    </row>
    <row r="1755" spans="1:6">
      <c r="A1755" t="s">
        <v>5950</v>
      </c>
      <c r="B1755" t="s">
        <v>5951</v>
      </c>
      <c r="C1755" t="s">
        <v>5952</v>
      </c>
      <c r="E1755" t="s">
        <v>1155</v>
      </c>
      <c r="F1755">
        <v>138.77000000000001</v>
      </c>
    </row>
    <row r="1757" spans="1:6">
      <c r="A1757" t="s">
        <v>5953</v>
      </c>
      <c r="B1757" t="s">
        <v>5954</v>
      </c>
      <c r="C1757" t="s">
        <v>5955</v>
      </c>
      <c r="E1757" t="s">
        <v>1155</v>
      </c>
      <c r="F1757">
        <v>34.83</v>
      </c>
    </row>
    <row r="1758" spans="1:6">
      <c r="A1758" t="s">
        <v>5956</v>
      </c>
      <c r="B1758" t="s">
        <v>5957</v>
      </c>
      <c r="C1758" t="s">
        <v>5958</v>
      </c>
      <c r="E1758" t="s">
        <v>1155</v>
      </c>
      <c r="F1758">
        <v>36.86</v>
      </c>
    </row>
    <row r="1760" spans="1:6">
      <c r="A1760" t="s">
        <v>5959</v>
      </c>
      <c r="B1760" t="s">
        <v>5960</v>
      </c>
      <c r="F1760">
        <v>1141.0899999999999</v>
      </c>
    </row>
    <row r="1761" spans="1:6">
      <c r="A1761" t="s">
        <v>58</v>
      </c>
      <c r="B1761" t="s">
        <v>5961</v>
      </c>
      <c r="F1761">
        <v>324.87</v>
      </c>
    </row>
    <row r="1762" spans="1:6">
      <c r="A1762" t="s">
        <v>5962</v>
      </c>
      <c r="B1762" t="s">
        <v>5963</v>
      </c>
      <c r="C1762" t="s">
        <v>5964</v>
      </c>
      <c r="E1762" t="s">
        <v>1155</v>
      </c>
      <c r="F1762">
        <v>63.65</v>
      </c>
    </row>
    <row r="1764" spans="1:6">
      <c r="A1764" t="s">
        <v>5965</v>
      </c>
      <c r="B1764" t="s">
        <v>5966</v>
      </c>
      <c r="C1764" t="s">
        <v>5967</v>
      </c>
      <c r="E1764" t="s">
        <v>1155</v>
      </c>
      <c r="F1764">
        <v>91.23</v>
      </c>
    </row>
    <row r="1766" spans="1:6">
      <c r="A1766" t="s">
        <v>5968</v>
      </c>
      <c r="B1766" t="s">
        <v>5969</v>
      </c>
      <c r="C1766" t="s">
        <v>5970</v>
      </c>
      <c r="E1766" t="s">
        <v>1155</v>
      </c>
      <c r="F1766">
        <v>71.81</v>
      </c>
    </row>
    <row r="1768" spans="1:6">
      <c r="A1768" t="s">
        <v>5971</v>
      </c>
      <c r="B1768" t="s">
        <v>5972</v>
      </c>
      <c r="C1768" t="s">
        <v>5973</v>
      </c>
      <c r="E1768" t="s">
        <v>1155</v>
      </c>
      <c r="F1768">
        <v>98.18</v>
      </c>
    </row>
    <row r="1769" spans="1:6">
      <c r="A1769" t="s">
        <v>18</v>
      </c>
      <c r="B1769" t="s">
        <v>5974</v>
      </c>
      <c r="F1769">
        <v>676.88</v>
      </c>
    </row>
    <row r="1770" spans="1:6">
      <c r="A1770" t="s">
        <v>5975</v>
      </c>
      <c r="B1770" t="s">
        <v>5976</v>
      </c>
      <c r="C1770" t="s">
        <v>5977</v>
      </c>
      <c r="E1770" t="s">
        <v>1155</v>
      </c>
      <c r="F1770">
        <v>175.27</v>
      </c>
    </row>
    <row r="1771" spans="1:6">
      <c r="A1771" t="s">
        <v>5978</v>
      </c>
      <c r="B1771" t="s">
        <v>5979</v>
      </c>
      <c r="C1771" t="s">
        <v>5980</v>
      </c>
      <c r="E1771" t="s">
        <v>1155</v>
      </c>
      <c r="F1771">
        <v>87.78</v>
      </c>
    </row>
    <row r="1772" spans="1:6">
      <c r="A1772" t="s">
        <v>5981</v>
      </c>
      <c r="B1772" t="s">
        <v>5982</v>
      </c>
      <c r="C1772" t="s">
        <v>5983</v>
      </c>
      <c r="E1772" t="s">
        <v>1155</v>
      </c>
      <c r="F1772">
        <v>41.85</v>
      </c>
    </row>
    <row r="1774" spans="1:6">
      <c r="A1774" t="s">
        <v>5984</v>
      </c>
      <c r="B1774" t="s">
        <v>5985</v>
      </c>
      <c r="C1774" t="s">
        <v>5986</v>
      </c>
      <c r="E1774" t="s">
        <v>1155</v>
      </c>
      <c r="F1774">
        <v>97.48</v>
      </c>
    </row>
    <row r="1775" spans="1:6">
      <c r="A1775" t="s">
        <v>5987</v>
      </c>
      <c r="B1775" t="s">
        <v>5988</v>
      </c>
      <c r="C1775" t="s">
        <v>5989</v>
      </c>
      <c r="E1775" t="s">
        <v>1155</v>
      </c>
      <c r="F1775">
        <v>49.73</v>
      </c>
    </row>
    <row r="1776" spans="1:6">
      <c r="A1776" t="s">
        <v>5990</v>
      </c>
      <c r="B1776" t="s">
        <v>5991</v>
      </c>
      <c r="C1776" t="s">
        <v>5992</v>
      </c>
      <c r="E1776" t="s">
        <v>1155</v>
      </c>
      <c r="F1776">
        <v>224.77</v>
      </c>
    </row>
    <row r="1778" spans="1:6">
      <c r="A1778" t="s">
        <v>63</v>
      </c>
      <c r="B1778" t="s">
        <v>5993</v>
      </c>
      <c r="F1778">
        <v>139.34</v>
      </c>
    </row>
    <row r="1779" spans="1:6">
      <c r="A1779" t="s">
        <v>5994</v>
      </c>
      <c r="B1779" t="s">
        <v>5995</v>
      </c>
      <c r="C1779" t="s">
        <v>5996</v>
      </c>
      <c r="E1779" t="s">
        <v>1153</v>
      </c>
      <c r="F1779">
        <v>59.15</v>
      </c>
    </row>
    <row r="1781" spans="1:6">
      <c r="A1781" t="s">
        <v>5997</v>
      </c>
      <c r="B1781" t="s">
        <v>5998</v>
      </c>
      <c r="C1781" t="s">
        <v>5999</v>
      </c>
      <c r="E1781" t="s">
        <v>1153</v>
      </c>
      <c r="F1781">
        <v>80.19</v>
      </c>
    </row>
    <row r="1783" spans="1:6">
      <c r="A1783" t="s">
        <v>6000</v>
      </c>
      <c r="B1783" t="s">
        <v>6001</v>
      </c>
      <c r="F1783">
        <v>11377.66</v>
      </c>
    </row>
    <row r="1784" spans="1:6">
      <c r="A1784" t="s">
        <v>32</v>
      </c>
      <c r="B1784" t="s">
        <v>6002</v>
      </c>
      <c r="F1784">
        <v>1662.64</v>
      </c>
    </row>
    <row r="1785" spans="1:6">
      <c r="A1785" t="s">
        <v>6003</v>
      </c>
      <c r="B1785" t="s">
        <v>1330</v>
      </c>
      <c r="C1785" t="s">
        <v>1331</v>
      </c>
      <c r="E1785" t="s">
        <v>1155</v>
      </c>
      <c r="F1785">
        <v>7.96</v>
      </c>
    </row>
    <row r="1787" spans="1:6">
      <c r="A1787" t="s">
        <v>6004</v>
      </c>
      <c r="B1787" t="s">
        <v>6005</v>
      </c>
      <c r="C1787" t="s">
        <v>6006</v>
      </c>
      <c r="E1787" t="s">
        <v>1155</v>
      </c>
      <c r="F1787">
        <v>12.97</v>
      </c>
    </row>
    <row r="1789" spans="1:6">
      <c r="A1789" t="s">
        <v>6007</v>
      </c>
      <c r="B1789" t="s">
        <v>6008</v>
      </c>
      <c r="C1789" t="s">
        <v>6009</v>
      </c>
      <c r="E1789" t="s">
        <v>1155</v>
      </c>
      <c r="F1789">
        <v>41.26</v>
      </c>
    </row>
    <row r="1790" spans="1:6">
      <c r="A1790" t="s">
        <v>6010</v>
      </c>
      <c r="B1790" t="s">
        <v>6011</v>
      </c>
      <c r="C1790" t="s">
        <v>6012</v>
      </c>
      <c r="E1790" t="s">
        <v>1155</v>
      </c>
      <c r="F1790">
        <v>39.54</v>
      </c>
    </row>
    <row r="1791" spans="1:6">
      <c r="A1791" t="s">
        <v>6013</v>
      </c>
      <c r="B1791" t="s">
        <v>6014</v>
      </c>
      <c r="C1791" t="s">
        <v>6015</v>
      </c>
      <c r="E1791" t="s">
        <v>1155</v>
      </c>
      <c r="F1791">
        <v>38.5</v>
      </c>
    </row>
    <row r="1792" spans="1:6">
      <c r="A1792" t="s">
        <v>6016</v>
      </c>
      <c r="B1792" t="s">
        <v>6017</v>
      </c>
      <c r="C1792" t="s">
        <v>6018</v>
      </c>
      <c r="E1792" t="s">
        <v>1155</v>
      </c>
      <c r="F1792">
        <v>37.81</v>
      </c>
    </row>
    <row r="1793" spans="1:6">
      <c r="A1793" t="s">
        <v>6019</v>
      </c>
      <c r="B1793" t="s">
        <v>6020</v>
      </c>
      <c r="C1793" t="s">
        <v>6021</v>
      </c>
      <c r="E1793" t="s">
        <v>1155</v>
      </c>
      <c r="F1793">
        <v>37.31</v>
      </c>
    </row>
    <row r="1794" spans="1:6">
      <c r="A1794" t="s">
        <v>6022</v>
      </c>
      <c r="B1794" t="s">
        <v>6023</v>
      </c>
      <c r="C1794" t="s">
        <v>6024</v>
      </c>
      <c r="E1794" t="s">
        <v>1155</v>
      </c>
      <c r="F1794">
        <v>37.340000000000003</v>
      </c>
    </row>
    <row r="1796" spans="1:6">
      <c r="A1796" t="s">
        <v>6025</v>
      </c>
      <c r="B1796" t="s">
        <v>6026</v>
      </c>
      <c r="C1796" t="s">
        <v>6027</v>
      </c>
      <c r="E1796" t="s">
        <v>1155</v>
      </c>
      <c r="F1796">
        <v>50.35</v>
      </c>
    </row>
    <row r="1797" spans="1:6">
      <c r="A1797" t="s">
        <v>6028</v>
      </c>
      <c r="B1797" t="s">
        <v>6029</v>
      </c>
      <c r="C1797" t="s">
        <v>6030</v>
      </c>
      <c r="E1797" t="s">
        <v>1155</v>
      </c>
      <c r="F1797">
        <v>48.64</v>
      </c>
    </row>
    <row r="1798" spans="1:6">
      <c r="A1798" t="s">
        <v>6031</v>
      </c>
      <c r="B1798" t="s">
        <v>6032</v>
      </c>
      <c r="C1798" t="s">
        <v>6033</v>
      </c>
      <c r="E1798" t="s">
        <v>1155</v>
      </c>
      <c r="F1798">
        <v>47.6</v>
      </c>
    </row>
    <row r="1799" spans="1:6">
      <c r="A1799" t="s">
        <v>6034</v>
      </c>
      <c r="B1799" t="s">
        <v>6035</v>
      </c>
      <c r="C1799" t="s">
        <v>6036</v>
      </c>
      <c r="E1799" t="s">
        <v>1155</v>
      </c>
      <c r="F1799">
        <v>46.9</v>
      </c>
    </row>
    <row r="1800" spans="1:6">
      <c r="A1800" t="s">
        <v>6037</v>
      </c>
      <c r="B1800" t="s">
        <v>6038</v>
      </c>
      <c r="C1800" t="s">
        <v>6039</v>
      </c>
      <c r="E1800" t="s">
        <v>1155</v>
      </c>
      <c r="F1800">
        <v>46.41</v>
      </c>
    </row>
    <row r="1801" spans="1:6">
      <c r="A1801" t="s">
        <v>6040</v>
      </c>
      <c r="B1801" t="s">
        <v>1606</v>
      </c>
      <c r="C1801" t="s">
        <v>1607</v>
      </c>
      <c r="E1801" t="s">
        <v>1155</v>
      </c>
      <c r="F1801">
        <v>39.840000000000003</v>
      </c>
    </row>
    <row r="1803" spans="1:6">
      <c r="A1803" t="s">
        <v>6041</v>
      </c>
      <c r="B1803" t="s">
        <v>1610</v>
      </c>
      <c r="C1803" t="s">
        <v>1611</v>
      </c>
      <c r="E1803" t="s">
        <v>1155</v>
      </c>
      <c r="F1803">
        <v>39.770000000000003</v>
      </c>
    </row>
    <row r="1805" spans="1:6">
      <c r="A1805" t="s">
        <v>6042</v>
      </c>
      <c r="B1805" t="s">
        <v>6043</v>
      </c>
      <c r="C1805" t="s">
        <v>6044</v>
      </c>
      <c r="E1805" t="s">
        <v>1153</v>
      </c>
      <c r="F1805">
        <v>6.11</v>
      </c>
    </row>
    <row r="1806" spans="1:6">
      <c r="A1806" t="s">
        <v>6045</v>
      </c>
      <c r="B1806" t="s">
        <v>6046</v>
      </c>
      <c r="C1806" t="s">
        <v>6047</v>
      </c>
      <c r="E1806" t="s">
        <v>1153</v>
      </c>
      <c r="F1806">
        <v>8.57</v>
      </c>
    </row>
    <row r="1807" spans="1:6">
      <c r="A1807" t="s">
        <v>6048</v>
      </c>
      <c r="B1807" t="s">
        <v>6049</v>
      </c>
      <c r="C1807" t="s">
        <v>6050</v>
      </c>
      <c r="E1807" t="s">
        <v>1153</v>
      </c>
      <c r="F1807">
        <v>13.58</v>
      </c>
    </row>
    <row r="1808" spans="1:6">
      <c r="A1808" t="s">
        <v>6051</v>
      </c>
      <c r="B1808" t="s">
        <v>6052</v>
      </c>
      <c r="C1808" t="s">
        <v>6053</v>
      </c>
      <c r="E1808" t="s">
        <v>1153</v>
      </c>
      <c r="F1808">
        <v>21.62</v>
      </c>
    </row>
    <row r="1810" spans="1:6">
      <c r="A1810" t="s">
        <v>6054</v>
      </c>
      <c r="B1810" t="s">
        <v>6055</v>
      </c>
      <c r="C1810" t="s">
        <v>6056</v>
      </c>
      <c r="E1810" t="s">
        <v>1153</v>
      </c>
      <c r="F1810">
        <v>6.51</v>
      </c>
    </row>
    <row r="1812" spans="1:6">
      <c r="A1812" t="s">
        <v>6057</v>
      </c>
      <c r="B1812" t="s">
        <v>6058</v>
      </c>
      <c r="C1812" t="s">
        <v>6059</v>
      </c>
      <c r="E1812" t="s">
        <v>1155</v>
      </c>
      <c r="F1812">
        <v>7.78</v>
      </c>
    </row>
    <row r="1814" spans="1:6">
      <c r="A1814" t="s">
        <v>6060</v>
      </c>
      <c r="B1814" t="s">
        <v>6061</v>
      </c>
      <c r="C1814" t="s">
        <v>6062</v>
      </c>
      <c r="E1814" t="s">
        <v>1155</v>
      </c>
      <c r="F1814">
        <v>17.43</v>
      </c>
    </row>
    <row r="1815" spans="1:6">
      <c r="A1815" t="s">
        <v>6063</v>
      </c>
      <c r="B1815" t="s">
        <v>6064</v>
      </c>
      <c r="C1815" t="s">
        <v>6065</v>
      </c>
      <c r="E1815" t="s">
        <v>1155</v>
      </c>
      <c r="F1815">
        <v>125.91</v>
      </c>
    </row>
    <row r="1816" spans="1:6">
      <c r="A1816" t="s">
        <v>6066</v>
      </c>
      <c r="B1816" t="s">
        <v>6067</v>
      </c>
      <c r="C1816" t="s">
        <v>6068</v>
      </c>
      <c r="E1816" t="s">
        <v>1155</v>
      </c>
      <c r="F1816">
        <v>45.53</v>
      </c>
    </row>
    <row r="1818" spans="1:6">
      <c r="A1818" t="s">
        <v>6069</v>
      </c>
      <c r="B1818" t="s">
        <v>1612</v>
      </c>
      <c r="C1818" t="s">
        <v>1613</v>
      </c>
      <c r="E1818" t="s">
        <v>1155</v>
      </c>
      <c r="F1818">
        <v>28.69</v>
      </c>
    </row>
    <row r="1820" spans="1:6">
      <c r="A1820" t="s">
        <v>6070</v>
      </c>
      <c r="B1820" t="s">
        <v>1336</v>
      </c>
      <c r="C1820" t="s">
        <v>1337</v>
      </c>
      <c r="E1820" t="s">
        <v>1155</v>
      </c>
      <c r="F1820">
        <v>28.24</v>
      </c>
    </row>
    <row r="1822" spans="1:6">
      <c r="A1822" t="s">
        <v>6071</v>
      </c>
      <c r="B1822" t="s">
        <v>1448</v>
      </c>
      <c r="C1822" t="s">
        <v>1449</v>
      </c>
      <c r="E1822" t="s">
        <v>1155</v>
      </c>
      <c r="F1822">
        <v>28.28</v>
      </c>
    </row>
    <row r="1824" spans="1:6">
      <c r="A1824" t="s">
        <v>6072</v>
      </c>
      <c r="B1824" t="s">
        <v>6073</v>
      </c>
      <c r="C1824" t="s">
        <v>6074</v>
      </c>
      <c r="E1824" t="s">
        <v>1155</v>
      </c>
      <c r="F1824">
        <v>44.5</v>
      </c>
    </row>
    <row r="1825" spans="1:6">
      <c r="A1825" t="s">
        <v>6075</v>
      </c>
      <c r="B1825" t="s">
        <v>1597</v>
      </c>
      <c r="C1825" t="s">
        <v>1598</v>
      </c>
      <c r="E1825" t="s">
        <v>1155</v>
      </c>
      <c r="F1825">
        <v>42.36</v>
      </c>
    </row>
    <row r="1826" spans="1:6">
      <c r="A1826" t="s">
        <v>6076</v>
      </c>
      <c r="B1826" t="s">
        <v>6077</v>
      </c>
      <c r="C1826" t="s">
        <v>6078</v>
      </c>
      <c r="E1826" t="s">
        <v>1155</v>
      </c>
      <c r="F1826">
        <v>41.06</v>
      </c>
    </row>
    <row r="1827" spans="1:6">
      <c r="A1827" t="s">
        <v>6079</v>
      </c>
      <c r="B1827" t="s">
        <v>1364</v>
      </c>
      <c r="C1827" t="s">
        <v>1365</v>
      </c>
      <c r="E1827" t="s">
        <v>1155</v>
      </c>
      <c r="F1827">
        <v>40.19</v>
      </c>
    </row>
    <row r="1828" spans="1:6">
      <c r="A1828" t="s">
        <v>6080</v>
      </c>
      <c r="B1828" t="s">
        <v>6081</v>
      </c>
      <c r="C1828" t="s">
        <v>6082</v>
      </c>
      <c r="E1828" t="s">
        <v>1155</v>
      </c>
      <c r="F1828">
        <v>39.57</v>
      </c>
    </row>
    <row r="1829" spans="1:6">
      <c r="A1829" t="s">
        <v>6083</v>
      </c>
      <c r="B1829" t="s">
        <v>6084</v>
      </c>
      <c r="C1829" t="s">
        <v>6085</v>
      </c>
      <c r="E1829" t="s">
        <v>1155</v>
      </c>
      <c r="F1829">
        <v>55.88</v>
      </c>
    </row>
    <row r="1830" spans="1:6">
      <c r="A1830" t="s">
        <v>6086</v>
      </c>
      <c r="B1830" t="s">
        <v>1340</v>
      </c>
      <c r="C1830" t="s">
        <v>1341</v>
      </c>
      <c r="E1830" t="s">
        <v>1155</v>
      </c>
      <c r="F1830">
        <v>53.73</v>
      </c>
    </row>
    <row r="1831" spans="1:6">
      <c r="A1831" t="s">
        <v>6087</v>
      </c>
      <c r="B1831" t="s">
        <v>6088</v>
      </c>
      <c r="C1831" t="s">
        <v>6089</v>
      </c>
      <c r="E1831" t="s">
        <v>1155</v>
      </c>
      <c r="F1831">
        <v>52.43</v>
      </c>
    </row>
    <row r="1832" spans="1:6">
      <c r="A1832" t="s">
        <v>6090</v>
      </c>
      <c r="B1832" t="s">
        <v>6091</v>
      </c>
      <c r="C1832" t="s">
        <v>6092</v>
      </c>
      <c r="E1832" t="s">
        <v>1155</v>
      </c>
      <c r="F1832">
        <v>51.56</v>
      </c>
    </row>
    <row r="1833" spans="1:6">
      <c r="A1833" t="s">
        <v>6093</v>
      </c>
      <c r="B1833" t="s">
        <v>6094</v>
      </c>
      <c r="C1833" t="s">
        <v>6095</v>
      </c>
      <c r="E1833" t="s">
        <v>1155</v>
      </c>
      <c r="F1833">
        <v>50.94</v>
      </c>
    </row>
    <row r="1834" spans="1:6">
      <c r="A1834" t="s">
        <v>6096</v>
      </c>
      <c r="B1834" t="s">
        <v>6097</v>
      </c>
      <c r="C1834" t="s">
        <v>6098</v>
      </c>
      <c r="E1834" t="s">
        <v>1155</v>
      </c>
      <c r="F1834">
        <v>32.81</v>
      </c>
    </row>
    <row r="1835" spans="1:6">
      <c r="A1835" t="s">
        <v>6099</v>
      </c>
      <c r="B1835" t="s">
        <v>6100</v>
      </c>
      <c r="C1835" t="s">
        <v>6101</v>
      </c>
      <c r="E1835" t="s">
        <v>1155</v>
      </c>
      <c r="F1835">
        <v>62.83</v>
      </c>
    </row>
    <row r="1836" spans="1:6">
      <c r="A1836" t="s">
        <v>6102</v>
      </c>
      <c r="B1836" t="s">
        <v>6103</v>
      </c>
      <c r="C1836" t="s">
        <v>6104</v>
      </c>
      <c r="E1836" t="s">
        <v>1155</v>
      </c>
      <c r="F1836">
        <v>37.69</v>
      </c>
    </row>
    <row r="1838" spans="1:6">
      <c r="A1838" t="s">
        <v>6105</v>
      </c>
      <c r="B1838" t="s">
        <v>6106</v>
      </c>
      <c r="C1838" t="s">
        <v>6107</v>
      </c>
      <c r="E1838" t="s">
        <v>1155</v>
      </c>
      <c r="F1838">
        <v>107.76</v>
      </c>
    </row>
    <row r="1839" spans="1:6">
      <c r="A1839" t="s">
        <v>6108</v>
      </c>
      <c r="B1839" t="s">
        <v>6109</v>
      </c>
      <c r="C1839" t="s">
        <v>6110</v>
      </c>
      <c r="E1839" t="s">
        <v>1155</v>
      </c>
      <c r="F1839">
        <v>21.69</v>
      </c>
    </row>
    <row r="1841" spans="1:6">
      <c r="A1841" t="s">
        <v>6111</v>
      </c>
      <c r="B1841" t="s">
        <v>6112</v>
      </c>
      <c r="C1841" t="s">
        <v>6113</v>
      </c>
      <c r="E1841" t="s">
        <v>1155</v>
      </c>
      <c r="F1841">
        <v>16.89</v>
      </c>
    </row>
    <row r="1842" spans="1:6">
      <c r="A1842" t="s">
        <v>6114</v>
      </c>
      <c r="B1842" t="s">
        <v>6115</v>
      </c>
      <c r="C1842" t="s">
        <v>6116</v>
      </c>
      <c r="E1842" t="s">
        <v>1155</v>
      </c>
      <c r="F1842">
        <v>0.3</v>
      </c>
    </row>
    <row r="1843" spans="1:6">
      <c r="A1843" t="s">
        <v>34</v>
      </c>
      <c r="B1843" t="s">
        <v>6117</v>
      </c>
      <c r="F1843">
        <v>7427.35</v>
      </c>
    </row>
    <row r="1844" spans="1:6">
      <c r="A1844" t="s">
        <v>6118</v>
      </c>
      <c r="B1844" t="s">
        <v>6119</v>
      </c>
      <c r="C1844" t="s">
        <v>6120</v>
      </c>
      <c r="E1844" t="s">
        <v>1155</v>
      </c>
      <c r="F1844">
        <v>15.9</v>
      </c>
    </row>
    <row r="1846" spans="1:6">
      <c r="A1846" t="s">
        <v>6121</v>
      </c>
      <c r="B1846" t="s">
        <v>6122</v>
      </c>
      <c r="C1846" t="s">
        <v>6123</v>
      </c>
      <c r="E1846" t="s">
        <v>1155</v>
      </c>
      <c r="F1846">
        <v>138.85</v>
      </c>
    </row>
    <row r="1848" spans="1:6">
      <c r="A1848" t="s">
        <v>6124</v>
      </c>
      <c r="B1848" t="s">
        <v>6125</v>
      </c>
      <c r="C1848" t="s">
        <v>6126</v>
      </c>
      <c r="E1848" t="s">
        <v>1155</v>
      </c>
      <c r="F1848">
        <v>137.91999999999999</v>
      </c>
    </row>
    <row r="1850" spans="1:6">
      <c r="A1850" t="s">
        <v>6127</v>
      </c>
      <c r="B1850" t="s">
        <v>6128</v>
      </c>
      <c r="C1850" t="s">
        <v>6129</v>
      </c>
      <c r="E1850" t="s">
        <v>1155</v>
      </c>
      <c r="F1850">
        <v>67.23</v>
      </c>
    </row>
    <row r="1851" spans="1:6">
      <c r="A1851" t="s">
        <v>6130</v>
      </c>
      <c r="B1851" t="s">
        <v>6131</v>
      </c>
      <c r="C1851" t="s">
        <v>6132</v>
      </c>
      <c r="E1851" t="s">
        <v>1155</v>
      </c>
      <c r="F1851">
        <v>80.069999999999993</v>
      </c>
    </row>
    <row r="1852" spans="1:6">
      <c r="A1852" t="s">
        <v>6133</v>
      </c>
      <c r="B1852" t="s">
        <v>6134</v>
      </c>
      <c r="C1852" t="s">
        <v>6135</v>
      </c>
      <c r="E1852" t="s">
        <v>1155</v>
      </c>
      <c r="F1852">
        <v>128.11000000000001</v>
      </c>
    </row>
    <row r="1854" spans="1:6">
      <c r="A1854" t="s">
        <v>6136</v>
      </c>
      <c r="B1854" t="s">
        <v>6137</v>
      </c>
      <c r="C1854" t="s">
        <v>6138</v>
      </c>
      <c r="E1854" t="s">
        <v>1155</v>
      </c>
      <c r="F1854">
        <v>126.87</v>
      </c>
    </row>
    <row r="1856" spans="1:6">
      <c r="A1856" t="s">
        <v>6139</v>
      </c>
      <c r="B1856" t="s">
        <v>6140</v>
      </c>
      <c r="C1856" t="s">
        <v>6141</v>
      </c>
      <c r="E1856" t="s">
        <v>1155</v>
      </c>
      <c r="F1856">
        <v>64.81</v>
      </c>
    </row>
    <row r="1857" spans="1:6">
      <c r="A1857" t="s">
        <v>6142</v>
      </c>
      <c r="B1857" t="s">
        <v>6143</v>
      </c>
      <c r="C1857" t="s">
        <v>6144</v>
      </c>
      <c r="E1857" t="s">
        <v>1155</v>
      </c>
      <c r="F1857">
        <v>77.38</v>
      </c>
    </row>
    <row r="1858" spans="1:6">
      <c r="A1858" t="s">
        <v>6145</v>
      </c>
      <c r="B1858" t="s">
        <v>6146</v>
      </c>
      <c r="C1858" t="s">
        <v>6147</v>
      </c>
      <c r="E1858" t="s">
        <v>1155</v>
      </c>
      <c r="F1858">
        <v>164.48</v>
      </c>
    </row>
    <row r="1860" spans="1:6">
      <c r="A1860" t="s">
        <v>6148</v>
      </c>
      <c r="B1860" t="s">
        <v>6149</v>
      </c>
      <c r="C1860" t="s">
        <v>6150</v>
      </c>
      <c r="E1860" t="s">
        <v>1155</v>
      </c>
      <c r="F1860">
        <v>165.71</v>
      </c>
    </row>
    <row r="1862" spans="1:6">
      <c r="A1862" t="s">
        <v>6151</v>
      </c>
      <c r="B1862" t="s">
        <v>6152</v>
      </c>
      <c r="C1862" t="s">
        <v>6153</v>
      </c>
      <c r="E1862" t="s">
        <v>1155</v>
      </c>
      <c r="F1862">
        <v>72.06</v>
      </c>
    </row>
    <row r="1863" spans="1:6">
      <c r="A1863" t="s">
        <v>6154</v>
      </c>
      <c r="B1863" t="s">
        <v>6155</v>
      </c>
      <c r="C1863" t="s">
        <v>6156</v>
      </c>
      <c r="E1863" t="s">
        <v>1155</v>
      </c>
      <c r="F1863">
        <v>86.78</v>
      </c>
    </row>
    <row r="1864" spans="1:6">
      <c r="A1864" t="s">
        <v>6157</v>
      </c>
      <c r="B1864" t="s">
        <v>6158</v>
      </c>
      <c r="C1864" t="s">
        <v>6159</v>
      </c>
      <c r="E1864" t="s">
        <v>1153</v>
      </c>
      <c r="F1864">
        <v>29.03</v>
      </c>
    </row>
    <row r="1865" spans="1:6">
      <c r="A1865" t="s">
        <v>6160</v>
      </c>
      <c r="B1865" t="s">
        <v>6161</v>
      </c>
      <c r="C1865" t="s">
        <v>6162</v>
      </c>
      <c r="E1865" t="s">
        <v>1153</v>
      </c>
      <c r="F1865">
        <v>41.33</v>
      </c>
    </row>
    <row r="1866" spans="1:6">
      <c r="A1866" t="s">
        <v>6163</v>
      </c>
      <c r="B1866" t="s">
        <v>6164</v>
      </c>
      <c r="C1866" t="s">
        <v>6165</v>
      </c>
      <c r="E1866" t="s">
        <v>1155</v>
      </c>
      <c r="F1866">
        <v>132.07</v>
      </c>
    </row>
    <row r="1868" spans="1:6">
      <c r="A1868" t="s">
        <v>6166</v>
      </c>
      <c r="B1868" t="s">
        <v>6167</v>
      </c>
      <c r="C1868" t="s">
        <v>6168</v>
      </c>
      <c r="E1868" t="s">
        <v>1155</v>
      </c>
      <c r="F1868">
        <v>113.84</v>
      </c>
    </row>
    <row r="1870" spans="1:6">
      <c r="A1870" t="s">
        <v>6169</v>
      </c>
      <c r="B1870" t="s">
        <v>6170</v>
      </c>
      <c r="C1870" t="s">
        <v>6171</v>
      </c>
      <c r="E1870" t="s">
        <v>1155</v>
      </c>
      <c r="F1870">
        <v>143.49</v>
      </c>
    </row>
    <row r="1872" spans="1:6">
      <c r="A1872" t="s">
        <v>6172</v>
      </c>
      <c r="B1872" t="s">
        <v>6173</v>
      </c>
      <c r="C1872" t="s">
        <v>6174</v>
      </c>
      <c r="E1872" t="s">
        <v>1155</v>
      </c>
      <c r="F1872">
        <v>90.38</v>
      </c>
    </row>
    <row r="1874" spans="1:6">
      <c r="A1874" t="s">
        <v>6175</v>
      </c>
      <c r="B1874" t="s">
        <v>6176</v>
      </c>
      <c r="C1874" t="s">
        <v>6177</v>
      </c>
      <c r="E1874" t="s">
        <v>1155</v>
      </c>
      <c r="F1874">
        <v>76.989999999999995</v>
      </c>
    </row>
    <row r="1876" spans="1:6">
      <c r="A1876" t="s">
        <v>6178</v>
      </c>
      <c r="B1876" t="s">
        <v>6179</v>
      </c>
      <c r="C1876" t="s">
        <v>6180</v>
      </c>
      <c r="E1876" t="s">
        <v>1155</v>
      </c>
      <c r="F1876">
        <v>111.48</v>
      </c>
    </row>
    <row r="1878" spans="1:6">
      <c r="A1878" t="s">
        <v>6181</v>
      </c>
      <c r="B1878" t="s">
        <v>6182</v>
      </c>
      <c r="C1878" t="s">
        <v>6183</v>
      </c>
      <c r="E1878" t="s">
        <v>1155</v>
      </c>
      <c r="F1878">
        <v>101.71</v>
      </c>
    </row>
    <row r="1880" spans="1:6">
      <c r="A1880" t="s">
        <v>6184</v>
      </c>
      <c r="B1880" t="s">
        <v>1604</v>
      </c>
      <c r="C1880" t="s">
        <v>1605</v>
      </c>
      <c r="E1880" t="s">
        <v>1155</v>
      </c>
      <c r="F1880">
        <v>22.23</v>
      </c>
    </row>
    <row r="1881" spans="1:6">
      <c r="A1881" t="s">
        <v>6185</v>
      </c>
      <c r="B1881" t="s">
        <v>6186</v>
      </c>
      <c r="C1881" t="s">
        <v>6187</v>
      </c>
      <c r="E1881" t="s">
        <v>1153</v>
      </c>
      <c r="F1881">
        <v>31.43</v>
      </c>
    </row>
    <row r="1882" spans="1:6">
      <c r="A1882" t="s">
        <v>6188</v>
      </c>
      <c r="B1882" t="s">
        <v>6189</v>
      </c>
      <c r="C1882" t="s">
        <v>6190</v>
      </c>
      <c r="E1882" t="s">
        <v>1155</v>
      </c>
      <c r="F1882">
        <v>160.32</v>
      </c>
    </row>
    <row r="1883" spans="1:6">
      <c r="A1883" t="s">
        <v>6191</v>
      </c>
      <c r="B1883" t="s">
        <v>6192</v>
      </c>
      <c r="C1883" t="s">
        <v>6193</v>
      </c>
      <c r="E1883" t="s">
        <v>1155</v>
      </c>
      <c r="F1883">
        <v>190.13</v>
      </c>
    </row>
    <row r="1884" spans="1:6">
      <c r="A1884" t="s">
        <v>6194</v>
      </c>
      <c r="B1884" t="s">
        <v>6195</v>
      </c>
      <c r="C1884" t="s">
        <v>6196</v>
      </c>
      <c r="E1884" t="s">
        <v>1155</v>
      </c>
      <c r="F1884">
        <v>204.27</v>
      </c>
    </row>
    <row r="1885" spans="1:6">
      <c r="A1885" t="s">
        <v>6197</v>
      </c>
      <c r="B1885" t="s">
        <v>6198</v>
      </c>
      <c r="C1885" t="s">
        <v>6199</v>
      </c>
      <c r="E1885" t="s">
        <v>1155</v>
      </c>
      <c r="F1885">
        <v>214.4</v>
      </c>
    </row>
    <row r="1887" spans="1:6">
      <c r="A1887" t="s">
        <v>6200</v>
      </c>
      <c r="B1887" t="s">
        <v>6201</v>
      </c>
      <c r="C1887" t="s">
        <v>6202</v>
      </c>
      <c r="E1887" t="s">
        <v>1155</v>
      </c>
      <c r="F1887">
        <v>163.66999999999999</v>
      </c>
    </row>
    <row r="1888" spans="1:6">
      <c r="A1888" t="s">
        <v>6203</v>
      </c>
      <c r="B1888" t="s">
        <v>6204</v>
      </c>
      <c r="C1888" t="s">
        <v>6205</v>
      </c>
      <c r="E1888" t="s">
        <v>1155</v>
      </c>
      <c r="F1888">
        <v>162.11000000000001</v>
      </c>
    </row>
    <row r="1890" spans="1:6">
      <c r="A1890" t="s">
        <v>6206</v>
      </c>
      <c r="B1890" t="s">
        <v>6207</v>
      </c>
      <c r="C1890" t="s">
        <v>6208</v>
      </c>
      <c r="E1890" t="s">
        <v>1153</v>
      </c>
      <c r="F1890">
        <v>29.85</v>
      </c>
    </row>
    <row r="1892" spans="1:6">
      <c r="A1892" t="s">
        <v>6209</v>
      </c>
      <c r="B1892" t="s">
        <v>6210</v>
      </c>
      <c r="C1892" t="s">
        <v>6211</v>
      </c>
      <c r="E1892" t="s">
        <v>1153</v>
      </c>
      <c r="F1892">
        <v>49.41</v>
      </c>
    </row>
    <row r="1894" spans="1:6">
      <c r="A1894" t="s">
        <v>6212</v>
      </c>
      <c r="B1894" t="s">
        <v>6213</v>
      </c>
      <c r="C1894" t="s">
        <v>6214</v>
      </c>
      <c r="E1894" t="s">
        <v>1153</v>
      </c>
      <c r="F1894">
        <v>66.989999999999995</v>
      </c>
    </row>
    <row r="1896" spans="1:6">
      <c r="A1896" t="s">
        <v>6215</v>
      </c>
      <c r="B1896" t="s">
        <v>6216</v>
      </c>
      <c r="C1896" t="s">
        <v>6217</v>
      </c>
      <c r="E1896" t="s">
        <v>1153</v>
      </c>
      <c r="F1896">
        <v>94.68</v>
      </c>
    </row>
    <row r="1898" spans="1:6">
      <c r="A1898" t="s">
        <v>6218</v>
      </c>
      <c r="B1898" t="s">
        <v>6219</v>
      </c>
      <c r="C1898" t="s">
        <v>6220</v>
      </c>
      <c r="E1898" t="s">
        <v>1155</v>
      </c>
      <c r="F1898">
        <v>249.5</v>
      </c>
    </row>
    <row r="1899" spans="1:6">
      <c r="A1899" t="s">
        <v>6221</v>
      </c>
      <c r="B1899" t="s">
        <v>6222</v>
      </c>
      <c r="C1899" t="s">
        <v>6223</v>
      </c>
      <c r="E1899" t="s">
        <v>1155</v>
      </c>
      <c r="F1899">
        <v>418.91</v>
      </c>
    </row>
    <row r="1901" spans="1:6">
      <c r="A1901" t="s">
        <v>6224</v>
      </c>
      <c r="B1901" t="s">
        <v>6225</v>
      </c>
      <c r="C1901" t="s">
        <v>6226</v>
      </c>
      <c r="E1901" t="s">
        <v>1155</v>
      </c>
      <c r="F1901">
        <v>79.010000000000005</v>
      </c>
    </row>
    <row r="1903" spans="1:6">
      <c r="A1903" t="s">
        <v>6227</v>
      </c>
      <c r="B1903" t="s">
        <v>6228</v>
      </c>
      <c r="C1903" t="s">
        <v>6229</v>
      </c>
      <c r="E1903" t="s">
        <v>1155</v>
      </c>
      <c r="F1903">
        <v>72.7</v>
      </c>
    </row>
    <row r="1905" spans="1:6">
      <c r="A1905" t="s">
        <v>6230</v>
      </c>
      <c r="B1905" t="s">
        <v>6231</v>
      </c>
      <c r="C1905" t="s">
        <v>6232</v>
      </c>
      <c r="E1905" t="s">
        <v>1153</v>
      </c>
      <c r="F1905">
        <v>32.61</v>
      </c>
    </row>
    <row r="1906" spans="1:6">
      <c r="A1906" t="s">
        <v>6233</v>
      </c>
      <c r="B1906" t="s">
        <v>6234</v>
      </c>
      <c r="C1906" t="s">
        <v>6235</v>
      </c>
      <c r="E1906" t="s">
        <v>1153</v>
      </c>
      <c r="F1906">
        <v>26.25</v>
      </c>
    </row>
    <row r="1907" spans="1:6">
      <c r="A1907" t="s">
        <v>6236</v>
      </c>
      <c r="B1907" t="s">
        <v>6237</v>
      </c>
      <c r="C1907" t="s">
        <v>6238</v>
      </c>
      <c r="E1907" t="s">
        <v>1155</v>
      </c>
      <c r="F1907">
        <v>283.8</v>
      </c>
    </row>
    <row r="1908" spans="1:6">
      <c r="A1908" t="s">
        <v>6239</v>
      </c>
      <c r="B1908" t="s">
        <v>6240</v>
      </c>
      <c r="C1908" t="s">
        <v>6241</v>
      </c>
      <c r="E1908" t="s">
        <v>1155</v>
      </c>
      <c r="F1908">
        <v>175.9</v>
      </c>
    </row>
    <row r="1909" spans="1:6">
      <c r="A1909" t="s">
        <v>6242</v>
      </c>
      <c r="B1909" t="s">
        <v>6243</v>
      </c>
      <c r="C1909" t="s">
        <v>6244</v>
      </c>
      <c r="E1909" t="s">
        <v>1155</v>
      </c>
      <c r="F1909">
        <v>143.88999999999999</v>
      </c>
    </row>
    <row r="1910" spans="1:6">
      <c r="A1910" t="s">
        <v>6245</v>
      </c>
      <c r="B1910" t="s">
        <v>6246</v>
      </c>
      <c r="C1910" t="s">
        <v>6247</v>
      </c>
      <c r="E1910" t="s">
        <v>1155</v>
      </c>
      <c r="F1910">
        <v>162.85</v>
      </c>
    </row>
    <row r="1911" spans="1:6">
      <c r="A1911" t="s">
        <v>6248</v>
      </c>
      <c r="B1911" t="s">
        <v>6249</v>
      </c>
      <c r="C1911" t="s">
        <v>6250</v>
      </c>
      <c r="E1911" t="s">
        <v>1155</v>
      </c>
      <c r="F1911">
        <v>130.84</v>
      </c>
    </row>
    <row r="1912" spans="1:6">
      <c r="A1912" t="s">
        <v>6251</v>
      </c>
      <c r="B1912" t="s">
        <v>6252</v>
      </c>
      <c r="C1912" t="s">
        <v>6253</v>
      </c>
      <c r="E1912" t="s">
        <v>1155</v>
      </c>
      <c r="F1912">
        <v>15.18</v>
      </c>
    </row>
    <row r="1914" spans="1:6">
      <c r="A1914" t="s">
        <v>6254</v>
      </c>
      <c r="B1914" t="s">
        <v>6255</v>
      </c>
      <c r="C1914" t="s">
        <v>6256</v>
      </c>
      <c r="E1914" t="s">
        <v>1155</v>
      </c>
      <c r="F1914">
        <v>10.95</v>
      </c>
    </row>
    <row r="1916" spans="1:6">
      <c r="A1916" t="s">
        <v>6257</v>
      </c>
      <c r="B1916" t="s">
        <v>6258</v>
      </c>
      <c r="C1916" t="s">
        <v>6259</v>
      </c>
      <c r="E1916" t="s">
        <v>1155</v>
      </c>
      <c r="F1916">
        <v>10.53</v>
      </c>
    </row>
    <row r="1918" spans="1:6">
      <c r="A1918" t="s">
        <v>6260</v>
      </c>
      <c r="B1918" t="s">
        <v>6261</v>
      </c>
      <c r="C1918" t="s">
        <v>6262</v>
      </c>
      <c r="E1918" t="s">
        <v>1155</v>
      </c>
      <c r="F1918">
        <v>21.69</v>
      </c>
    </row>
    <row r="1920" spans="1:6">
      <c r="A1920" t="s">
        <v>6263</v>
      </c>
      <c r="B1920" t="s">
        <v>6264</v>
      </c>
      <c r="C1920" t="s">
        <v>6265</v>
      </c>
      <c r="E1920" t="s">
        <v>1155</v>
      </c>
      <c r="F1920">
        <v>13.25</v>
      </c>
    </row>
    <row r="1922" spans="1:6">
      <c r="A1922" t="s">
        <v>6266</v>
      </c>
      <c r="B1922" t="s">
        <v>6267</v>
      </c>
      <c r="C1922" t="s">
        <v>6268</v>
      </c>
      <c r="E1922" t="s">
        <v>1155</v>
      </c>
      <c r="F1922">
        <v>12.2</v>
      </c>
    </row>
    <row r="1924" spans="1:6">
      <c r="A1924" t="s">
        <v>6269</v>
      </c>
      <c r="B1924" t="s">
        <v>6270</v>
      </c>
      <c r="C1924" t="s">
        <v>6271</v>
      </c>
      <c r="E1924" t="s">
        <v>1155</v>
      </c>
      <c r="F1924">
        <v>28.2</v>
      </c>
    </row>
    <row r="1926" spans="1:6">
      <c r="A1926" t="s">
        <v>6272</v>
      </c>
      <c r="B1926" t="s">
        <v>6273</v>
      </c>
      <c r="C1926" t="s">
        <v>6274</v>
      </c>
      <c r="E1926" t="s">
        <v>1155</v>
      </c>
      <c r="F1926">
        <v>15.55</v>
      </c>
    </row>
    <row r="1928" spans="1:6">
      <c r="A1928" t="s">
        <v>6275</v>
      </c>
      <c r="B1928" t="s">
        <v>6276</v>
      </c>
      <c r="C1928" t="s">
        <v>6277</v>
      </c>
      <c r="E1928" t="s">
        <v>1155</v>
      </c>
      <c r="F1928">
        <v>13.87</v>
      </c>
    </row>
    <row r="1930" spans="1:6">
      <c r="A1930" t="s">
        <v>6278</v>
      </c>
      <c r="B1930" t="s">
        <v>6279</v>
      </c>
      <c r="C1930" t="s">
        <v>6280</v>
      </c>
      <c r="E1930" t="s">
        <v>1155</v>
      </c>
      <c r="F1930">
        <v>14.12</v>
      </c>
    </row>
    <row r="1931" spans="1:6">
      <c r="A1931" t="s">
        <v>6281</v>
      </c>
      <c r="B1931" t="s">
        <v>6282</v>
      </c>
      <c r="C1931" t="s">
        <v>6283</v>
      </c>
      <c r="E1931" t="s">
        <v>1155</v>
      </c>
      <c r="F1931">
        <v>11.88</v>
      </c>
    </row>
    <row r="1932" spans="1:6">
      <c r="A1932" t="s">
        <v>6284</v>
      </c>
      <c r="B1932" t="s">
        <v>6285</v>
      </c>
      <c r="C1932" t="s">
        <v>6286</v>
      </c>
      <c r="E1932" t="s">
        <v>1155</v>
      </c>
      <c r="F1932">
        <v>60.82</v>
      </c>
    </row>
    <row r="1933" spans="1:6">
      <c r="A1933" t="s">
        <v>6287</v>
      </c>
      <c r="B1933" t="s">
        <v>6288</v>
      </c>
      <c r="C1933" t="s">
        <v>6289</v>
      </c>
      <c r="E1933" t="s">
        <v>1155</v>
      </c>
      <c r="F1933">
        <v>54.47</v>
      </c>
    </row>
    <row r="1934" spans="1:6">
      <c r="A1934" t="s">
        <v>6290</v>
      </c>
      <c r="B1934" t="s">
        <v>6291</v>
      </c>
      <c r="C1934" t="s">
        <v>6292</v>
      </c>
      <c r="E1934" t="s">
        <v>1155</v>
      </c>
      <c r="F1934">
        <v>87.76</v>
      </c>
    </row>
    <row r="1935" spans="1:6">
      <c r="A1935" t="s">
        <v>6293</v>
      </c>
      <c r="B1935" t="s">
        <v>6294</v>
      </c>
      <c r="C1935" t="s">
        <v>6295</v>
      </c>
      <c r="E1935" t="s">
        <v>1155</v>
      </c>
      <c r="F1935">
        <v>95.87</v>
      </c>
    </row>
    <row r="1936" spans="1:6">
      <c r="A1936" t="s">
        <v>6296</v>
      </c>
      <c r="B1936" t="s">
        <v>6297</v>
      </c>
      <c r="C1936" t="s">
        <v>6298</v>
      </c>
      <c r="E1936" t="s">
        <v>1155</v>
      </c>
      <c r="F1936">
        <v>123.27</v>
      </c>
    </row>
    <row r="1937" spans="1:6">
      <c r="A1937" t="s">
        <v>6299</v>
      </c>
      <c r="B1937" t="s">
        <v>6300</v>
      </c>
      <c r="C1937" t="s">
        <v>6301</v>
      </c>
      <c r="E1937" t="s">
        <v>1155</v>
      </c>
      <c r="F1937">
        <v>79.040000000000006</v>
      </c>
    </row>
    <row r="1938" spans="1:6">
      <c r="A1938" t="s">
        <v>6302</v>
      </c>
      <c r="B1938" t="s">
        <v>6303</v>
      </c>
      <c r="C1938" t="s">
        <v>6304</v>
      </c>
      <c r="E1938" t="s">
        <v>1155</v>
      </c>
      <c r="F1938">
        <v>108.78</v>
      </c>
    </row>
    <row r="1939" spans="1:6">
      <c r="A1939" t="s">
        <v>6305</v>
      </c>
      <c r="B1939" t="s">
        <v>6306</v>
      </c>
      <c r="C1939" t="s">
        <v>6307</v>
      </c>
      <c r="E1939" t="s">
        <v>1155</v>
      </c>
      <c r="F1939">
        <v>118.42</v>
      </c>
    </row>
    <row r="1940" spans="1:6">
      <c r="A1940" t="s">
        <v>6308</v>
      </c>
      <c r="B1940" t="s">
        <v>6309</v>
      </c>
      <c r="C1940" t="s">
        <v>6310</v>
      </c>
      <c r="E1940" t="s">
        <v>1155</v>
      </c>
      <c r="F1940">
        <v>76.87</v>
      </c>
    </row>
    <row r="1941" spans="1:6">
      <c r="A1941" t="s">
        <v>6311</v>
      </c>
      <c r="B1941" t="s">
        <v>6312</v>
      </c>
      <c r="C1941" t="s">
        <v>6313</v>
      </c>
      <c r="E1941" t="s">
        <v>1155</v>
      </c>
      <c r="F1941">
        <v>150.82</v>
      </c>
    </row>
    <row r="1942" spans="1:6">
      <c r="A1942" t="s">
        <v>6314</v>
      </c>
      <c r="B1942" t="s">
        <v>6315</v>
      </c>
      <c r="C1942" t="s">
        <v>6316</v>
      </c>
      <c r="E1942" t="s">
        <v>1155</v>
      </c>
      <c r="F1942">
        <v>159.63999999999999</v>
      </c>
    </row>
    <row r="1943" spans="1:6">
      <c r="A1943" t="s">
        <v>6317</v>
      </c>
      <c r="B1943" t="s">
        <v>6318</v>
      </c>
      <c r="C1943" t="s">
        <v>6319</v>
      </c>
      <c r="E1943" t="s">
        <v>1155</v>
      </c>
      <c r="F1943">
        <v>32.86</v>
      </c>
    </row>
    <row r="1944" spans="1:6">
      <c r="A1944" t="s">
        <v>6320</v>
      </c>
      <c r="B1944" t="s">
        <v>6321</v>
      </c>
      <c r="C1944" t="s">
        <v>6322</v>
      </c>
      <c r="E1944" t="s">
        <v>1155</v>
      </c>
      <c r="F1944">
        <v>50.05</v>
      </c>
    </row>
    <row r="1945" spans="1:6">
      <c r="A1945" t="s">
        <v>6323</v>
      </c>
      <c r="B1945" t="s">
        <v>6324</v>
      </c>
      <c r="C1945" t="s">
        <v>6325</v>
      </c>
      <c r="E1945" t="s">
        <v>1155</v>
      </c>
      <c r="F1945">
        <v>601.49</v>
      </c>
    </row>
    <row r="1946" spans="1:6">
      <c r="A1946" t="s">
        <v>6326</v>
      </c>
      <c r="B1946" t="s">
        <v>6327</v>
      </c>
      <c r="C1946" t="s">
        <v>6328</v>
      </c>
      <c r="E1946" t="s">
        <v>1155</v>
      </c>
      <c r="F1946">
        <v>127.53</v>
      </c>
    </row>
    <row r="1947" spans="1:6">
      <c r="A1947" t="s">
        <v>35</v>
      </c>
      <c r="B1947" t="s">
        <v>6329</v>
      </c>
      <c r="F1947">
        <v>504.81</v>
      </c>
    </row>
    <row r="1948" spans="1:6">
      <c r="A1948" t="s">
        <v>6330</v>
      </c>
      <c r="B1948" t="s">
        <v>6331</v>
      </c>
      <c r="C1948" t="s">
        <v>6332</v>
      </c>
      <c r="E1948" t="s">
        <v>1155</v>
      </c>
      <c r="F1948">
        <v>15.67</v>
      </c>
    </row>
    <row r="1950" spans="1:6">
      <c r="A1950" t="s">
        <v>6333</v>
      </c>
      <c r="B1950" t="s">
        <v>6334</v>
      </c>
      <c r="C1950" t="s">
        <v>6335</v>
      </c>
      <c r="E1950" t="s">
        <v>1155</v>
      </c>
      <c r="F1950">
        <v>11.03</v>
      </c>
    </row>
    <row r="1951" spans="1:6">
      <c r="A1951" t="s">
        <v>6336</v>
      </c>
      <c r="B1951" t="s">
        <v>6337</v>
      </c>
      <c r="C1951" t="s">
        <v>6338</v>
      </c>
      <c r="E1951" t="s">
        <v>1155</v>
      </c>
      <c r="F1951">
        <v>15.16</v>
      </c>
    </row>
    <row r="1952" spans="1:6">
      <c r="A1952" t="s">
        <v>6339</v>
      </c>
      <c r="B1952" t="s">
        <v>6340</v>
      </c>
      <c r="C1952" t="s">
        <v>6341</v>
      </c>
      <c r="E1952" t="s">
        <v>1155</v>
      </c>
      <c r="F1952">
        <v>45.15</v>
      </c>
    </row>
    <row r="1954" spans="1:6">
      <c r="A1954" t="s">
        <v>6342</v>
      </c>
      <c r="B1954" t="s">
        <v>6343</v>
      </c>
      <c r="C1954" t="s">
        <v>6344</v>
      </c>
      <c r="E1954" t="s">
        <v>1155</v>
      </c>
      <c r="F1954">
        <v>44.48</v>
      </c>
    </row>
    <row r="1956" spans="1:6">
      <c r="A1956" t="s">
        <v>6345</v>
      </c>
      <c r="B1956" t="s">
        <v>6346</v>
      </c>
      <c r="C1956" t="s">
        <v>6347</v>
      </c>
      <c r="E1956" t="s">
        <v>1155</v>
      </c>
      <c r="F1956">
        <v>42.28</v>
      </c>
    </row>
    <row r="1958" spans="1:6">
      <c r="A1958" t="s">
        <v>6348</v>
      </c>
      <c r="B1958" t="s">
        <v>6349</v>
      </c>
      <c r="C1958" t="s">
        <v>6350</v>
      </c>
      <c r="E1958" t="s">
        <v>1155</v>
      </c>
      <c r="F1958">
        <v>33.51</v>
      </c>
    </row>
    <row r="1960" spans="1:6">
      <c r="A1960" t="s">
        <v>6351</v>
      </c>
      <c r="B1960" t="s">
        <v>6352</v>
      </c>
      <c r="C1960" t="s">
        <v>6353</v>
      </c>
      <c r="E1960" t="s">
        <v>1155</v>
      </c>
      <c r="F1960">
        <v>33.71</v>
      </c>
    </row>
    <row r="1962" spans="1:6">
      <c r="A1962" t="s">
        <v>6354</v>
      </c>
      <c r="B1962" t="s">
        <v>6355</v>
      </c>
      <c r="C1962" t="s">
        <v>6356</v>
      </c>
      <c r="E1962" t="s">
        <v>1155</v>
      </c>
      <c r="F1962">
        <v>33.409999999999997</v>
      </c>
    </row>
    <row r="1964" spans="1:6">
      <c r="A1964" t="s">
        <v>6357</v>
      </c>
      <c r="B1964" t="s">
        <v>6358</v>
      </c>
      <c r="C1964" t="s">
        <v>6359</v>
      </c>
      <c r="E1964" t="s">
        <v>1155</v>
      </c>
      <c r="F1964">
        <v>33.17</v>
      </c>
    </row>
    <row r="1966" spans="1:6">
      <c r="A1966" t="s">
        <v>6360</v>
      </c>
      <c r="B1966" t="s">
        <v>6361</v>
      </c>
      <c r="C1966" t="s">
        <v>6362</v>
      </c>
      <c r="E1966" t="s">
        <v>1155</v>
      </c>
      <c r="F1966">
        <v>33.19</v>
      </c>
    </row>
    <row r="1968" spans="1:6">
      <c r="A1968" t="s">
        <v>6363</v>
      </c>
      <c r="B1968" t="s">
        <v>6364</v>
      </c>
      <c r="C1968" t="s">
        <v>6365</v>
      </c>
      <c r="E1968" t="s">
        <v>1155</v>
      </c>
      <c r="F1968">
        <v>32.4</v>
      </c>
    </row>
    <row r="1970" spans="1:6">
      <c r="A1970" t="s">
        <v>6366</v>
      </c>
      <c r="B1970" t="s">
        <v>6367</v>
      </c>
      <c r="C1970" t="s">
        <v>6368</v>
      </c>
      <c r="E1970" t="s">
        <v>1155</v>
      </c>
      <c r="F1970">
        <v>45.15</v>
      </c>
    </row>
    <row r="1972" spans="1:6">
      <c r="A1972" t="s">
        <v>6369</v>
      </c>
      <c r="B1972" t="s">
        <v>6370</v>
      </c>
      <c r="C1972" t="s">
        <v>6371</v>
      </c>
      <c r="E1972" t="s">
        <v>1155</v>
      </c>
      <c r="F1972">
        <v>43.98</v>
      </c>
    </row>
    <row r="1974" spans="1:6">
      <c r="A1974" t="s">
        <v>6372</v>
      </c>
      <c r="B1974" t="s">
        <v>6373</v>
      </c>
      <c r="C1974" t="s">
        <v>6374</v>
      </c>
      <c r="E1974" t="s">
        <v>1155</v>
      </c>
      <c r="F1974">
        <v>42.52</v>
      </c>
    </row>
    <row r="1976" spans="1:6">
      <c r="A1976" t="s">
        <v>522</v>
      </c>
      <c r="B1976" t="s">
        <v>6375</v>
      </c>
      <c r="F1976">
        <v>1782.86</v>
      </c>
    </row>
    <row r="1977" spans="1:6">
      <c r="A1977" t="s">
        <v>6376</v>
      </c>
      <c r="B1977" t="s">
        <v>6377</v>
      </c>
      <c r="C1977" t="s">
        <v>6378</v>
      </c>
      <c r="E1977" t="s">
        <v>1155</v>
      </c>
      <c r="F1977">
        <v>120.58</v>
      </c>
    </row>
    <row r="1979" spans="1:6">
      <c r="A1979" t="s">
        <v>6379</v>
      </c>
      <c r="B1979" t="s">
        <v>6380</v>
      </c>
      <c r="C1979" t="s">
        <v>6381</v>
      </c>
      <c r="E1979" t="s">
        <v>1155</v>
      </c>
      <c r="F1979">
        <v>101.88</v>
      </c>
    </row>
    <row r="1981" spans="1:6">
      <c r="A1981" t="s">
        <v>6382</v>
      </c>
      <c r="B1981" t="s">
        <v>6383</v>
      </c>
      <c r="C1981" t="s">
        <v>6384</v>
      </c>
      <c r="E1981" t="s">
        <v>1155</v>
      </c>
      <c r="F1981">
        <v>104.86</v>
      </c>
    </row>
    <row r="1983" spans="1:6">
      <c r="A1983" t="s">
        <v>6385</v>
      </c>
      <c r="B1983" t="s">
        <v>6386</v>
      </c>
      <c r="C1983" t="s">
        <v>6387</v>
      </c>
      <c r="E1983" t="s">
        <v>1155</v>
      </c>
      <c r="F1983">
        <v>90.67</v>
      </c>
    </row>
    <row r="1985" spans="1:6">
      <c r="A1985" t="s">
        <v>6388</v>
      </c>
      <c r="B1985" t="s">
        <v>6389</v>
      </c>
      <c r="C1985" t="s">
        <v>6390</v>
      </c>
      <c r="E1985" t="s">
        <v>1155</v>
      </c>
      <c r="F1985">
        <v>54.69</v>
      </c>
    </row>
    <row r="1986" spans="1:6">
      <c r="A1986" t="s">
        <v>6391</v>
      </c>
      <c r="B1986" t="s">
        <v>6392</v>
      </c>
      <c r="C1986" t="s">
        <v>6393</v>
      </c>
      <c r="E1986" t="s">
        <v>1155</v>
      </c>
      <c r="F1986">
        <v>71.94</v>
      </c>
    </row>
    <row r="1987" spans="1:6">
      <c r="A1987" t="s">
        <v>6394</v>
      </c>
      <c r="B1987" t="s">
        <v>6395</v>
      </c>
      <c r="C1987" t="s">
        <v>6396</v>
      </c>
      <c r="E1987" t="s">
        <v>1155</v>
      </c>
      <c r="F1987">
        <v>38.78</v>
      </c>
    </row>
    <row r="1989" spans="1:6">
      <c r="A1989" t="s">
        <v>6397</v>
      </c>
      <c r="B1989" t="s">
        <v>6398</v>
      </c>
      <c r="C1989" t="s">
        <v>6399</v>
      </c>
      <c r="E1989" t="s">
        <v>1155</v>
      </c>
      <c r="F1989">
        <v>31.03</v>
      </c>
    </row>
    <row r="1991" spans="1:6">
      <c r="A1991" t="s">
        <v>6400</v>
      </c>
      <c r="B1991" t="s">
        <v>6401</v>
      </c>
      <c r="C1991" t="s">
        <v>6402</v>
      </c>
      <c r="E1991" t="s">
        <v>1155</v>
      </c>
      <c r="F1991">
        <v>177.27</v>
      </c>
    </row>
    <row r="1992" spans="1:6">
      <c r="A1992" t="s">
        <v>6403</v>
      </c>
      <c r="B1992" t="s">
        <v>6404</v>
      </c>
      <c r="C1992" t="s">
        <v>6405</v>
      </c>
      <c r="E1992" t="s">
        <v>1155</v>
      </c>
      <c r="F1992">
        <v>86.28</v>
      </c>
    </row>
    <row r="1993" spans="1:6">
      <c r="A1993" t="s">
        <v>6406</v>
      </c>
      <c r="B1993" t="s">
        <v>6407</v>
      </c>
      <c r="C1993" t="s">
        <v>6408</v>
      </c>
      <c r="E1993" t="s">
        <v>1155</v>
      </c>
      <c r="F1993">
        <v>118.85</v>
      </c>
    </row>
    <row r="1994" spans="1:6">
      <c r="A1994" t="s">
        <v>6409</v>
      </c>
      <c r="B1994" t="s">
        <v>6410</v>
      </c>
      <c r="C1994" t="s">
        <v>6411</v>
      </c>
      <c r="E1994" t="s">
        <v>1155</v>
      </c>
      <c r="F1994">
        <v>70.930000000000007</v>
      </c>
    </row>
    <row r="1995" spans="1:6">
      <c r="A1995" t="s">
        <v>6412</v>
      </c>
      <c r="B1995" t="s">
        <v>6413</v>
      </c>
      <c r="C1995" t="s">
        <v>6414</v>
      </c>
      <c r="E1995" t="s">
        <v>1155</v>
      </c>
      <c r="F1995">
        <v>76.69</v>
      </c>
    </row>
    <row r="1996" spans="1:6">
      <c r="A1996" t="s">
        <v>6415</v>
      </c>
      <c r="B1996" t="s">
        <v>6416</v>
      </c>
      <c r="C1996" t="s">
        <v>6417</v>
      </c>
      <c r="E1996" t="s">
        <v>1155</v>
      </c>
      <c r="F1996">
        <v>196.35</v>
      </c>
    </row>
    <row r="1997" spans="1:6">
      <c r="A1997" t="s">
        <v>6418</v>
      </c>
      <c r="B1997" t="s">
        <v>6419</v>
      </c>
      <c r="C1997" t="s">
        <v>6420</v>
      </c>
      <c r="E1997" t="s">
        <v>1155</v>
      </c>
      <c r="F1997">
        <v>69.540000000000006</v>
      </c>
    </row>
    <row r="1998" spans="1:6">
      <c r="A1998" t="s">
        <v>6421</v>
      </c>
      <c r="B1998" t="s">
        <v>6422</v>
      </c>
      <c r="C1998" t="s">
        <v>6423</v>
      </c>
      <c r="E1998" t="s">
        <v>1155</v>
      </c>
      <c r="F1998">
        <v>125.67</v>
      </c>
    </row>
    <row r="2000" spans="1:6">
      <c r="A2000" t="s">
        <v>6424</v>
      </c>
      <c r="B2000" t="s">
        <v>6425</v>
      </c>
      <c r="C2000" t="s">
        <v>6426</v>
      </c>
      <c r="E2000" t="s">
        <v>1155</v>
      </c>
      <c r="F2000">
        <v>88.88</v>
      </c>
    </row>
    <row r="2002" spans="1:6">
      <c r="A2002" t="s">
        <v>6427</v>
      </c>
      <c r="B2002" t="s">
        <v>6428</v>
      </c>
      <c r="C2002" t="s">
        <v>6429</v>
      </c>
      <c r="E2002" t="s">
        <v>1155</v>
      </c>
      <c r="F2002">
        <v>91.51</v>
      </c>
    </row>
    <row r="2004" spans="1:6">
      <c r="A2004" t="s">
        <v>6430</v>
      </c>
      <c r="B2004" t="s">
        <v>6431</v>
      </c>
      <c r="C2004" t="s">
        <v>6432</v>
      </c>
      <c r="E2004" t="s">
        <v>1155</v>
      </c>
      <c r="F2004">
        <v>15.34</v>
      </c>
    </row>
    <row r="2005" spans="1:6">
      <c r="A2005" t="s">
        <v>6433</v>
      </c>
      <c r="B2005" t="s">
        <v>6434</v>
      </c>
      <c r="C2005" t="s">
        <v>6435</v>
      </c>
      <c r="E2005" t="s">
        <v>1153</v>
      </c>
      <c r="F2005">
        <v>19.39</v>
      </c>
    </row>
    <row r="2006" spans="1:6">
      <c r="A2006" t="s">
        <v>6436</v>
      </c>
      <c r="B2006" t="s">
        <v>6437</v>
      </c>
      <c r="C2006" t="s">
        <v>6438</v>
      </c>
      <c r="E2006" t="s">
        <v>1153</v>
      </c>
      <c r="F2006">
        <v>19.39</v>
      </c>
    </row>
    <row r="2007" spans="1:6">
      <c r="A2007" t="s">
        <v>6439</v>
      </c>
      <c r="B2007" t="s">
        <v>6440</v>
      </c>
      <c r="C2007" t="s">
        <v>6441</v>
      </c>
      <c r="E2007" t="s">
        <v>1150</v>
      </c>
      <c r="F2007">
        <v>12.34</v>
      </c>
    </row>
    <row r="2008" spans="1:6">
      <c r="A2008" t="s">
        <v>6442</v>
      </c>
      <c r="B2008" t="s">
        <v>5815</v>
      </c>
      <c r="F2008">
        <v>16446.96</v>
      </c>
    </row>
    <row r="2009" spans="1:6">
      <c r="A2009" t="s">
        <v>107</v>
      </c>
      <c r="B2009" t="s">
        <v>6443</v>
      </c>
      <c r="F2009">
        <v>13105.56</v>
      </c>
    </row>
    <row r="2010" spans="1:6">
      <c r="A2010" t="s">
        <v>6444</v>
      </c>
      <c r="B2010" t="s">
        <v>6445</v>
      </c>
      <c r="C2010" t="s">
        <v>6446</v>
      </c>
      <c r="E2010" t="s">
        <v>1155</v>
      </c>
      <c r="F2010">
        <v>57.24</v>
      </c>
    </row>
    <row r="2011" spans="1:6">
      <c r="A2011" t="s">
        <v>6447</v>
      </c>
      <c r="B2011" t="s">
        <v>6448</v>
      </c>
      <c r="C2011" t="s">
        <v>6449</v>
      </c>
      <c r="E2011" t="s">
        <v>1155</v>
      </c>
      <c r="F2011">
        <v>104.42</v>
      </c>
    </row>
    <row r="2013" spans="1:6">
      <c r="A2013" t="s">
        <v>6450</v>
      </c>
      <c r="B2013" t="s">
        <v>6451</v>
      </c>
      <c r="C2013" t="s">
        <v>6452</v>
      </c>
      <c r="E2013" t="s">
        <v>1155</v>
      </c>
      <c r="F2013">
        <v>134.06</v>
      </c>
    </row>
    <row r="2015" spans="1:6">
      <c r="A2015" t="s">
        <v>6453</v>
      </c>
      <c r="B2015" t="s">
        <v>6454</v>
      </c>
      <c r="C2015" t="s">
        <v>6455</v>
      </c>
      <c r="E2015" t="s">
        <v>1155</v>
      </c>
      <c r="F2015">
        <v>71.34</v>
      </c>
    </row>
    <row r="2017" spans="1:6">
      <c r="A2017" t="s">
        <v>6456</v>
      </c>
      <c r="B2017" t="s">
        <v>6457</v>
      </c>
      <c r="C2017" t="s">
        <v>6458</v>
      </c>
      <c r="E2017" t="s">
        <v>1155</v>
      </c>
      <c r="F2017">
        <v>105.82</v>
      </c>
    </row>
    <row r="2019" spans="1:6">
      <c r="A2019" t="s">
        <v>6459</v>
      </c>
      <c r="B2019" t="s">
        <v>6460</v>
      </c>
      <c r="C2019" t="s">
        <v>6461</v>
      </c>
      <c r="E2019" t="s">
        <v>1151</v>
      </c>
      <c r="F2019">
        <v>503.58</v>
      </c>
    </row>
    <row r="2020" spans="1:6">
      <c r="A2020" t="s">
        <v>6462</v>
      </c>
      <c r="B2020" t="s">
        <v>6463</v>
      </c>
      <c r="C2020" t="s">
        <v>6464</v>
      </c>
      <c r="E2020" t="s">
        <v>1153</v>
      </c>
      <c r="F2020">
        <v>19.559999999999999</v>
      </c>
    </row>
    <row r="2021" spans="1:6">
      <c r="A2021" t="s">
        <v>6465</v>
      </c>
      <c r="B2021" t="s">
        <v>6466</v>
      </c>
      <c r="C2021" t="s">
        <v>6467</v>
      </c>
      <c r="E2021" t="s">
        <v>1153</v>
      </c>
      <c r="F2021">
        <v>46.34</v>
      </c>
    </row>
    <row r="2022" spans="1:6">
      <c r="A2022" t="s">
        <v>6468</v>
      </c>
      <c r="B2022" t="s">
        <v>6469</v>
      </c>
      <c r="C2022" t="s">
        <v>6470</v>
      </c>
      <c r="E2022" t="s">
        <v>1153</v>
      </c>
      <c r="F2022">
        <v>127.81</v>
      </c>
    </row>
    <row r="2023" spans="1:6">
      <c r="A2023" t="s">
        <v>6471</v>
      </c>
      <c r="B2023" t="s">
        <v>6472</v>
      </c>
      <c r="C2023" t="s">
        <v>6473</v>
      </c>
      <c r="E2023" t="s">
        <v>1153</v>
      </c>
      <c r="F2023">
        <v>122.52</v>
      </c>
    </row>
    <row r="2024" spans="1:6">
      <c r="A2024" t="s">
        <v>6474</v>
      </c>
      <c r="B2024" t="s">
        <v>6475</v>
      </c>
      <c r="C2024" t="s">
        <v>6476</v>
      </c>
      <c r="E2024" t="s">
        <v>1153</v>
      </c>
      <c r="F2024">
        <v>132.11000000000001</v>
      </c>
    </row>
    <row r="2025" spans="1:6">
      <c r="A2025" t="s">
        <v>6477</v>
      </c>
      <c r="B2025" t="s">
        <v>6478</v>
      </c>
      <c r="C2025" t="s">
        <v>6479</v>
      </c>
      <c r="E2025" t="s">
        <v>1153</v>
      </c>
      <c r="F2025">
        <v>94.15</v>
      </c>
    </row>
    <row r="2026" spans="1:6">
      <c r="A2026" t="s">
        <v>6480</v>
      </c>
      <c r="B2026" t="s">
        <v>6481</v>
      </c>
      <c r="C2026" t="s">
        <v>6482</v>
      </c>
      <c r="E2026" t="s">
        <v>1153</v>
      </c>
      <c r="F2026">
        <v>68.09</v>
      </c>
    </row>
    <row r="2027" spans="1:6">
      <c r="A2027" t="s">
        <v>6483</v>
      </c>
      <c r="B2027" t="s">
        <v>6484</v>
      </c>
      <c r="C2027" t="s">
        <v>6485</v>
      </c>
      <c r="E2027" t="s">
        <v>1153</v>
      </c>
      <c r="F2027">
        <v>103.2</v>
      </c>
    </row>
    <row r="2028" spans="1:6">
      <c r="A2028" t="s">
        <v>6486</v>
      </c>
      <c r="B2028" t="s">
        <v>6487</v>
      </c>
      <c r="C2028" t="s">
        <v>6488</v>
      </c>
      <c r="E2028" t="s">
        <v>1155</v>
      </c>
      <c r="F2028">
        <v>29.47</v>
      </c>
    </row>
    <row r="2029" spans="1:6">
      <c r="A2029" t="s">
        <v>6489</v>
      </c>
      <c r="B2029" t="s">
        <v>6490</v>
      </c>
      <c r="C2029" t="s">
        <v>6491</v>
      </c>
      <c r="E2029" t="s">
        <v>1155</v>
      </c>
      <c r="F2029">
        <v>556.54</v>
      </c>
    </row>
    <row r="2031" spans="1:6">
      <c r="A2031" t="s">
        <v>6492</v>
      </c>
      <c r="B2031" t="s">
        <v>830</v>
      </c>
      <c r="C2031" t="s">
        <v>6493</v>
      </c>
      <c r="E2031" t="s">
        <v>1155</v>
      </c>
      <c r="F2031">
        <v>378.59</v>
      </c>
    </row>
    <row r="2033" spans="1:6">
      <c r="A2033" t="s">
        <v>6494</v>
      </c>
      <c r="B2033" t="s">
        <v>6495</v>
      </c>
      <c r="C2033" t="s">
        <v>6496</v>
      </c>
      <c r="E2033" t="s">
        <v>1155</v>
      </c>
      <c r="F2033">
        <v>457.83</v>
      </c>
    </row>
    <row r="2035" spans="1:6">
      <c r="A2035" t="s">
        <v>6497</v>
      </c>
      <c r="B2035" t="s">
        <v>6498</v>
      </c>
      <c r="C2035" t="s">
        <v>6499</v>
      </c>
      <c r="E2035" t="s">
        <v>1155</v>
      </c>
      <c r="F2035">
        <v>505.39</v>
      </c>
    </row>
    <row r="2037" spans="1:6">
      <c r="A2037" t="s">
        <v>6500</v>
      </c>
      <c r="B2037" t="s">
        <v>6501</v>
      </c>
      <c r="C2037" t="s">
        <v>6502</v>
      </c>
      <c r="E2037" t="s">
        <v>1155</v>
      </c>
      <c r="F2037">
        <v>2.0299999999999998</v>
      </c>
    </row>
    <row r="2038" spans="1:6">
      <c r="A2038" t="s">
        <v>6503</v>
      </c>
      <c r="B2038" t="s">
        <v>6504</v>
      </c>
      <c r="C2038" t="s">
        <v>6505</v>
      </c>
      <c r="E2038" t="s">
        <v>1155</v>
      </c>
      <c r="F2038">
        <v>114.41</v>
      </c>
    </row>
    <row r="2039" spans="1:6">
      <c r="A2039" t="s">
        <v>6506</v>
      </c>
      <c r="B2039" t="s">
        <v>6507</v>
      </c>
      <c r="C2039" t="s">
        <v>6508</v>
      </c>
      <c r="E2039" t="s">
        <v>1155</v>
      </c>
      <c r="F2039">
        <v>32.270000000000003</v>
      </c>
    </row>
    <row r="2040" spans="1:6">
      <c r="A2040" t="s">
        <v>6509</v>
      </c>
      <c r="B2040" t="s">
        <v>6510</v>
      </c>
      <c r="C2040" t="s">
        <v>6511</v>
      </c>
      <c r="E2040" t="s">
        <v>1151</v>
      </c>
      <c r="F2040">
        <v>432.64</v>
      </c>
    </row>
    <row r="2042" spans="1:6">
      <c r="A2042" t="s">
        <v>6512</v>
      </c>
      <c r="B2042" t="s">
        <v>6513</v>
      </c>
      <c r="C2042" t="s">
        <v>6514</v>
      </c>
      <c r="E2042" t="s">
        <v>1155</v>
      </c>
      <c r="F2042">
        <v>107.26</v>
      </c>
    </row>
    <row r="2043" spans="1:6">
      <c r="A2043" t="s">
        <v>6515</v>
      </c>
      <c r="B2043" t="s">
        <v>6516</v>
      </c>
      <c r="C2043" t="s">
        <v>6517</v>
      </c>
      <c r="E2043" t="s">
        <v>1155</v>
      </c>
      <c r="F2043">
        <v>154.87</v>
      </c>
    </row>
    <row r="2044" spans="1:6">
      <c r="A2044" t="s">
        <v>6518</v>
      </c>
      <c r="B2044" t="s">
        <v>6519</v>
      </c>
      <c r="C2044" t="s">
        <v>6520</v>
      </c>
      <c r="E2044" t="s">
        <v>1155</v>
      </c>
      <c r="F2044">
        <v>257.63</v>
      </c>
    </row>
    <row r="2045" spans="1:6">
      <c r="A2045" t="s">
        <v>6521</v>
      </c>
      <c r="B2045" t="s">
        <v>6522</v>
      </c>
      <c r="C2045" t="s">
        <v>6523</v>
      </c>
      <c r="E2045" t="s">
        <v>1155</v>
      </c>
      <c r="F2045">
        <v>176.41</v>
      </c>
    </row>
    <row r="2046" spans="1:6">
      <c r="A2046" t="s">
        <v>6524</v>
      </c>
      <c r="B2046" t="s">
        <v>679</v>
      </c>
      <c r="C2046" t="s">
        <v>6525</v>
      </c>
      <c r="E2046" t="s">
        <v>1153</v>
      </c>
      <c r="F2046">
        <v>97.1</v>
      </c>
    </row>
    <row r="2047" spans="1:6">
      <c r="A2047" t="s">
        <v>6526</v>
      </c>
      <c r="B2047" t="s">
        <v>6527</v>
      </c>
      <c r="C2047" t="s">
        <v>6528</v>
      </c>
      <c r="E2047" t="s">
        <v>1153</v>
      </c>
      <c r="F2047">
        <v>92.06</v>
      </c>
    </row>
    <row r="2048" spans="1:6">
      <c r="A2048" t="s">
        <v>6529</v>
      </c>
      <c r="B2048" t="s">
        <v>6530</v>
      </c>
      <c r="C2048" t="s">
        <v>6531</v>
      </c>
      <c r="E2048" t="s">
        <v>1153</v>
      </c>
      <c r="F2048">
        <v>128.52000000000001</v>
      </c>
    </row>
    <row r="2049" spans="1:6">
      <c r="A2049" t="s">
        <v>6532</v>
      </c>
      <c r="B2049" t="s">
        <v>6533</v>
      </c>
      <c r="C2049" t="s">
        <v>1745</v>
      </c>
      <c r="E2049" t="s">
        <v>1155</v>
      </c>
      <c r="F2049">
        <v>188.99</v>
      </c>
    </row>
    <row r="2050" spans="1:6">
      <c r="A2050" t="s">
        <v>6534</v>
      </c>
      <c r="B2050" t="s">
        <v>6535</v>
      </c>
      <c r="C2050" t="s">
        <v>6536</v>
      </c>
      <c r="E2050" t="s">
        <v>1153</v>
      </c>
      <c r="F2050">
        <v>59.57</v>
      </c>
    </row>
    <row r="2051" spans="1:6">
      <c r="A2051" t="s">
        <v>6537</v>
      </c>
      <c r="B2051" t="s">
        <v>6538</v>
      </c>
      <c r="C2051" t="s">
        <v>6539</v>
      </c>
      <c r="E2051" t="s">
        <v>1155</v>
      </c>
      <c r="F2051">
        <v>187.32</v>
      </c>
    </row>
    <row r="2052" spans="1:6">
      <c r="A2052" t="s">
        <v>6540</v>
      </c>
      <c r="B2052" t="s">
        <v>6541</v>
      </c>
      <c r="C2052" t="s">
        <v>6542</v>
      </c>
      <c r="E2052" t="s">
        <v>1155</v>
      </c>
      <c r="F2052">
        <v>50.58</v>
      </c>
    </row>
    <row r="2053" spans="1:6">
      <c r="A2053" t="s">
        <v>6543</v>
      </c>
      <c r="B2053" t="s">
        <v>1159</v>
      </c>
      <c r="C2053" t="s">
        <v>1160</v>
      </c>
      <c r="E2053" t="s">
        <v>1155</v>
      </c>
      <c r="F2053">
        <v>55.57</v>
      </c>
    </row>
    <row r="2055" spans="1:6">
      <c r="A2055" t="s">
        <v>6544</v>
      </c>
      <c r="B2055" t="s">
        <v>6545</v>
      </c>
      <c r="C2055" t="s">
        <v>6546</v>
      </c>
      <c r="E2055" t="s">
        <v>1155</v>
      </c>
      <c r="F2055">
        <v>57.67</v>
      </c>
    </row>
    <row r="2057" spans="1:6">
      <c r="A2057" t="s">
        <v>6547</v>
      </c>
      <c r="B2057" t="s">
        <v>6548</v>
      </c>
      <c r="C2057" t="s">
        <v>6549</v>
      </c>
      <c r="E2057" t="s">
        <v>1155</v>
      </c>
      <c r="F2057">
        <v>57.38</v>
      </c>
    </row>
    <row r="2058" spans="1:6">
      <c r="A2058" t="s">
        <v>6550</v>
      </c>
      <c r="B2058" t="s">
        <v>6551</v>
      </c>
      <c r="C2058" t="s">
        <v>1859</v>
      </c>
      <c r="E2058" t="s">
        <v>1155</v>
      </c>
      <c r="F2058">
        <v>216.17</v>
      </c>
    </row>
    <row r="2059" spans="1:6">
      <c r="A2059" t="s">
        <v>6552</v>
      </c>
      <c r="B2059" t="s">
        <v>6553</v>
      </c>
      <c r="C2059" t="s">
        <v>6554</v>
      </c>
      <c r="E2059" t="s">
        <v>1155</v>
      </c>
      <c r="F2059">
        <v>147.9</v>
      </c>
    </row>
    <row r="2060" spans="1:6">
      <c r="A2060" t="s">
        <v>6555</v>
      </c>
      <c r="B2060" t="s">
        <v>6556</v>
      </c>
      <c r="C2060" t="s">
        <v>6557</v>
      </c>
      <c r="E2060" t="s">
        <v>1155</v>
      </c>
      <c r="F2060">
        <v>284.12</v>
      </c>
    </row>
    <row r="2062" spans="1:6">
      <c r="A2062" t="s">
        <v>6558</v>
      </c>
      <c r="B2062" t="s">
        <v>6559</v>
      </c>
      <c r="C2062" t="s">
        <v>6560</v>
      </c>
      <c r="E2062" t="s">
        <v>1155</v>
      </c>
      <c r="F2062">
        <v>448</v>
      </c>
    </row>
    <row r="2064" spans="1:6">
      <c r="A2064" t="s">
        <v>6561</v>
      </c>
      <c r="B2064" t="s">
        <v>6562</v>
      </c>
      <c r="C2064" t="s">
        <v>6563</v>
      </c>
      <c r="E2064" t="s">
        <v>1155</v>
      </c>
      <c r="F2064">
        <v>412.9</v>
      </c>
    </row>
    <row r="2065" spans="1:6">
      <c r="A2065" t="s">
        <v>6564</v>
      </c>
      <c r="B2065" t="s">
        <v>6565</v>
      </c>
      <c r="C2065" t="s">
        <v>6566</v>
      </c>
      <c r="E2065" t="s">
        <v>1155</v>
      </c>
      <c r="F2065">
        <v>116.54</v>
      </c>
    </row>
    <row r="2066" spans="1:6">
      <c r="A2066" t="s">
        <v>6567</v>
      </c>
      <c r="B2066" t="s">
        <v>6568</v>
      </c>
      <c r="C2066" t="s">
        <v>6569</v>
      </c>
      <c r="E2066" t="s">
        <v>1155</v>
      </c>
      <c r="F2066">
        <v>145.51</v>
      </c>
    </row>
    <row r="2067" spans="1:6">
      <c r="A2067" t="s">
        <v>6570</v>
      </c>
      <c r="B2067" t="s">
        <v>6571</v>
      </c>
      <c r="C2067" t="s">
        <v>6572</v>
      </c>
      <c r="E2067" t="s">
        <v>1155</v>
      </c>
      <c r="F2067">
        <v>117.72</v>
      </c>
    </row>
    <row r="2068" spans="1:6">
      <c r="A2068" t="s">
        <v>6573</v>
      </c>
      <c r="B2068" t="s">
        <v>6574</v>
      </c>
      <c r="C2068" t="s">
        <v>6575</v>
      </c>
      <c r="E2068" t="s">
        <v>1151</v>
      </c>
      <c r="F2068">
        <v>675.76</v>
      </c>
    </row>
    <row r="2069" spans="1:6">
      <c r="A2069" t="s">
        <v>6576</v>
      </c>
      <c r="B2069" t="s">
        <v>6577</v>
      </c>
      <c r="C2069" t="s">
        <v>6578</v>
      </c>
      <c r="E2069" t="s">
        <v>1155</v>
      </c>
      <c r="F2069">
        <v>69.180000000000007</v>
      </c>
    </row>
    <row r="2070" spans="1:6">
      <c r="A2070" t="s">
        <v>6579</v>
      </c>
      <c r="B2070" t="s">
        <v>6580</v>
      </c>
      <c r="C2070" t="s">
        <v>6581</v>
      </c>
      <c r="E2070" t="s">
        <v>1155</v>
      </c>
      <c r="F2070">
        <v>49.89</v>
      </c>
    </row>
    <row r="2071" spans="1:6">
      <c r="A2071" t="s">
        <v>6582</v>
      </c>
      <c r="B2071" t="s">
        <v>6583</v>
      </c>
      <c r="C2071" t="s">
        <v>6584</v>
      </c>
      <c r="E2071" t="s">
        <v>1155</v>
      </c>
      <c r="F2071">
        <v>83.7</v>
      </c>
    </row>
    <row r="2072" spans="1:6">
      <c r="A2072" t="s">
        <v>6585</v>
      </c>
      <c r="B2072" t="s">
        <v>6586</v>
      </c>
      <c r="C2072" t="s">
        <v>6587</v>
      </c>
      <c r="E2072" t="s">
        <v>1155</v>
      </c>
      <c r="F2072">
        <v>299.97000000000003</v>
      </c>
    </row>
    <row r="2074" spans="1:6">
      <c r="A2074" t="s">
        <v>6588</v>
      </c>
      <c r="B2074" t="s">
        <v>6589</v>
      </c>
      <c r="C2074" t="s">
        <v>6590</v>
      </c>
      <c r="E2074" t="s">
        <v>1155</v>
      </c>
      <c r="F2074">
        <v>89.23</v>
      </c>
    </row>
    <row r="2075" spans="1:6">
      <c r="A2075" t="s">
        <v>6591</v>
      </c>
      <c r="B2075" t="s">
        <v>6592</v>
      </c>
      <c r="C2075" t="s">
        <v>6593</v>
      </c>
      <c r="E2075" t="s">
        <v>1155</v>
      </c>
      <c r="F2075">
        <v>111.54</v>
      </c>
    </row>
    <row r="2076" spans="1:6">
      <c r="A2076" t="s">
        <v>6594</v>
      </c>
      <c r="B2076" t="s">
        <v>6595</v>
      </c>
      <c r="C2076" t="s">
        <v>6596</v>
      </c>
      <c r="E2076" t="s">
        <v>1155</v>
      </c>
      <c r="F2076">
        <v>250.51</v>
      </c>
    </row>
    <row r="2078" spans="1:6">
      <c r="A2078" t="s">
        <v>6597</v>
      </c>
      <c r="B2078" t="s">
        <v>6598</v>
      </c>
      <c r="C2078" t="s">
        <v>6599</v>
      </c>
      <c r="E2078" t="s">
        <v>1155</v>
      </c>
      <c r="F2078">
        <v>308.79000000000002</v>
      </c>
    </row>
    <row r="2079" spans="1:6">
      <c r="A2079" t="s">
        <v>6600</v>
      </c>
      <c r="B2079" t="s">
        <v>6601</v>
      </c>
      <c r="C2079" t="s">
        <v>1492</v>
      </c>
      <c r="E2079" t="s">
        <v>1155</v>
      </c>
      <c r="F2079">
        <v>16.16</v>
      </c>
    </row>
    <row r="2080" spans="1:6">
      <c r="A2080" t="s">
        <v>6602</v>
      </c>
      <c r="B2080" t="s">
        <v>6603</v>
      </c>
      <c r="C2080" t="s">
        <v>6604</v>
      </c>
      <c r="E2080" t="s">
        <v>1155</v>
      </c>
      <c r="F2080">
        <v>67</v>
      </c>
    </row>
    <row r="2081" spans="1:6">
      <c r="A2081" t="s">
        <v>6605</v>
      </c>
      <c r="B2081" t="s">
        <v>6606</v>
      </c>
      <c r="C2081" t="s">
        <v>6607</v>
      </c>
      <c r="E2081" t="s">
        <v>1155</v>
      </c>
      <c r="F2081">
        <v>65.62</v>
      </c>
    </row>
    <row r="2082" spans="1:6">
      <c r="A2082" t="s">
        <v>6608</v>
      </c>
      <c r="B2082" t="s">
        <v>6609</v>
      </c>
      <c r="C2082" t="s">
        <v>6610</v>
      </c>
      <c r="E2082" t="s">
        <v>1155</v>
      </c>
      <c r="F2082">
        <v>166.48</v>
      </c>
    </row>
    <row r="2083" spans="1:6">
      <c r="A2083" t="s">
        <v>6611</v>
      </c>
      <c r="B2083" t="s">
        <v>6612</v>
      </c>
      <c r="C2083" t="s">
        <v>6613</v>
      </c>
      <c r="E2083" t="s">
        <v>1155</v>
      </c>
      <c r="F2083">
        <v>138.24</v>
      </c>
    </row>
    <row r="2084" spans="1:6">
      <c r="A2084" t="s">
        <v>6614</v>
      </c>
      <c r="B2084" t="s">
        <v>6615</v>
      </c>
      <c r="C2084" t="s">
        <v>6616</v>
      </c>
      <c r="E2084" t="s">
        <v>1155</v>
      </c>
      <c r="F2084">
        <v>125.18</v>
      </c>
    </row>
    <row r="2085" spans="1:6">
      <c r="A2085" t="s">
        <v>6617</v>
      </c>
      <c r="B2085" t="s">
        <v>6618</v>
      </c>
      <c r="C2085" t="s">
        <v>6619</v>
      </c>
      <c r="E2085" t="s">
        <v>1155</v>
      </c>
      <c r="F2085">
        <v>153.41999999999999</v>
      </c>
    </row>
    <row r="2086" spans="1:6">
      <c r="A2086" t="s">
        <v>6620</v>
      </c>
      <c r="B2086" t="s">
        <v>6621</v>
      </c>
      <c r="C2086" t="s">
        <v>6622</v>
      </c>
      <c r="E2086" t="s">
        <v>1155</v>
      </c>
      <c r="F2086">
        <v>57.91</v>
      </c>
    </row>
    <row r="2087" spans="1:6">
      <c r="A2087" t="s">
        <v>6623</v>
      </c>
      <c r="B2087" t="s">
        <v>6624</v>
      </c>
      <c r="C2087" t="s">
        <v>6625</v>
      </c>
      <c r="E2087" t="s">
        <v>1155</v>
      </c>
      <c r="F2087">
        <v>31.26</v>
      </c>
    </row>
    <row r="2089" spans="1:6">
      <c r="A2089" t="s">
        <v>6626</v>
      </c>
      <c r="B2089" t="s">
        <v>6627</v>
      </c>
      <c r="C2089" t="s">
        <v>6628</v>
      </c>
      <c r="E2089" t="s">
        <v>1155</v>
      </c>
      <c r="F2089">
        <v>28.68</v>
      </c>
    </row>
    <row r="2091" spans="1:6">
      <c r="A2091" t="s">
        <v>6629</v>
      </c>
      <c r="B2091" t="s">
        <v>6630</v>
      </c>
      <c r="C2091" t="s">
        <v>6631</v>
      </c>
      <c r="E2091" t="s">
        <v>1155</v>
      </c>
      <c r="F2091">
        <v>27.13</v>
      </c>
    </row>
    <row r="2093" spans="1:6">
      <c r="A2093" t="s">
        <v>6632</v>
      </c>
      <c r="B2093" t="s">
        <v>6633</v>
      </c>
      <c r="C2093" t="s">
        <v>6634</v>
      </c>
      <c r="E2093" t="s">
        <v>1155</v>
      </c>
      <c r="F2093">
        <v>31.33</v>
      </c>
    </row>
    <row r="2095" spans="1:6">
      <c r="A2095" t="s">
        <v>6635</v>
      </c>
      <c r="B2095" t="s">
        <v>6636</v>
      </c>
      <c r="C2095" t="s">
        <v>6637</v>
      </c>
      <c r="E2095" t="s">
        <v>1153</v>
      </c>
      <c r="F2095">
        <v>9.6300000000000008</v>
      </c>
    </row>
    <row r="2097" spans="1:6">
      <c r="A2097" t="s">
        <v>6638</v>
      </c>
      <c r="B2097" t="s">
        <v>6639</v>
      </c>
      <c r="C2097" t="s">
        <v>6640</v>
      </c>
      <c r="E2097" t="s">
        <v>1153</v>
      </c>
      <c r="F2097">
        <v>5.77</v>
      </c>
    </row>
    <row r="2099" spans="1:6">
      <c r="A2099" t="s">
        <v>6641</v>
      </c>
      <c r="B2099" t="s">
        <v>6642</v>
      </c>
      <c r="C2099" t="s">
        <v>6643</v>
      </c>
      <c r="E2099" t="s">
        <v>1155</v>
      </c>
      <c r="F2099">
        <v>150.47</v>
      </c>
    </row>
    <row r="2100" spans="1:6">
      <c r="A2100" t="s">
        <v>6644</v>
      </c>
      <c r="B2100" t="s">
        <v>6645</v>
      </c>
      <c r="C2100" t="s">
        <v>6646</v>
      </c>
      <c r="E2100" t="s">
        <v>1155</v>
      </c>
      <c r="F2100">
        <v>185.87</v>
      </c>
    </row>
    <row r="2101" spans="1:6">
      <c r="A2101" t="s">
        <v>6647</v>
      </c>
      <c r="B2101" t="s">
        <v>6648</v>
      </c>
      <c r="C2101" t="s">
        <v>6649</v>
      </c>
      <c r="E2101" t="s">
        <v>1153</v>
      </c>
      <c r="F2101">
        <v>9.5399999999999991</v>
      </c>
    </row>
    <row r="2102" spans="1:6">
      <c r="A2102" t="s">
        <v>6650</v>
      </c>
      <c r="B2102" t="s">
        <v>6651</v>
      </c>
      <c r="C2102" t="s">
        <v>1486</v>
      </c>
      <c r="E2102" t="s">
        <v>1153</v>
      </c>
      <c r="F2102">
        <v>49.69</v>
      </c>
    </row>
    <row r="2103" spans="1:6">
      <c r="A2103" t="s">
        <v>6652</v>
      </c>
      <c r="B2103" t="s">
        <v>6653</v>
      </c>
      <c r="C2103" t="s">
        <v>6654</v>
      </c>
      <c r="E2103" t="s">
        <v>1153</v>
      </c>
      <c r="F2103">
        <v>38.57</v>
      </c>
    </row>
    <row r="2104" spans="1:6">
      <c r="A2104" t="s">
        <v>6655</v>
      </c>
      <c r="B2104" t="s">
        <v>6656</v>
      </c>
      <c r="C2104" t="s">
        <v>6657</v>
      </c>
      <c r="E2104" t="s">
        <v>1153</v>
      </c>
      <c r="F2104">
        <v>35.369999999999997</v>
      </c>
    </row>
    <row r="2105" spans="1:6">
      <c r="A2105" t="s">
        <v>6658</v>
      </c>
      <c r="B2105" t="s">
        <v>6659</v>
      </c>
      <c r="C2105" t="s">
        <v>6660</v>
      </c>
      <c r="E2105" t="s">
        <v>1153</v>
      </c>
      <c r="F2105">
        <v>15.81</v>
      </c>
    </row>
    <row r="2106" spans="1:6">
      <c r="A2106" t="s">
        <v>6661</v>
      </c>
      <c r="B2106" t="s">
        <v>6662</v>
      </c>
      <c r="C2106" t="s">
        <v>6663</v>
      </c>
      <c r="E2106" t="s">
        <v>1153</v>
      </c>
      <c r="F2106">
        <v>26.45</v>
      </c>
    </row>
    <row r="2107" spans="1:6">
      <c r="A2107" t="s">
        <v>6664</v>
      </c>
      <c r="B2107" t="s">
        <v>6665</v>
      </c>
      <c r="C2107" t="s">
        <v>6666</v>
      </c>
      <c r="E2107" t="s">
        <v>1153</v>
      </c>
      <c r="F2107">
        <v>67.12</v>
      </c>
    </row>
    <row r="2108" spans="1:6">
      <c r="A2108" t="s">
        <v>6667</v>
      </c>
      <c r="B2108" t="s">
        <v>6668</v>
      </c>
      <c r="C2108" t="s">
        <v>6669</v>
      </c>
      <c r="E2108" t="s">
        <v>1153</v>
      </c>
      <c r="F2108">
        <v>27.12</v>
      </c>
    </row>
    <row r="2109" spans="1:6">
      <c r="A2109" t="s">
        <v>6670</v>
      </c>
      <c r="B2109" t="s">
        <v>6671</v>
      </c>
      <c r="C2109" t="s">
        <v>6672</v>
      </c>
      <c r="E2109" t="s">
        <v>1153</v>
      </c>
      <c r="F2109">
        <v>10.17</v>
      </c>
    </row>
    <row r="2110" spans="1:6">
      <c r="A2110" t="s">
        <v>6673</v>
      </c>
      <c r="B2110" t="s">
        <v>6674</v>
      </c>
      <c r="C2110" t="s">
        <v>6675</v>
      </c>
      <c r="E2110" t="s">
        <v>1153</v>
      </c>
      <c r="F2110">
        <v>97.1</v>
      </c>
    </row>
    <row r="2111" spans="1:6">
      <c r="A2111" t="s">
        <v>6676</v>
      </c>
      <c r="B2111" t="s">
        <v>6677</v>
      </c>
      <c r="C2111" t="s">
        <v>6678</v>
      </c>
      <c r="E2111" t="s">
        <v>1153</v>
      </c>
      <c r="F2111">
        <v>168.77</v>
      </c>
    </row>
    <row r="2112" spans="1:6">
      <c r="A2112" t="s">
        <v>6679</v>
      </c>
      <c r="B2112" t="s">
        <v>6680</v>
      </c>
      <c r="C2112" t="s">
        <v>6681</v>
      </c>
      <c r="E2112" t="s">
        <v>1153</v>
      </c>
      <c r="F2112">
        <v>66.14</v>
      </c>
    </row>
    <row r="2113" spans="1:6">
      <c r="A2113" t="s">
        <v>6682</v>
      </c>
      <c r="B2113" t="s">
        <v>6683</v>
      </c>
      <c r="C2113" t="s">
        <v>6684</v>
      </c>
      <c r="E2113" t="s">
        <v>1153</v>
      </c>
      <c r="F2113">
        <v>109.7</v>
      </c>
    </row>
    <row r="2114" spans="1:6">
      <c r="A2114" t="s">
        <v>6685</v>
      </c>
      <c r="B2114" t="s">
        <v>6686</v>
      </c>
      <c r="C2114" t="s">
        <v>1747</v>
      </c>
      <c r="E2114" t="s">
        <v>1155</v>
      </c>
      <c r="F2114">
        <v>181.17</v>
      </c>
    </row>
    <row r="2115" spans="1:6">
      <c r="A2115" t="s">
        <v>6687</v>
      </c>
      <c r="B2115" t="s">
        <v>6688</v>
      </c>
      <c r="C2115" t="s">
        <v>6689</v>
      </c>
      <c r="E2115" t="s">
        <v>1153</v>
      </c>
      <c r="F2115">
        <v>65.38</v>
      </c>
    </row>
    <row r="2116" spans="1:6">
      <c r="A2116" t="s">
        <v>6690</v>
      </c>
      <c r="B2116" t="s">
        <v>6691</v>
      </c>
      <c r="C2116" t="s">
        <v>6692</v>
      </c>
      <c r="E2116" t="s">
        <v>1153</v>
      </c>
      <c r="F2116">
        <v>105.72</v>
      </c>
    </row>
    <row r="2117" spans="1:6">
      <c r="A2117" t="s">
        <v>6693</v>
      </c>
      <c r="B2117" t="s">
        <v>6694</v>
      </c>
      <c r="C2117" t="s">
        <v>6695</v>
      </c>
      <c r="E2117" t="s">
        <v>1155</v>
      </c>
      <c r="F2117">
        <v>410.85</v>
      </c>
    </row>
    <row r="2118" spans="1:6">
      <c r="A2118" t="s">
        <v>6696</v>
      </c>
      <c r="B2118" t="s">
        <v>6697</v>
      </c>
      <c r="C2118" t="s">
        <v>6698</v>
      </c>
      <c r="E2118" t="s">
        <v>1155</v>
      </c>
      <c r="F2118">
        <v>248.65</v>
      </c>
    </row>
    <row r="2119" spans="1:6">
      <c r="A2119" t="s">
        <v>6699</v>
      </c>
      <c r="B2119" t="s">
        <v>6700</v>
      </c>
      <c r="C2119" t="s">
        <v>6701</v>
      </c>
      <c r="E2119" t="s">
        <v>1155</v>
      </c>
      <c r="F2119">
        <v>199.56</v>
      </c>
    </row>
    <row r="2120" spans="1:6">
      <c r="A2120" t="s">
        <v>6702</v>
      </c>
      <c r="B2120" t="s">
        <v>6703</v>
      </c>
      <c r="C2120" t="s">
        <v>6704</v>
      </c>
      <c r="E2120" t="s">
        <v>1155</v>
      </c>
      <c r="F2120">
        <v>95.93</v>
      </c>
    </row>
    <row r="2121" spans="1:6">
      <c r="A2121" t="s">
        <v>6705</v>
      </c>
      <c r="B2121" t="s">
        <v>6706</v>
      </c>
      <c r="C2121" t="s">
        <v>6707</v>
      </c>
      <c r="E2121" t="s">
        <v>1155</v>
      </c>
      <c r="F2121">
        <v>118.83</v>
      </c>
    </row>
    <row r="2122" spans="1:6">
      <c r="A2122" t="s">
        <v>108</v>
      </c>
      <c r="B2122" t="s">
        <v>6708</v>
      </c>
      <c r="F2122">
        <v>3341.4</v>
      </c>
    </row>
    <row r="2123" spans="1:6">
      <c r="A2123" t="s">
        <v>6709</v>
      </c>
      <c r="B2123" t="s">
        <v>6710</v>
      </c>
      <c r="C2123" t="s">
        <v>6711</v>
      </c>
      <c r="E2123" t="s">
        <v>1155</v>
      </c>
      <c r="F2123">
        <v>312.54000000000002</v>
      </c>
    </row>
    <row r="2124" spans="1:6">
      <c r="A2124" t="s">
        <v>6712</v>
      </c>
      <c r="B2124" t="s">
        <v>6713</v>
      </c>
      <c r="C2124" t="s">
        <v>6714</v>
      </c>
      <c r="E2124" t="s">
        <v>1155</v>
      </c>
      <c r="F2124">
        <v>154.62</v>
      </c>
    </row>
    <row r="2125" spans="1:6">
      <c r="A2125" t="s">
        <v>6715</v>
      </c>
      <c r="B2125" t="s">
        <v>6716</v>
      </c>
      <c r="C2125" t="s">
        <v>6717</v>
      </c>
      <c r="E2125" t="s">
        <v>1155</v>
      </c>
      <c r="F2125">
        <v>1.46</v>
      </c>
    </row>
    <row r="2126" spans="1:6">
      <c r="A2126" t="s">
        <v>6718</v>
      </c>
      <c r="B2126" t="s">
        <v>6719</v>
      </c>
      <c r="C2126" t="s">
        <v>6720</v>
      </c>
      <c r="E2126" t="s">
        <v>1155</v>
      </c>
      <c r="F2126">
        <v>161.91</v>
      </c>
    </row>
    <row r="2128" spans="1:6">
      <c r="A2128" t="s">
        <v>6721</v>
      </c>
      <c r="B2128" t="s">
        <v>6722</v>
      </c>
      <c r="C2128" t="s">
        <v>6723</v>
      </c>
      <c r="E2128" t="s">
        <v>1155</v>
      </c>
      <c r="F2128">
        <v>64.61</v>
      </c>
    </row>
    <row r="2130" spans="1:6">
      <c r="A2130" t="s">
        <v>6724</v>
      </c>
      <c r="B2130" t="s">
        <v>6725</v>
      </c>
      <c r="C2130" t="s">
        <v>6726</v>
      </c>
      <c r="E2130" t="s">
        <v>1155</v>
      </c>
      <c r="F2130">
        <v>188.42</v>
      </c>
    </row>
    <row r="2131" spans="1:6">
      <c r="A2131" t="s">
        <v>6727</v>
      </c>
      <c r="B2131" t="s">
        <v>6728</v>
      </c>
      <c r="C2131" t="s">
        <v>6729</v>
      </c>
      <c r="E2131" t="s">
        <v>1155</v>
      </c>
      <c r="F2131">
        <v>188.42</v>
      </c>
    </row>
    <row r="2132" spans="1:6">
      <c r="A2132" t="s">
        <v>6730</v>
      </c>
      <c r="B2132" t="s">
        <v>6731</v>
      </c>
      <c r="C2132" t="s">
        <v>1746</v>
      </c>
      <c r="E2132" t="s">
        <v>1155</v>
      </c>
      <c r="F2132">
        <v>294.33999999999997</v>
      </c>
    </row>
    <row r="2133" spans="1:6">
      <c r="A2133" t="s">
        <v>6732</v>
      </c>
      <c r="B2133" t="s">
        <v>6733</v>
      </c>
      <c r="C2133" t="s">
        <v>6734</v>
      </c>
      <c r="E2133" t="s">
        <v>1155</v>
      </c>
      <c r="F2133">
        <v>63.46</v>
      </c>
    </row>
    <row r="2135" spans="1:6">
      <c r="A2135" t="s">
        <v>6735</v>
      </c>
      <c r="B2135" t="s">
        <v>1490</v>
      </c>
      <c r="C2135" t="s">
        <v>1491</v>
      </c>
      <c r="E2135" t="s">
        <v>1155</v>
      </c>
      <c r="F2135">
        <v>97.57</v>
      </c>
    </row>
    <row r="2136" spans="1:6">
      <c r="A2136" t="s">
        <v>6736</v>
      </c>
      <c r="B2136" t="s">
        <v>6737</v>
      </c>
      <c r="C2136" t="s">
        <v>6738</v>
      </c>
      <c r="E2136" t="s">
        <v>1155</v>
      </c>
      <c r="F2136">
        <v>125.38</v>
      </c>
    </row>
    <row r="2137" spans="1:6">
      <c r="A2137" t="s">
        <v>6739</v>
      </c>
      <c r="B2137" t="s">
        <v>6740</v>
      </c>
      <c r="C2137" t="s">
        <v>6741</v>
      </c>
      <c r="E2137" t="s">
        <v>1155</v>
      </c>
      <c r="F2137">
        <v>150.56</v>
      </c>
    </row>
    <row r="2138" spans="1:6">
      <c r="A2138" t="s">
        <v>6742</v>
      </c>
      <c r="B2138" t="s">
        <v>6743</v>
      </c>
      <c r="C2138" t="s">
        <v>6744</v>
      </c>
      <c r="E2138" t="s">
        <v>1155</v>
      </c>
      <c r="F2138">
        <v>51.82</v>
      </c>
    </row>
    <row r="2140" spans="1:6">
      <c r="A2140" t="s">
        <v>6745</v>
      </c>
      <c r="B2140" t="s">
        <v>6746</v>
      </c>
      <c r="C2140" t="s">
        <v>6747</v>
      </c>
      <c r="E2140" t="s">
        <v>1155</v>
      </c>
      <c r="F2140">
        <v>59.98</v>
      </c>
    </row>
    <row r="2142" spans="1:6">
      <c r="A2142" t="s">
        <v>6748</v>
      </c>
      <c r="B2142" t="s">
        <v>6749</v>
      </c>
      <c r="C2142" t="s">
        <v>6750</v>
      </c>
      <c r="E2142" t="s">
        <v>1155</v>
      </c>
      <c r="F2142">
        <v>62.93</v>
      </c>
    </row>
    <row r="2144" spans="1:6">
      <c r="A2144" t="s">
        <v>6751</v>
      </c>
      <c r="B2144" t="s">
        <v>6752</v>
      </c>
      <c r="C2144" t="s">
        <v>6753</v>
      </c>
      <c r="E2144" t="s">
        <v>1155</v>
      </c>
      <c r="F2144">
        <v>56.47</v>
      </c>
    </row>
    <row r="2146" spans="1:6">
      <c r="A2146" t="s">
        <v>6754</v>
      </c>
      <c r="B2146" t="s">
        <v>6755</v>
      </c>
      <c r="C2146" t="s">
        <v>6756</v>
      </c>
      <c r="E2146" t="s">
        <v>1155</v>
      </c>
      <c r="F2146">
        <v>78.62</v>
      </c>
    </row>
    <row r="2148" spans="1:6">
      <c r="A2148" t="s">
        <v>6757</v>
      </c>
      <c r="B2148" t="s">
        <v>6758</v>
      </c>
      <c r="C2148" t="s">
        <v>6759</v>
      </c>
      <c r="E2148" t="s">
        <v>1155</v>
      </c>
      <c r="F2148">
        <v>89.02</v>
      </c>
    </row>
    <row r="2150" spans="1:6">
      <c r="A2150" t="s">
        <v>6760</v>
      </c>
      <c r="B2150" t="s">
        <v>6761</v>
      </c>
      <c r="C2150" t="s">
        <v>6762</v>
      </c>
      <c r="E2150" t="s">
        <v>1155</v>
      </c>
      <c r="F2150">
        <v>205.53</v>
      </c>
    </row>
    <row r="2151" spans="1:6">
      <c r="A2151" t="s">
        <v>6763</v>
      </c>
      <c r="B2151" t="s">
        <v>6764</v>
      </c>
      <c r="C2151" t="s">
        <v>6765</v>
      </c>
      <c r="E2151" t="s">
        <v>1155</v>
      </c>
      <c r="F2151">
        <v>52.07</v>
      </c>
    </row>
    <row r="2152" spans="1:6">
      <c r="A2152" t="s">
        <v>6766</v>
      </c>
      <c r="B2152" t="s">
        <v>6767</v>
      </c>
      <c r="C2152" t="s">
        <v>6768</v>
      </c>
      <c r="E2152" t="s">
        <v>1155</v>
      </c>
      <c r="F2152">
        <v>54.38</v>
      </c>
    </row>
    <row r="2153" spans="1:6">
      <c r="A2153" t="s">
        <v>6769</v>
      </c>
      <c r="B2153" t="s">
        <v>6770</v>
      </c>
      <c r="C2153" t="s">
        <v>1404</v>
      </c>
      <c r="E2153" t="s">
        <v>1155</v>
      </c>
      <c r="F2153">
        <v>74.209999999999994</v>
      </c>
    </row>
    <row r="2155" spans="1:6">
      <c r="A2155" t="s">
        <v>6771</v>
      </c>
      <c r="B2155" t="s">
        <v>6772</v>
      </c>
      <c r="C2155" t="s">
        <v>1837</v>
      </c>
      <c r="E2155" t="s">
        <v>1155</v>
      </c>
      <c r="F2155">
        <v>94.89</v>
      </c>
    </row>
    <row r="2157" spans="1:6">
      <c r="A2157" t="s">
        <v>6773</v>
      </c>
      <c r="B2157" t="s">
        <v>6774</v>
      </c>
      <c r="C2157" t="s">
        <v>1346</v>
      </c>
      <c r="E2157" t="s">
        <v>1155</v>
      </c>
      <c r="F2157">
        <v>113.93</v>
      </c>
    </row>
    <row r="2159" spans="1:6">
      <c r="A2159" t="s">
        <v>6775</v>
      </c>
      <c r="B2159" t="s">
        <v>6776</v>
      </c>
      <c r="C2159" t="s">
        <v>1590</v>
      </c>
      <c r="E2159" t="s">
        <v>1155</v>
      </c>
      <c r="F2159">
        <v>104.22</v>
      </c>
    </row>
    <row r="2161" spans="1:6">
      <c r="A2161" t="s">
        <v>6777</v>
      </c>
      <c r="B2161" t="s">
        <v>6778</v>
      </c>
      <c r="C2161" t="s">
        <v>6779</v>
      </c>
      <c r="E2161" t="s">
        <v>1155</v>
      </c>
      <c r="F2161">
        <v>128.75</v>
      </c>
    </row>
    <row r="2162" spans="1:6">
      <c r="A2162" t="s">
        <v>6780</v>
      </c>
      <c r="B2162" t="s">
        <v>6781</v>
      </c>
      <c r="C2162" t="s">
        <v>6782</v>
      </c>
      <c r="E2162" t="s">
        <v>1155</v>
      </c>
      <c r="F2162">
        <v>112.8</v>
      </c>
    </row>
    <row r="2163" spans="1:6">
      <c r="A2163" t="s">
        <v>6783</v>
      </c>
      <c r="B2163" t="s">
        <v>6784</v>
      </c>
      <c r="C2163" t="s">
        <v>6785</v>
      </c>
      <c r="E2163" t="s">
        <v>1155</v>
      </c>
      <c r="F2163">
        <v>93.31</v>
      </c>
    </row>
    <row r="2164" spans="1:6">
      <c r="A2164" t="s">
        <v>6786</v>
      </c>
      <c r="B2164" t="s">
        <v>6787</v>
      </c>
      <c r="C2164" t="s">
        <v>6788</v>
      </c>
      <c r="E2164" t="s">
        <v>1155</v>
      </c>
      <c r="F2164">
        <v>92.29</v>
      </c>
    </row>
    <row r="2165" spans="1:6">
      <c r="A2165" t="s">
        <v>6789</v>
      </c>
      <c r="B2165" t="s">
        <v>6790</v>
      </c>
      <c r="C2165" t="s">
        <v>6791</v>
      </c>
      <c r="E2165" t="s">
        <v>1155</v>
      </c>
      <c r="F2165">
        <v>12.89</v>
      </c>
    </row>
    <row r="2166" spans="1:6">
      <c r="A2166" t="s">
        <v>6792</v>
      </c>
      <c r="B2166" t="s">
        <v>6793</v>
      </c>
      <c r="F2166">
        <v>1908231.85</v>
      </c>
    </row>
    <row r="2167" spans="1:6">
      <c r="A2167" t="s">
        <v>540</v>
      </c>
      <c r="B2167" t="s">
        <v>6794</v>
      </c>
      <c r="F2167">
        <v>8302.5</v>
      </c>
    </row>
    <row r="2168" spans="1:6">
      <c r="A2168" t="s">
        <v>6795</v>
      </c>
      <c r="B2168" t="s">
        <v>6796</v>
      </c>
      <c r="C2168" t="s">
        <v>6797</v>
      </c>
      <c r="E2168" t="s">
        <v>1153</v>
      </c>
      <c r="F2168">
        <v>6.36</v>
      </c>
    </row>
    <row r="2169" spans="1:6">
      <c r="A2169" t="s">
        <v>6798</v>
      </c>
      <c r="B2169" t="s">
        <v>6799</v>
      </c>
      <c r="C2169" t="s">
        <v>6800</v>
      </c>
      <c r="E2169" t="s">
        <v>1153</v>
      </c>
      <c r="F2169">
        <v>7.89</v>
      </c>
    </row>
    <row r="2170" spans="1:6">
      <c r="A2170" t="s">
        <v>6801</v>
      </c>
      <c r="B2170" t="s">
        <v>6802</v>
      </c>
      <c r="C2170" t="s">
        <v>6803</v>
      </c>
      <c r="E2170" t="s">
        <v>1153</v>
      </c>
      <c r="F2170">
        <v>12.87</v>
      </c>
    </row>
    <row r="2171" spans="1:6">
      <c r="A2171" t="s">
        <v>6804</v>
      </c>
      <c r="B2171" t="s">
        <v>6805</v>
      </c>
      <c r="C2171" t="s">
        <v>6806</v>
      </c>
      <c r="E2171" t="s">
        <v>1153</v>
      </c>
      <c r="F2171">
        <v>17.12</v>
      </c>
    </row>
    <row r="2172" spans="1:6">
      <c r="A2172" t="s">
        <v>6807</v>
      </c>
      <c r="B2172" t="s">
        <v>6808</v>
      </c>
      <c r="C2172" t="s">
        <v>6809</v>
      </c>
      <c r="E2172" t="s">
        <v>1153</v>
      </c>
      <c r="F2172">
        <v>20.45</v>
      </c>
    </row>
    <row r="2173" spans="1:6">
      <c r="A2173" t="s">
        <v>6810</v>
      </c>
      <c r="B2173" t="s">
        <v>6811</v>
      </c>
      <c r="C2173" t="s">
        <v>6812</v>
      </c>
      <c r="E2173" t="s">
        <v>1153</v>
      </c>
      <c r="F2173">
        <v>24.58</v>
      </c>
    </row>
    <row r="2174" spans="1:6">
      <c r="A2174" t="s">
        <v>6813</v>
      </c>
      <c r="B2174" t="s">
        <v>6814</v>
      </c>
      <c r="C2174" t="s">
        <v>6815</v>
      </c>
      <c r="E2174" t="s">
        <v>1153</v>
      </c>
      <c r="F2174">
        <v>31.17</v>
      </c>
    </row>
    <row r="2175" spans="1:6">
      <c r="A2175" t="s">
        <v>6816</v>
      </c>
      <c r="B2175" t="s">
        <v>6817</v>
      </c>
      <c r="C2175" t="s">
        <v>6818</v>
      </c>
      <c r="E2175" t="s">
        <v>1153</v>
      </c>
      <c r="F2175">
        <v>36.96</v>
      </c>
    </row>
    <row r="2176" spans="1:6">
      <c r="A2176" t="s">
        <v>6819</v>
      </c>
      <c r="B2176" t="s">
        <v>6820</v>
      </c>
      <c r="C2176" t="s">
        <v>6821</v>
      </c>
      <c r="E2176" t="s">
        <v>1153</v>
      </c>
      <c r="F2176">
        <v>42.79</v>
      </c>
    </row>
    <row r="2177" spans="1:6">
      <c r="A2177" t="s">
        <v>6822</v>
      </c>
      <c r="B2177" t="s">
        <v>6823</v>
      </c>
      <c r="C2177" t="s">
        <v>6824</v>
      </c>
      <c r="E2177" t="s">
        <v>1153</v>
      </c>
      <c r="F2177">
        <v>54.11</v>
      </c>
    </row>
    <row r="2178" spans="1:6">
      <c r="A2178" t="s">
        <v>6825</v>
      </c>
      <c r="B2178" t="s">
        <v>6826</v>
      </c>
      <c r="C2178" t="s">
        <v>6827</v>
      </c>
      <c r="E2178" t="s">
        <v>1153</v>
      </c>
      <c r="F2178">
        <v>66.180000000000007</v>
      </c>
    </row>
    <row r="2179" spans="1:6">
      <c r="A2179" t="s">
        <v>6828</v>
      </c>
      <c r="B2179" t="s">
        <v>6829</v>
      </c>
      <c r="C2179" t="s">
        <v>6830</v>
      </c>
      <c r="E2179" t="s">
        <v>1153</v>
      </c>
      <c r="F2179">
        <v>81.08</v>
      </c>
    </row>
    <row r="2180" spans="1:6">
      <c r="A2180" t="s">
        <v>6831</v>
      </c>
      <c r="B2180" t="s">
        <v>6832</v>
      </c>
      <c r="C2180" t="s">
        <v>6833</v>
      </c>
      <c r="E2180" t="s">
        <v>1153</v>
      </c>
      <c r="F2180">
        <v>98.58</v>
      </c>
    </row>
    <row r="2181" spans="1:6">
      <c r="A2181" t="s">
        <v>6834</v>
      </c>
      <c r="B2181" t="s">
        <v>6835</v>
      </c>
      <c r="C2181" t="s">
        <v>6836</v>
      </c>
      <c r="E2181" t="s">
        <v>1153</v>
      </c>
      <c r="F2181">
        <v>103.01</v>
      </c>
    </row>
    <row r="2182" spans="1:6">
      <c r="A2182" t="s">
        <v>6837</v>
      </c>
      <c r="B2182" t="s">
        <v>6838</v>
      </c>
      <c r="C2182" t="s">
        <v>6839</v>
      </c>
      <c r="E2182" t="s">
        <v>1153</v>
      </c>
      <c r="F2182">
        <v>131.22999999999999</v>
      </c>
    </row>
    <row r="2183" spans="1:6">
      <c r="A2183" t="s">
        <v>6840</v>
      </c>
      <c r="B2183" t="s">
        <v>6841</v>
      </c>
      <c r="C2183" t="s">
        <v>6842</v>
      </c>
      <c r="E2183" t="s">
        <v>1153</v>
      </c>
      <c r="F2183">
        <v>154.18</v>
      </c>
    </row>
    <row r="2184" spans="1:6">
      <c r="A2184" t="s">
        <v>6843</v>
      </c>
      <c r="B2184" t="s">
        <v>6844</v>
      </c>
      <c r="C2184" t="s">
        <v>6845</v>
      </c>
      <c r="E2184" t="s">
        <v>1153</v>
      </c>
      <c r="F2184">
        <v>175.7</v>
      </c>
    </row>
    <row r="2185" spans="1:6">
      <c r="A2185" t="s">
        <v>6846</v>
      </c>
      <c r="B2185" t="s">
        <v>6847</v>
      </c>
      <c r="C2185" t="s">
        <v>6848</v>
      </c>
      <c r="E2185" t="s">
        <v>1153</v>
      </c>
      <c r="F2185">
        <v>201.68</v>
      </c>
    </row>
    <row r="2186" spans="1:6">
      <c r="A2186" t="s">
        <v>6849</v>
      </c>
      <c r="B2186" t="s">
        <v>6850</v>
      </c>
      <c r="C2186" t="s">
        <v>6851</v>
      </c>
      <c r="E2186" t="s">
        <v>1150</v>
      </c>
      <c r="F2186">
        <v>99.42</v>
      </c>
    </row>
    <row r="2187" spans="1:6">
      <c r="A2187" t="s">
        <v>6852</v>
      </c>
      <c r="B2187" t="s">
        <v>6853</v>
      </c>
      <c r="C2187" t="s">
        <v>6854</v>
      </c>
      <c r="E2187" t="s">
        <v>1150</v>
      </c>
      <c r="F2187">
        <v>129.35</v>
      </c>
    </row>
    <row r="2188" spans="1:6">
      <c r="A2188" t="s">
        <v>6855</v>
      </c>
      <c r="B2188" t="s">
        <v>6856</v>
      </c>
      <c r="C2188" t="s">
        <v>6857</v>
      </c>
      <c r="E2188" t="s">
        <v>1150</v>
      </c>
      <c r="F2188">
        <v>366.21</v>
      </c>
    </row>
    <row r="2189" spans="1:6">
      <c r="A2189" t="s">
        <v>6858</v>
      </c>
      <c r="B2189" t="s">
        <v>6859</v>
      </c>
      <c r="C2189" t="s">
        <v>6860</v>
      </c>
      <c r="E2189" t="s">
        <v>1150</v>
      </c>
      <c r="F2189">
        <v>283.57</v>
      </c>
    </row>
    <row r="2190" spans="1:6">
      <c r="A2190" t="s">
        <v>6861</v>
      </c>
      <c r="B2190" t="s">
        <v>6862</v>
      </c>
      <c r="C2190" t="s">
        <v>6863</v>
      </c>
      <c r="E2190" t="s">
        <v>1150</v>
      </c>
      <c r="F2190">
        <v>71.180000000000007</v>
      </c>
    </row>
    <row r="2191" spans="1:6">
      <c r="A2191" t="s">
        <v>6864</v>
      </c>
      <c r="B2191" t="s">
        <v>6865</v>
      </c>
      <c r="C2191" t="s">
        <v>6866</v>
      </c>
      <c r="E2191" t="s">
        <v>1150</v>
      </c>
      <c r="F2191">
        <v>96.65</v>
      </c>
    </row>
    <row r="2192" spans="1:6">
      <c r="A2192" t="s">
        <v>6867</v>
      </c>
      <c r="B2192" t="s">
        <v>6868</v>
      </c>
      <c r="C2192" t="s">
        <v>6869</v>
      </c>
      <c r="E2192" t="s">
        <v>1150</v>
      </c>
      <c r="F2192">
        <v>140.56</v>
      </c>
    </row>
    <row r="2193" spans="1:6">
      <c r="A2193" t="s">
        <v>6870</v>
      </c>
      <c r="B2193" t="s">
        <v>6871</v>
      </c>
      <c r="C2193" t="s">
        <v>6872</v>
      </c>
      <c r="E2193" t="s">
        <v>1150</v>
      </c>
      <c r="F2193">
        <v>184.88</v>
      </c>
    </row>
    <row r="2194" spans="1:6">
      <c r="A2194" t="s">
        <v>6873</v>
      </c>
      <c r="B2194" t="s">
        <v>6874</v>
      </c>
      <c r="C2194" t="s">
        <v>6875</v>
      </c>
      <c r="E2194" t="s">
        <v>1150</v>
      </c>
      <c r="F2194">
        <v>397.54</v>
      </c>
    </row>
    <row r="2195" spans="1:6">
      <c r="A2195" t="s">
        <v>6876</v>
      </c>
      <c r="B2195" t="s">
        <v>6877</v>
      </c>
      <c r="C2195" t="s">
        <v>6878</v>
      </c>
      <c r="E2195" t="s">
        <v>1150</v>
      </c>
      <c r="F2195">
        <v>165.77</v>
      </c>
    </row>
    <row r="2196" spans="1:6">
      <c r="A2196" t="s">
        <v>6879</v>
      </c>
      <c r="B2196" t="s">
        <v>6880</v>
      </c>
      <c r="C2196" t="s">
        <v>6881</v>
      </c>
      <c r="E2196" t="s">
        <v>1150</v>
      </c>
      <c r="F2196">
        <v>62.61</v>
      </c>
    </row>
    <row r="2197" spans="1:6">
      <c r="A2197" t="s">
        <v>6882</v>
      </c>
      <c r="B2197" t="s">
        <v>6883</v>
      </c>
      <c r="C2197" t="s">
        <v>6884</v>
      </c>
      <c r="E2197" t="s">
        <v>1150</v>
      </c>
      <c r="F2197">
        <v>571.23</v>
      </c>
    </row>
    <row r="2198" spans="1:6">
      <c r="A2198" t="s">
        <v>6885</v>
      </c>
      <c r="B2198" t="s">
        <v>6886</v>
      </c>
      <c r="C2198" t="s">
        <v>6887</v>
      </c>
      <c r="E2198" t="s">
        <v>1150</v>
      </c>
      <c r="F2198">
        <v>148.4</v>
      </c>
    </row>
    <row r="2199" spans="1:6">
      <c r="A2199" t="s">
        <v>6888</v>
      </c>
      <c r="B2199" t="s">
        <v>6889</v>
      </c>
      <c r="C2199" t="s">
        <v>6890</v>
      </c>
      <c r="E2199" t="s">
        <v>1150</v>
      </c>
      <c r="F2199">
        <v>182.31</v>
      </c>
    </row>
    <row r="2200" spans="1:6">
      <c r="A2200" t="s">
        <v>6891</v>
      </c>
      <c r="B2200" t="s">
        <v>6892</v>
      </c>
      <c r="C2200" t="s">
        <v>6893</v>
      </c>
      <c r="E2200" t="s">
        <v>1150</v>
      </c>
      <c r="F2200">
        <v>342.87</v>
      </c>
    </row>
    <row r="2201" spans="1:6">
      <c r="A2201" t="s">
        <v>6894</v>
      </c>
      <c r="B2201" t="s">
        <v>6895</v>
      </c>
      <c r="C2201" t="s">
        <v>6896</v>
      </c>
      <c r="E2201" t="s">
        <v>1150</v>
      </c>
      <c r="F2201">
        <v>214.6</v>
      </c>
    </row>
    <row r="2202" spans="1:6">
      <c r="A2202" t="s">
        <v>6897</v>
      </c>
      <c r="B2202" t="s">
        <v>6898</v>
      </c>
      <c r="C2202" t="s">
        <v>6899</v>
      </c>
      <c r="E2202" t="s">
        <v>1150</v>
      </c>
      <c r="F2202">
        <v>80.61</v>
      </c>
    </row>
    <row r="2203" spans="1:6">
      <c r="A2203" t="s">
        <v>6900</v>
      </c>
      <c r="B2203" t="s">
        <v>6901</v>
      </c>
      <c r="C2203" t="s">
        <v>6902</v>
      </c>
      <c r="E2203" t="s">
        <v>1150</v>
      </c>
      <c r="F2203">
        <v>98.07</v>
      </c>
    </row>
    <row r="2204" spans="1:6">
      <c r="A2204" t="s">
        <v>6903</v>
      </c>
      <c r="B2204" t="s">
        <v>6904</v>
      </c>
      <c r="C2204" t="s">
        <v>6905</v>
      </c>
      <c r="E2204" t="s">
        <v>1150</v>
      </c>
      <c r="F2204">
        <v>247.79</v>
      </c>
    </row>
    <row r="2205" spans="1:6">
      <c r="A2205" t="s">
        <v>6906</v>
      </c>
      <c r="B2205" t="s">
        <v>6907</v>
      </c>
      <c r="C2205" t="s">
        <v>6908</v>
      </c>
      <c r="E2205" t="s">
        <v>1150</v>
      </c>
      <c r="F2205">
        <v>317.68</v>
      </c>
    </row>
    <row r="2206" spans="1:6">
      <c r="A2206" t="s">
        <v>6909</v>
      </c>
      <c r="B2206" t="s">
        <v>6910</v>
      </c>
      <c r="C2206" t="s">
        <v>6911</v>
      </c>
      <c r="E2206" t="s">
        <v>1150</v>
      </c>
      <c r="F2206">
        <v>75.55</v>
      </c>
    </row>
    <row r="2207" spans="1:6">
      <c r="A2207" t="s">
        <v>6912</v>
      </c>
      <c r="B2207" t="s">
        <v>6913</v>
      </c>
      <c r="C2207" t="s">
        <v>6914</v>
      </c>
      <c r="E2207" t="s">
        <v>1150</v>
      </c>
      <c r="F2207">
        <v>98.53</v>
      </c>
    </row>
    <row r="2208" spans="1:6">
      <c r="A2208" t="s">
        <v>6915</v>
      </c>
      <c r="B2208" t="s">
        <v>6916</v>
      </c>
      <c r="C2208" t="s">
        <v>6917</v>
      </c>
      <c r="E2208" t="s">
        <v>1150</v>
      </c>
      <c r="F2208">
        <v>162.13999999999999</v>
      </c>
    </row>
    <row r="2209" spans="1:6">
      <c r="A2209" t="s">
        <v>6918</v>
      </c>
      <c r="B2209" t="s">
        <v>6919</v>
      </c>
      <c r="C2209" t="s">
        <v>6920</v>
      </c>
      <c r="E2209" t="s">
        <v>1150</v>
      </c>
      <c r="F2209">
        <v>183.75</v>
      </c>
    </row>
    <row r="2210" spans="1:6">
      <c r="A2210" t="s">
        <v>6921</v>
      </c>
      <c r="B2210" t="s">
        <v>6922</v>
      </c>
      <c r="C2210" t="s">
        <v>6923</v>
      </c>
      <c r="E2210" t="s">
        <v>1150</v>
      </c>
      <c r="F2210">
        <v>136.80000000000001</v>
      </c>
    </row>
    <row r="2211" spans="1:6">
      <c r="A2211" t="s">
        <v>6924</v>
      </c>
      <c r="B2211" t="s">
        <v>6925</v>
      </c>
      <c r="C2211" t="s">
        <v>6926</v>
      </c>
      <c r="E2211" t="s">
        <v>1150</v>
      </c>
      <c r="F2211">
        <v>230.59</v>
      </c>
    </row>
    <row r="2212" spans="1:6">
      <c r="A2212" t="s">
        <v>6927</v>
      </c>
      <c r="B2212" t="s">
        <v>6928</v>
      </c>
      <c r="C2212" t="s">
        <v>6929</v>
      </c>
      <c r="E2212" t="s">
        <v>1150</v>
      </c>
      <c r="F2212">
        <v>237.12</v>
      </c>
    </row>
    <row r="2213" spans="1:6">
      <c r="A2213" t="s">
        <v>6930</v>
      </c>
      <c r="B2213" t="s">
        <v>6931</v>
      </c>
      <c r="C2213" t="s">
        <v>6932</v>
      </c>
      <c r="E2213" t="s">
        <v>1150</v>
      </c>
      <c r="F2213">
        <v>213.27</v>
      </c>
    </row>
    <row r="2214" spans="1:6">
      <c r="A2214" t="s">
        <v>6933</v>
      </c>
      <c r="B2214" t="s">
        <v>6934</v>
      </c>
      <c r="C2214" t="s">
        <v>6935</v>
      </c>
      <c r="E2214" t="s">
        <v>1150</v>
      </c>
      <c r="F2214">
        <v>277.02999999999997</v>
      </c>
    </row>
    <row r="2215" spans="1:6">
      <c r="A2215" t="s">
        <v>6936</v>
      </c>
      <c r="B2215" t="s">
        <v>6937</v>
      </c>
      <c r="C2215" t="s">
        <v>6938</v>
      </c>
      <c r="E2215" t="s">
        <v>1150</v>
      </c>
      <c r="F2215">
        <v>256.33999999999997</v>
      </c>
    </row>
    <row r="2216" spans="1:6">
      <c r="A2216" t="s">
        <v>6939</v>
      </c>
      <c r="B2216" t="s">
        <v>6940</v>
      </c>
      <c r="C2216" t="s">
        <v>6941</v>
      </c>
      <c r="E2216" t="s">
        <v>1150</v>
      </c>
      <c r="F2216">
        <v>445.87</v>
      </c>
    </row>
    <row r="2217" spans="1:6">
      <c r="A2217" t="s">
        <v>6942</v>
      </c>
      <c r="B2217" t="s">
        <v>6943</v>
      </c>
      <c r="C2217" t="s">
        <v>6944</v>
      </c>
      <c r="E2217" t="s">
        <v>1150</v>
      </c>
      <c r="F2217">
        <v>518.27</v>
      </c>
    </row>
    <row r="2218" spans="1:6">
      <c r="A2218" t="s">
        <v>541</v>
      </c>
      <c r="B2218" t="s">
        <v>6945</v>
      </c>
      <c r="F2218">
        <v>29015.14</v>
      </c>
    </row>
    <row r="2219" spans="1:6">
      <c r="A2219" t="s">
        <v>6946</v>
      </c>
      <c r="B2219" t="s">
        <v>6947</v>
      </c>
      <c r="C2219" t="s">
        <v>6948</v>
      </c>
      <c r="E2219" t="s">
        <v>1153</v>
      </c>
      <c r="F2219">
        <v>42.48</v>
      </c>
    </row>
    <row r="2220" spans="1:6">
      <c r="A2220" t="s">
        <v>6949</v>
      </c>
      <c r="B2220" t="s">
        <v>6950</v>
      </c>
      <c r="C2220" t="s">
        <v>6951</v>
      </c>
      <c r="E2220" t="s">
        <v>1153</v>
      </c>
      <c r="F2220">
        <v>64.86</v>
      </c>
    </row>
    <row r="2221" spans="1:6">
      <c r="A2221" t="s">
        <v>6952</v>
      </c>
      <c r="B2221" t="s">
        <v>6953</v>
      </c>
      <c r="C2221" t="s">
        <v>6954</v>
      </c>
      <c r="E2221" t="s">
        <v>1153</v>
      </c>
      <c r="F2221">
        <v>78.37</v>
      </c>
    </row>
    <row r="2222" spans="1:6">
      <c r="A2222" t="s">
        <v>6955</v>
      </c>
      <c r="B2222" t="s">
        <v>6956</v>
      </c>
      <c r="C2222" t="s">
        <v>6957</v>
      </c>
      <c r="E2222" t="s">
        <v>1153</v>
      </c>
      <c r="F2222">
        <v>93.92</v>
      </c>
    </row>
    <row r="2223" spans="1:6">
      <c r="A2223" t="s">
        <v>6958</v>
      </c>
      <c r="B2223" t="s">
        <v>6959</v>
      </c>
      <c r="C2223" t="s">
        <v>6960</v>
      </c>
      <c r="E2223" t="s">
        <v>1153</v>
      </c>
      <c r="F2223">
        <v>96.04</v>
      </c>
    </row>
    <row r="2224" spans="1:6">
      <c r="A2224" t="s">
        <v>6961</v>
      </c>
      <c r="B2224" t="s">
        <v>6962</v>
      </c>
      <c r="C2224" t="s">
        <v>6963</v>
      </c>
      <c r="E2224" t="s">
        <v>1153</v>
      </c>
      <c r="F2224">
        <v>121.6</v>
      </c>
    </row>
    <row r="2225" spans="1:6">
      <c r="A2225" t="s">
        <v>6964</v>
      </c>
      <c r="B2225" t="s">
        <v>6965</v>
      </c>
      <c r="C2225" t="s">
        <v>6966</v>
      </c>
      <c r="E2225" t="s">
        <v>1153</v>
      </c>
      <c r="F2225">
        <v>141.54</v>
      </c>
    </row>
    <row r="2226" spans="1:6">
      <c r="A2226" t="s">
        <v>6967</v>
      </c>
      <c r="B2226" t="s">
        <v>6968</v>
      </c>
      <c r="C2226" t="s">
        <v>6969</v>
      </c>
      <c r="E2226" t="s">
        <v>1153</v>
      </c>
      <c r="F2226">
        <v>174.83</v>
      </c>
    </row>
    <row r="2227" spans="1:6">
      <c r="A2227" t="s">
        <v>6970</v>
      </c>
      <c r="B2227" t="s">
        <v>6971</v>
      </c>
      <c r="C2227" t="s">
        <v>6972</v>
      </c>
      <c r="E2227" t="s">
        <v>1153</v>
      </c>
      <c r="F2227">
        <v>196.38</v>
      </c>
    </row>
    <row r="2228" spans="1:6">
      <c r="A2228" t="s">
        <v>6973</v>
      </c>
      <c r="B2228" t="s">
        <v>6974</v>
      </c>
      <c r="C2228" t="s">
        <v>6975</v>
      </c>
      <c r="E2228" t="s">
        <v>1153</v>
      </c>
      <c r="F2228">
        <v>288.3</v>
      </c>
    </row>
    <row r="2229" spans="1:6">
      <c r="A2229" t="s">
        <v>6976</v>
      </c>
      <c r="B2229" t="s">
        <v>6977</v>
      </c>
      <c r="C2229" t="s">
        <v>6978</v>
      </c>
      <c r="E2229" t="s">
        <v>1153</v>
      </c>
      <c r="F2229">
        <v>365.58</v>
      </c>
    </row>
    <row r="2230" spans="1:6">
      <c r="A2230" t="s">
        <v>6979</v>
      </c>
      <c r="B2230" t="s">
        <v>6980</v>
      </c>
      <c r="C2230" t="s">
        <v>6981</v>
      </c>
      <c r="E2230" t="s">
        <v>1153</v>
      </c>
      <c r="F2230">
        <v>100</v>
      </c>
    </row>
    <row r="2231" spans="1:6">
      <c r="A2231" t="s">
        <v>6982</v>
      </c>
      <c r="B2231" t="s">
        <v>6983</v>
      </c>
      <c r="C2231" t="s">
        <v>6984</v>
      </c>
      <c r="E2231" t="s">
        <v>1153</v>
      </c>
      <c r="F2231">
        <v>125.04</v>
      </c>
    </row>
    <row r="2232" spans="1:6">
      <c r="A2232" t="s">
        <v>6985</v>
      </c>
      <c r="B2232" t="s">
        <v>6986</v>
      </c>
      <c r="C2232" t="s">
        <v>6987</v>
      </c>
      <c r="E2232" t="s">
        <v>1153</v>
      </c>
      <c r="F2232">
        <v>146.61000000000001</v>
      </c>
    </row>
    <row r="2233" spans="1:6">
      <c r="A2233" t="s">
        <v>6988</v>
      </c>
      <c r="B2233" t="s">
        <v>6989</v>
      </c>
      <c r="C2233" t="s">
        <v>6990</v>
      </c>
      <c r="E2233" t="s">
        <v>1153</v>
      </c>
      <c r="F2233">
        <v>175.22</v>
      </c>
    </row>
    <row r="2234" spans="1:6">
      <c r="A2234" t="s">
        <v>6991</v>
      </c>
      <c r="B2234" t="s">
        <v>6992</v>
      </c>
      <c r="C2234" t="s">
        <v>6993</v>
      </c>
      <c r="E2234" t="s">
        <v>1153</v>
      </c>
      <c r="F2234">
        <v>184.56</v>
      </c>
    </row>
    <row r="2235" spans="1:6">
      <c r="A2235" t="s">
        <v>6994</v>
      </c>
      <c r="B2235" t="s">
        <v>6995</v>
      </c>
      <c r="C2235" t="s">
        <v>6996</v>
      </c>
      <c r="E2235" t="s">
        <v>1153</v>
      </c>
      <c r="F2235">
        <v>197.81</v>
      </c>
    </row>
    <row r="2236" spans="1:6">
      <c r="A2236" t="s">
        <v>6997</v>
      </c>
      <c r="B2236" t="s">
        <v>6998</v>
      </c>
      <c r="C2236" t="s">
        <v>6999</v>
      </c>
      <c r="E2236" t="s">
        <v>1153</v>
      </c>
      <c r="F2236">
        <v>221.26</v>
      </c>
    </row>
    <row r="2237" spans="1:6">
      <c r="A2237" t="s">
        <v>7000</v>
      </c>
      <c r="B2237" t="s">
        <v>7001</v>
      </c>
      <c r="C2237" t="s">
        <v>7002</v>
      </c>
      <c r="E2237" t="s">
        <v>1153</v>
      </c>
      <c r="F2237">
        <v>255.09</v>
      </c>
    </row>
    <row r="2238" spans="1:6">
      <c r="A2238" t="s">
        <v>7003</v>
      </c>
      <c r="B2238" t="s">
        <v>7004</v>
      </c>
      <c r="C2238" t="s">
        <v>7005</v>
      </c>
      <c r="E2238" t="s">
        <v>1153</v>
      </c>
      <c r="F2238">
        <v>334.16</v>
      </c>
    </row>
    <row r="2239" spans="1:6">
      <c r="A2239" t="s">
        <v>7006</v>
      </c>
      <c r="B2239" t="s">
        <v>7007</v>
      </c>
      <c r="C2239" t="s">
        <v>7008</v>
      </c>
      <c r="E2239" t="s">
        <v>1153</v>
      </c>
      <c r="F2239">
        <v>348.05</v>
      </c>
    </row>
    <row r="2240" spans="1:6">
      <c r="A2240" t="s">
        <v>7009</v>
      </c>
      <c r="B2240" t="s">
        <v>7010</v>
      </c>
      <c r="C2240" t="s">
        <v>7011</v>
      </c>
      <c r="E2240" t="s">
        <v>1153</v>
      </c>
      <c r="F2240">
        <v>379.78</v>
      </c>
    </row>
    <row r="2241" spans="1:6">
      <c r="A2241" t="s">
        <v>7012</v>
      </c>
      <c r="B2241" t="s">
        <v>7013</v>
      </c>
      <c r="C2241" t="s">
        <v>7014</v>
      </c>
      <c r="E2241" t="s">
        <v>1153</v>
      </c>
      <c r="F2241">
        <v>480.87</v>
      </c>
    </row>
    <row r="2242" spans="1:6">
      <c r="A2242" t="s">
        <v>7015</v>
      </c>
      <c r="B2242" t="s">
        <v>7016</v>
      </c>
      <c r="C2242" t="s">
        <v>7017</v>
      </c>
      <c r="E2242" t="s">
        <v>1153</v>
      </c>
      <c r="F2242">
        <v>524.95000000000005</v>
      </c>
    </row>
    <row r="2243" spans="1:6">
      <c r="A2243" t="s">
        <v>7018</v>
      </c>
      <c r="B2243" t="s">
        <v>7019</v>
      </c>
      <c r="C2243" t="s">
        <v>7020</v>
      </c>
      <c r="E2243" t="s">
        <v>1153</v>
      </c>
      <c r="F2243">
        <v>561.34</v>
      </c>
    </row>
    <row r="2244" spans="1:6">
      <c r="A2244" t="s">
        <v>7021</v>
      </c>
      <c r="B2244" t="s">
        <v>7022</v>
      </c>
      <c r="C2244" t="s">
        <v>7023</v>
      </c>
      <c r="E2244" t="s">
        <v>1153</v>
      </c>
      <c r="F2244">
        <v>612.53</v>
      </c>
    </row>
    <row r="2245" spans="1:6">
      <c r="A2245" t="s">
        <v>7024</v>
      </c>
      <c r="B2245" t="s">
        <v>7025</v>
      </c>
      <c r="C2245" t="s">
        <v>7026</v>
      </c>
      <c r="E2245" t="s">
        <v>1153</v>
      </c>
      <c r="F2245">
        <v>702.84</v>
      </c>
    </row>
    <row r="2246" spans="1:6">
      <c r="A2246" t="s">
        <v>7027</v>
      </c>
      <c r="B2246" t="s">
        <v>7028</v>
      </c>
      <c r="C2246" t="s">
        <v>7029</v>
      </c>
      <c r="E2246" t="s">
        <v>1153</v>
      </c>
      <c r="F2246">
        <v>866.4</v>
      </c>
    </row>
    <row r="2247" spans="1:6">
      <c r="A2247" t="s">
        <v>7030</v>
      </c>
      <c r="B2247" t="s">
        <v>7031</v>
      </c>
      <c r="C2247" t="s">
        <v>7032</v>
      </c>
      <c r="E2247" t="s">
        <v>1153</v>
      </c>
      <c r="F2247">
        <v>1009.04</v>
      </c>
    </row>
    <row r="2248" spans="1:6">
      <c r="A2248" t="s">
        <v>7033</v>
      </c>
      <c r="B2248" t="s">
        <v>7034</v>
      </c>
      <c r="C2248" t="s">
        <v>7035</v>
      </c>
      <c r="E2248" t="s">
        <v>1153</v>
      </c>
      <c r="F2248">
        <v>17.61</v>
      </c>
    </row>
    <row r="2250" spans="1:6">
      <c r="A2250" t="s">
        <v>7036</v>
      </c>
      <c r="B2250" t="s">
        <v>7037</v>
      </c>
      <c r="C2250" t="s">
        <v>7038</v>
      </c>
      <c r="E2250" t="s">
        <v>1150</v>
      </c>
      <c r="F2250">
        <v>26.27</v>
      </c>
    </row>
    <row r="2251" spans="1:6">
      <c r="A2251" t="s">
        <v>7039</v>
      </c>
      <c r="B2251" t="s">
        <v>7040</v>
      </c>
      <c r="C2251" t="s">
        <v>7041</v>
      </c>
      <c r="E2251" t="s">
        <v>1150</v>
      </c>
      <c r="F2251">
        <v>32.57</v>
      </c>
    </row>
    <row r="2252" spans="1:6">
      <c r="A2252" t="s">
        <v>7042</v>
      </c>
      <c r="B2252" t="s">
        <v>7043</v>
      </c>
      <c r="C2252" t="s">
        <v>7044</v>
      </c>
      <c r="E2252" t="s">
        <v>1150</v>
      </c>
      <c r="F2252">
        <v>45.19</v>
      </c>
    </row>
    <row r="2253" spans="1:6">
      <c r="A2253" t="s">
        <v>7045</v>
      </c>
      <c r="B2253" t="s">
        <v>7046</v>
      </c>
      <c r="C2253" t="s">
        <v>7047</v>
      </c>
      <c r="E2253" t="s">
        <v>1150</v>
      </c>
      <c r="F2253">
        <v>8.6999999999999993</v>
      </c>
    </row>
    <row r="2254" spans="1:6">
      <c r="A2254" t="s">
        <v>7048</v>
      </c>
      <c r="B2254" t="s">
        <v>7049</v>
      </c>
      <c r="C2254" t="s">
        <v>7050</v>
      </c>
      <c r="E2254" t="s">
        <v>1150</v>
      </c>
      <c r="F2254">
        <v>20.149999999999999</v>
      </c>
    </row>
    <row r="2255" spans="1:6">
      <c r="A2255" t="s">
        <v>7051</v>
      </c>
      <c r="B2255" t="s">
        <v>7052</v>
      </c>
      <c r="C2255" t="s">
        <v>7053</v>
      </c>
      <c r="E2255" t="s">
        <v>1150</v>
      </c>
      <c r="F2255">
        <v>49.58</v>
      </c>
    </row>
    <row r="2256" spans="1:6">
      <c r="A2256" t="s">
        <v>7054</v>
      </c>
      <c r="B2256" t="s">
        <v>7055</v>
      </c>
      <c r="C2256" t="s">
        <v>7056</v>
      </c>
      <c r="E2256" t="s">
        <v>1150</v>
      </c>
      <c r="F2256">
        <v>116.26</v>
      </c>
    </row>
    <row r="2257" spans="1:6">
      <c r="A2257" t="s">
        <v>7057</v>
      </c>
      <c r="B2257" t="s">
        <v>7058</v>
      </c>
      <c r="C2257" t="s">
        <v>7059</v>
      </c>
      <c r="E2257" t="s">
        <v>1150</v>
      </c>
      <c r="F2257">
        <v>49.58</v>
      </c>
    </row>
    <row r="2258" spans="1:6">
      <c r="A2258" t="s">
        <v>7060</v>
      </c>
      <c r="B2258" t="s">
        <v>7061</v>
      </c>
      <c r="C2258" t="s">
        <v>7062</v>
      </c>
      <c r="E2258" t="s">
        <v>1150</v>
      </c>
      <c r="F2258">
        <v>82.36</v>
      </c>
    </row>
    <row r="2259" spans="1:6">
      <c r="A2259" t="s">
        <v>7063</v>
      </c>
      <c r="B2259" t="s">
        <v>7064</v>
      </c>
      <c r="C2259" t="s">
        <v>7065</v>
      </c>
      <c r="E2259" t="s">
        <v>1150</v>
      </c>
      <c r="F2259">
        <v>131.18</v>
      </c>
    </row>
    <row r="2260" spans="1:6">
      <c r="A2260" t="s">
        <v>7066</v>
      </c>
      <c r="B2260" t="s">
        <v>7067</v>
      </c>
      <c r="C2260" t="s">
        <v>7068</v>
      </c>
      <c r="E2260" t="s">
        <v>1150</v>
      </c>
      <c r="F2260">
        <v>177.55</v>
      </c>
    </row>
    <row r="2261" spans="1:6">
      <c r="A2261" t="s">
        <v>7069</v>
      </c>
      <c r="B2261" t="s">
        <v>7070</v>
      </c>
      <c r="C2261" t="s">
        <v>7071</v>
      </c>
      <c r="E2261" t="s">
        <v>1150</v>
      </c>
      <c r="F2261">
        <v>188.12</v>
      </c>
    </row>
    <row r="2262" spans="1:6">
      <c r="A2262" t="s">
        <v>7072</v>
      </c>
      <c r="B2262" t="s">
        <v>7073</v>
      </c>
      <c r="C2262" t="s">
        <v>7074</v>
      </c>
      <c r="E2262" t="s">
        <v>1150</v>
      </c>
      <c r="F2262">
        <v>198.69</v>
      </c>
    </row>
    <row r="2263" spans="1:6">
      <c r="A2263" t="s">
        <v>7075</v>
      </c>
      <c r="B2263" t="s">
        <v>7076</v>
      </c>
      <c r="C2263" t="s">
        <v>7077</v>
      </c>
      <c r="E2263" t="s">
        <v>1150</v>
      </c>
      <c r="F2263">
        <v>211.29</v>
      </c>
    </row>
    <row r="2264" spans="1:6">
      <c r="A2264" t="s">
        <v>7078</v>
      </c>
      <c r="B2264" t="s">
        <v>7079</v>
      </c>
      <c r="C2264" t="s">
        <v>7080</v>
      </c>
      <c r="E2264" t="s">
        <v>1150</v>
      </c>
      <c r="F2264">
        <v>223</v>
      </c>
    </row>
    <row r="2265" spans="1:6">
      <c r="A2265" t="s">
        <v>7081</v>
      </c>
      <c r="B2265" t="s">
        <v>7082</v>
      </c>
      <c r="C2265" t="s">
        <v>7083</v>
      </c>
      <c r="E2265" t="s">
        <v>1150</v>
      </c>
      <c r="F2265">
        <v>26.65</v>
      </c>
    </row>
    <row r="2266" spans="1:6">
      <c r="A2266" t="s">
        <v>7084</v>
      </c>
      <c r="B2266" t="s">
        <v>7085</v>
      </c>
      <c r="C2266" t="s">
        <v>7086</v>
      </c>
      <c r="E2266" t="s">
        <v>1150</v>
      </c>
      <c r="F2266">
        <v>30.49</v>
      </c>
    </row>
    <row r="2267" spans="1:6">
      <c r="A2267" t="s">
        <v>7087</v>
      </c>
      <c r="B2267" t="s">
        <v>7088</v>
      </c>
      <c r="C2267" t="s">
        <v>7089</v>
      </c>
      <c r="E2267" t="s">
        <v>1150</v>
      </c>
      <c r="F2267">
        <v>36.299999999999997</v>
      </c>
    </row>
    <row r="2268" spans="1:6">
      <c r="A2268" t="s">
        <v>7090</v>
      </c>
      <c r="B2268" t="s">
        <v>7091</v>
      </c>
      <c r="C2268" t="s">
        <v>7092</v>
      </c>
      <c r="E2268" t="s">
        <v>1150</v>
      </c>
      <c r="F2268">
        <v>60.35</v>
      </c>
    </row>
    <row r="2269" spans="1:6">
      <c r="A2269" t="s">
        <v>7093</v>
      </c>
      <c r="B2269" t="s">
        <v>7094</v>
      </c>
      <c r="C2269" t="s">
        <v>7095</v>
      </c>
      <c r="E2269" t="s">
        <v>1150</v>
      </c>
      <c r="F2269">
        <v>69.400000000000006</v>
      </c>
    </row>
    <row r="2270" spans="1:6">
      <c r="A2270" t="s">
        <v>7096</v>
      </c>
      <c r="B2270" t="s">
        <v>7097</v>
      </c>
      <c r="C2270" t="s">
        <v>7098</v>
      </c>
      <c r="E2270" t="s">
        <v>1150</v>
      </c>
      <c r="F2270">
        <v>88.8</v>
      </c>
    </row>
    <row r="2271" spans="1:6">
      <c r="A2271" t="s">
        <v>7099</v>
      </c>
      <c r="B2271" t="s">
        <v>7100</v>
      </c>
      <c r="C2271" t="s">
        <v>7101</v>
      </c>
      <c r="E2271" t="s">
        <v>1150</v>
      </c>
      <c r="F2271">
        <v>139.19</v>
      </c>
    </row>
    <row r="2272" spans="1:6">
      <c r="A2272" t="s">
        <v>7102</v>
      </c>
      <c r="B2272" t="s">
        <v>7103</v>
      </c>
      <c r="C2272" t="s">
        <v>7104</v>
      </c>
      <c r="E2272" t="s">
        <v>1150</v>
      </c>
      <c r="F2272">
        <v>180.8</v>
      </c>
    </row>
    <row r="2273" spans="1:6">
      <c r="A2273" t="s">
        <v>7105</v>
      </c>
      <c r="B2273" t="s">
        <v>7106</v>
      </c>
      <c r="C2273" t="s">
        <v>7107</v>
      </c>
      <c r="E2273" t="s">
        <v>1150</v>
      </c>
      <c r="F2273">
        <v>319.2</v>
      </c>
    </row>
    <row r="2274" spans="1:6">
      <c r="A2274" t="s">
        <v>7108</v>
      </c>
      <c r="B2274" t="s">
        <v>7109</v>
      </c>
      <c r="C2274" t="s">
        <v>7110</v>
      </c>
      <c r="E2274" t="s">
        <v>1150</v>
      </c>
      <c r="F2274">
        <v>451.14</v>
      </c>
    </row>
    <row r="2275" spans="1:6">
      <c r="A2275" t="s">
        <v>7111</v>
      </c>
      <c r="B2275" t="s">
        <v>7112</v>
      </c>
      <c r="C2275" t="s">
        <v>7113</v>
      </c>
      <c r="E2275" t="s">
        <v>1150</v>
      </c>
      <c r="F2275">
        <v>1075.57</v>
      </c>
    </row>
    <row r="2276" spans="1:6">
      <c r="A2276" t="s">
        <v>7114</v>
      </c>
      <c r="B2276" t="s">
        <v>7115</v>
      </c>
      <c r="C2276" t="s">
        <v>7116</v>
      </c>
      <c r="E2276" t="s">
        <v>1150</v>
      </c>
      <c r="F2276">
        <v>31.92</v>
      </c>
    </row>
    <row r="2277" spans="1:6">
      <c r="A2277" t="s">
        <v>7117</v>
      </c>
      <c r="B2277" t="s">
        <v>7118</v>
      </c>
      <c r="C2277" t="s">
        <v>7119</v>
      </c>
      <c r="E2277" t="s">
        <v>1150</v>
      </c>
      <c r="F2277">
        <v>55.71</v>
      </c>
    </row>
    <row r="2278" spans="1:6">
      <c r="A2278" t="s">
        <v>7120</v>
      </c>
      <c r="B2278" t="s">
        <v>7121</v>
      </c>
      <c r="C2278" t="s">
        <v>7122</v>
      </c>
      <c r="E2278" t="s">
        <v>1150</v>
      </c>
      <c r="F2278">
        <v>158.13</v>
      </c>
    </row>
    <row r="2279" spans="1:6">
      <c r="A2279" t="s">
        <v>7123</v>
      </c>
      <c r="B2279" t="s">
        <v>7124</v>
      </c>
      <c r="C2279" t="s">
        <v>7125</v>
      </c>
      <c r="E2279" t="s">
        <v>1150</v>
      </c>
      <c r="F2279">
        <v>52.85</v>
      </c>
    </row>
    <row r="2280" spans="1:6">
      <c r="A2280" t="s">
        <v>7126</v>
      </c>
      <c r="B2280" t="s">
        <v>7127</v>
      </c>
      <c r="C2280" t="s">
        <v>7128</v>
      </c>
      <c r="E2280" t="s">
        <v>1150</v>
      </c>
      <c r="F2280">
        <v>73.180000000000007</v>
      </c>
    </row>
    <row r="2281" spans="1:6">
      <c r="A2281" t="s">
        <v>7129</v>
      </c>
      <c r="B2281" t="s">
        <v>7130</v>
      </c>
      <c r="C2281" t="s">
        <v>7131</v>
      </c>
      <c r="E2281" t="s">
        <v>1150</v>
      </c>
      <c r="F2281">
        <v>116.23</v>
      </c>
    </row>
    <row r="2282" spans="1:6">
      <c r="A2282" t="s">
        <v>7132</v>
      </c>
      <c r="B2282" t="s">
        <v>7133</v>
      </c>
      <c r="C2282" t="s">
        <v>7134</v>
      </c>
      <c r="E2282" t="s">
        <v>1150</v>
      </c>
      <c r="F2282">
        <v>116.23</v>
      </c>
    </row>
    <row r="2283" spans="1:6">
      <c r="A2283" t="s">
        <v>7135</v>
      </c>
      <c r="B2283" t="s">
        <v>7136</v>
      </c>
      <c r="C2283" t="s">
        <v>7137</v>
      </c>
      <c r="E2283" t="s">
        <v>1150</v>
      </c>
      <c r="F2283">
        <v>272.52999999999997</v>
      </c>
    </row>
    <row r="2284" spans="1:6">
      <c r="A2284" t="s">
        <v>7138</v>
      </c>
      <c r="B2284" t="s">
        <v>7139</v>
      </c>
      <c r="C2284" t="s">
        <v>7140</v>
      </c>
      <c r="E2284" t="s">
        <v>1150</v>
      </c>
      <c r="F2284">
        <v>272.52999999999997</v>
      </c>
    </row>
    <row r="2285" spans="1:6">
      <c r="A2285" t="s">
        <v>7141</v>
      </c>
      <c r="B2285" t="s">
        <v>7142</v>
      </c>
      <c r="C2285" t="s">
        <v>7143</v>
      </c>
      <c r="E2285" t="s">
        <v>1150</v>
      </c>
      <c r="F2285">
        <v>32.57</v>
      </c>
    </row>
    <row r="2286" spans="1:6">
      <c r="A2286" t="s">
        <v>7144</v>
      </c>
      <c r="B2286" t="s">
        <v>7145</v>
      </c>
      <c r="C2286" t="s">
        <v>7146</v>
      </c>
      <c r="E2286" t="s">
        <v>1150</v>
      </c>
      <c r="F2286">
        <v>36.15</v>
      </c>
    </row>
    <row r="2287" spans="1:6">
      <c r="A2287" t="s">
        <v>7147</v>
      </c>
      <c r="B2287" t="s">
        <v>7148</v>
      </c>
      <c r="C2287" t="s">
        <v>7149</v>
      </c>
      <c r="E2287" t="s">
        <v>1150</v>
      </c>
      <c r="F2287">
        <v>271.75</v>
      </c>
    </row>
    <row r="2288" spans="1:6">
      <c r="A2288" t="s">
        <v>7150</v>
      </c>
      <c r="B2288" t="s">
        <v>7151</v>
      </c>
      <c r="C2288" t="s">
        <v>7152</v>
      </c>
      <c r="E2288" t="s">
        <v>1150</v>
      </c>
      <c r="F2288">
        <v>718.02</v>
      </c>
    </row>
    <row r="2289" spans="1:6">
      <c r="A2289" t="s">
        <v>7153</v>
      </c>
      <c r="B2289" t="s">
        <v>7154</v>
      </c>
      <c r="C2289" t="s">
        <v>7155</v>
      </c>
      <c r="E2289" t="s">
        <v>1150</v>
      </c>
      <c r="F2289">
        <v>29.99</v>
      </c>
    </row>
    <row r="2290" spans="1:6">
      <c r="A2290" t="s">
        <v>7156</v>
      </c>
      <c r="B2290" t="s">
        <v>7157</v>
      </c>
      <c r="C2290" t="s">
        <v>7158</v>
      </c>
      <c r="E2290" t="s">
        <v>1150</v>
      </c>
      <c r="F2290">
        <v>29.82</v>
      </c>
    </row>
    <row r="2291" spans="1:6">
      <c r="A2291" t="s">
        <v>7159</v>
      </c>
      <c r="B2291" t="s">
        <v>7160</v>
      </c>
      <c r="C2291" t="s">
        <v>7161</v>
      </c>
      <c r="E2291" t="s">
        <v>1150</v>
      </c>
      <c r="F2291">
        <v>63.45</v>
      </c>
    </row>
    <row r="2292" spans="1:6">
      <c r="A2292" t="s">
        <v>7162</v>
      </c>
      <c r="B2292" t="s">
        <v>7163</v>
      </c>
      <c r="C2292" t="s">
        <v>7164</v>
      </c>
      <c r="E2292" t="s">
        <v>1150</v>
      </c>
      <c r="F2292">
        <v>63.15</v>
      </c>
    </row>
    <row r="2293" spans="1:6">
      <c r="A2293" t="s">
        <v>7165</v>
      </c>
      <c r="B2293" t="s">
        <v>7166</v>
      </c>
      <c r="C2293" t="s">
        <v>7167</v>
      </c>
      <c r="E2293" t="s">
        <v>1150</v>
      </c>
      <c r="F2293">
        <v>129.04</v>
      </c>
    </row>
    <row r="2294" spans="1:6">
      <c r="A2294" t="s">
        <v>7168</v>
      </c>
      <c r="B2294" t="s">
        <v>7169</v>
      </c>
      <c r="C2294" t="s">
        <v>7170</v>
      </c>
      <c r="E2294" t="s">
        <v>1150</v>
      </c>
      <c r="F2294">
        <v>128.71</v>
      </c>
    </row>
    <row r="2295" spans="1:6">
      <c r="A2295" t="s">
        <v>7171</v>
      </c>
      <c r="B2295" t="s">
        <v>7172</v>
      </c>
      <c r="C2295" t="s">
        <v>7173</v>
      </c>
      <c r="E2295" t="s">
        <v>1150</v>
      </c>
      <c r="F2295">
        <v>243.36</v>
      </c>
    </row>
    <row r="2296" spans="1:6">
      <c r="A2296" t="s">
        <v>7174</v>
      </c>
      <c r="B2296" t="s">
        <v>7175</v>
      </c>
      <c r="C2296" t="s">
        <v>7176</v>
      </c>
      <c r="E2296" t="s">
        <v>1153</v>
      </c>
      <c r="F2296">
        <v>258.82</v>
      </c>
    </row>
    <row r="2298" spans="1:6">
      <c r="A2298" t="s">
        <v>7177</v>
      </c>
      <c r="B2298" t="s">
        <v>7178</v>
      </c>
      <c r="C2298" t="s">
        <v>7179</v>
      </c>
      <c r="E2298" t="s">
        <v>1153</v>
      </c>
      <c r="F2298">
        <v>364.4</v>
      </c>
    </row>
    <row r="2300" spans="1:6">
      <c r="A2300" t="s">
        <v>7180</v>
      </c>
      <c r="B2300" t="s">
        <v>7181</v>
      </c>
      <c r="C2300" t="s">
        <v>7182</v>
      </c>
      <c r="E2300" t="s">
        <v>1150</v>
      </c>
      <c r="F2300">
        <v>150.9</v>
      </c>
    </row>
    <row r="2301" spans="1:6">
      <c r="A2301" t="s">
        <v>7183</v>
      </c>
      <c r="B2301" t="s">
        <v>7184</v>
      </c>
      <c r="C2301" t="s">
        <v>7185</v>
      </c>
      <c r="E2301" t="s">
        <v>1150</v>
      </c>
      <c r="F2301">
        <v>170.29</v>
      </c>
    </row>
    <row r="2302" spans="1:6">
      <c r="A2302" t="s">
        <v>7186</v>
      </c>
      <c r="B2302" t="s">
        <v>7187</v>
      </c>
      <c r="C2302" t="s">
        <v>7188</v>
      </c>
      <c r="E2302" t="s">
        <v>1150</v>
      </c>
      <c r="F2302">
        <v>20.149999999999999</v>
      </c>
    </row>
    <row r="2303" spans="1:6">
      <c r="A2303" t="s">
        <v>7189</v>
      </c>
      <c r="B2303" t="s">
        <v>7190</v>
      </c>
      <c r="C2303" t="s">
        <v>7191</v>
      </c>
      <c r="E2303" t="s">
        <v>1150</v>
      </c>
      <c r="F2303">
        <v>38.99</v>
      </c>
    </row>
    <row r="2304" spans="1:6">
      <c r="A2304" t="s">
        <v>7192</v>
      </c>
      <c r="B2304" t="s">
        <v>7193</v>
      </c>
      <c r="C2304" t="s">
        <v>7194</v>
      </c>
      <c r="E2304" t="s">
        <v>1150</v>
      </c>
      <c r="F2304">
        <v>135.28</v>
      </c>
    </row>
    <row r="2305" spans="1:6">
      <c r="A2305" t="s">
        <v>7195</v>
      </c>
      <c r="B2305" t="s">
        <v>7196</v>
      </c>
      <c r="C2305" t="s">
        <v>7197</v>
      </c>
      <c r="E2305" t="s">
        <v>1150</v>
      </c>
      <c r="F2305">
        <v>224.58</v>
      </c>
    </row>
    <row r="2306" spans="1:6">
      <c r="A2306" t="s">
        <v>7198</v>
      </c>
      <c r="B2306" t="s">
        <v>7199</v>
      </c>
      <c r="C2306" t="s">
        <v>7200</v>
      </c>
      <c r="E2306" t="s">
        <v>1150</v>
      </c>
      <c r="F2306">
        <v>224.58</v>
      </c>
    </row>
    <row r="2307" spans="1:6">
      <c r="A2307" t="s">
        <v>7201</v>
      </c>
      <c r="B2307" t="s">
        <v>7202</v>
      </c>
      <c r="C2307" t="s">
        <v>7203</v>
      </c>
      <c r="E2307" t="s">
        <v>1150</v>
      </c>
      <c r="F2307">
        <v>224.58</v>
      </c>
    </row>
    <row r="2308" spans="1:6">
      <c r="A2308" t="s">
        <v>7204</v>
      </c>
      <c r="B2308" t="s">
        <v>7205</v>
      </c>
      <c r="C2308" t="s">
        <v>7206</v>
      </c>
      <c r="E2308" t="s">
        <v>1150</v>
      </c>
      <c r="F2308">
        <v>224.58</v>
      </c>
    </row>
    <row r="2309" spans="1:6">
      <c r="A2309" t="s">
        <v>7207</v>
      </c>
      <c r="B2309" t="s">
        <v>7208</v>
      </c>
      <c r="C2309" t="s">
        <v>7209</v>
      </c>
      <c r="E2309" t="s">
        <v>1150</v>
      </c>
      <c r="F2309">
        <v>62.96</v>
      </c>
    </row>
    <row r="2310" spans="1:6">
      <c r="A2310" t="s">
        <v>7210</v>
      </c>
      <c r="B2310" t="s">
        <v>7211</v>
      </c>
      <c r="C2310" t="s">
        <v>7212</v>
      </c>
      <c r="E2310" t="s">
        <v>1150</v>
      </c>
      <c r="F2310">
        <v>76.760000000000005</v>
      </c>
    </row>
    <row r="2311" spans="1:6">
      <c r="A2311" t="s">
        <v>7213</v>
      </c>
      <c r="B2311" t="s">
        <v>7214</v>
      </c>
      <c r="C2311" t="s">
        <v>7215</v>
      </c>
      <c r="E2311" t="s">
        <v>1150</v>
      </c>
      <c r="F2311">
        <v>101.89</v>
      </c>
    </row>
    <row r="2312" spans="1:6">
      <c r="A2312" t="s">
        <v>7216</v>
      </c>
      <c r="B2312" t="s">
        <v>7217</v>
      </c>
      <c r="C2312" t="s">
        <v>7218</v>
      </c>
      <c r="E2312" t="s">
        <v>1150</v>
      </c>
      <c r="F2312">
        <v>100.5</v>
      </c>
    </row>
    <row r="2313" spans="1:6">
      <c r="A2313" t="s">
        <v>7219</v>
      </c>
      <c r="B2313" t="s">
        <v>7220</v>
      </c>
      <c r="C2313" t="s">
        <v>7221</v>
      </c>
      <c r="E2313" t="s">
        <v>1150</v>
      </c>
      <c r="F2313">
        <v>129.76</v>
      </c>
    </row>
    <row r="2314" spans="1:6">
      <c r="A2314" t="s">
        <v>7222</v>
      </c>
      <c r="B2314" t="s">
        <v>7223</v>
      </c>
      <c r="C2314" t="s">
        <v>7224</v>
      </c>
      <c r="E2314" t="s">
        <v>1150</v>
      </c>
      <c r="F2314">
        <v>197.76</v>
      </c>
    </row>
    <row r="2315" spans="1:6">
      <c r="A2315" t="s">
        <v>7225</v>
      </c>
      <c r="B2315" t="s">
        <v>7226</v>
      </c>
      <c r="C2315" t="s">
        <v>7227</v>
      </c>
      <c r="E2315" t="s">
        <v>1150</v>
      </c>
      <c r="F2315">
        <v>48.67</v>
      </c>
    </row>
    <row r="2316" spans="1:6">
      <c r="A2316" t="s">
        <v>7228</v>
      </c>
      <c r="B2316" t="s">
        <v>7229</v>
      </c>
      <c r="C2316" t="s">
        <v>7230</v>
      </c>
      <c r="E2316" t="s">
        <v>1150</v>
      </c>
      <c r="F2316">
        <v>37.47</v>
      </c>
    </row>
    <row r="2317" spans="1:6">
      <c r="A2317" t="s">
        <v>7231</v>
      </c>
      <c r="B2317" t="s">
        <v>7232</v>
      </c>
      <c r="C2317" t="s">
        <v>7233</v>
      </c>
      <c r="E2317" t="s">
        <v>1150</v>
      </c>
      <c r="F2317">
        <v>90.44</v>
      </c>
    </row>
    <row r="2318" spans="1:6">
      <c r="A2318" t="s">
        <v>7234</v>
      </c>
      <c r="B2318" t="s">
        <v>7235</v>
      </c>
      <c r="C2318" t="s">
        <v>7236</v>
      </c>
      <c r="E2318" t="s">
        <v>1150</v>
      </c>
      <c r="F2318">
        <v>193.81</v>
      </c>
    </row>
    <row r="2319" spans="1:6">
      <c r="A2319" t="s">
        <v>7237</v>
      </c>
      <c r="B2319" t="s">
        <v>7238</v>
      </c>
      <c r="C2319" t="s">
        <v>7239</v>
      </c>
      <c r="E2319" t="s">
        <v>1150</v>
      </c>
      <c r="F2319">
        <v>19.48</v>
      </c>
    </row>
    <row r="2320" spans="1:6">
      <c r="A2320" t="s">
        <v>7240</v>
      </c>
      <c r="B2320" t="s">
        <v>7241</v>
      </c>
      <c r="C2320" t="s">
        <v>7242</v>
      </c>
      <c r="E2320" t="s">
        <v>1150</v>
      </c>
      <c r="F2320">
        <v>19.48</v>
      </c>
    </row>
    <row r="2321" spans="1:6">
      <c r="A2321" t="s">
        <v>7243</v>
      </c>
      <c r="B2321" t="s">
        <v>7244</v>
      </c>
      <c r="C2321" t="s">
        <v>7245</v>
      </c>
      <c r="E2321" t="s">
        <v>1150</v>
      </c>
      <c r="F2321">
        <v>43.36</v>
      </c>
    </row>
    <row r="2322" spans="1:6">
      <c r="A2322" t="s">
        <v>7246</v>
      </c>
      <c r="B2322" t="s">
        <v>7247</v>
      </c>
      <c r="C2322" t="s">
        <v>7248</v>
      </c>
      <c r="E2322" t="s">
        <v>1150</v>
      </c>
      <c r="F2322">
        <v>43.36</v>
      </c>
    </row>
    <row r="2323" spans="1:6">
      <c r="A2323" t="s">
        <v>7249</v>
      </c>
      <c r="B2323" t="s">
        <v>7250</v>
      </c>
      <c r="C2323" t="s">
        <v>7251</v>
      </c>
      <c r="E2323" t="s">
        <v>1150</v>
      </c>
      <c r="F2323">
        <v>82.89</v>
      </c>
    </row>
    <row r="2325" spans="1:6">
      <c r="A2325" t="s">
        <v>7252</v>
      </c>
      <c r="B2325" t="s">
        <v>7253</v>
      </c>
      <c r="C2325" t="s">
        <v>7254</v>
      </c>
      <c r="E2325" t="s">
        <v>1150</v>
      </c>
      <c r="F2325">
        <v>153.09</v>
      </c>
    </row>
    <row r="2326" spans="1:6">
      <c r="A2326" t="s">
        <v>7255</v>
      </c>
      <c r="B2326" t="s">
        <v>7256</v>
      </c>
      <c r="C2326" t="s">
        <v>7257</v>
      </c>
      <c r="E2326" t="s">
        <v>1150</v>
      </c>
      <c r="F2326">
        <v>15.76</v>
      </c>
    </row>
    <row r="2327" spans="1:6">
      <c r="A2327" t="s">
        <v>7258</v>
      </c>
      <c r="B2327" t="s">
        <v>7259</v>
      </c>
      <c r="C2327" t="s">
        <v>7260</v>
      </c>
      <c r="E2327" t="s">
        <v>1150</v>
      </c>
      <c r="F2327">
        <v>35.54</v>
      </c>
    </row>
    <row r="2328" spans="1:6">
      <c r="A2328" t="s">
        <v>7261</v>
      </c>
      <c r="B2328" t="s">
        <v>7262</v>
      </c>
      <c r="C2328" t="s">
        <v>7263</v>
      </c>
      <c r="E2328" t="s">
        <v>1150</v>
      </c>
      <c r="F2328">
        <v>78.97</v>
      </c>
    </row>
    <row r="2329" spans="1:6">
      <c r="A2329" t="s">
        <v>7264</v>
      </c>
      <c r="B2329" t="s">
        <v>7265</v>
      </c>
      <c r="C2329" t="s">
        <v>7266</v>
      </c>
      <c r="E2329" t="s">
        <v>1150</v>
      </c>
      <c r="F2329">
        <v>78.97</v>
      </c>
    </row>
    <row r="2330" spans="1:6">
      <c r="A2330" t="s">
        <v>7267</v>
      </c>
      <c r="B2330" t="s">
        <v>7268</v>
      </c>
      <c r="C2330" t="s">
        <v>7269</v>
      </c>
      <c r="E2330" t="s">
        <v>1150</v>
      </c>
      <c r="F2330">
        <v>180.93</v>
      </c>
    </row>
    <row r="2331" spans="1:6">
      <c r="A2331" t="s">
        <v>7270</v>
      </c>
      <c r="B2331" t="s">
        <v>7271</v>
      </c>
      <c r="C2331" t="s">
        <v>7272</v>
      </c>
      <c r="E2331" t="s">
        <v>1150</v>
      </c>
      <c r="F2331">
        <v>38.14</v>
      </c>
    </row>
    <row r="2332" spans="1:6">
      <c r="A2332" t="s">
        <v>7273</v>
      </c>
      <c r="B2332" t="s">
        <v>7274</v>
      </c>
      <c r="C2332" t="s">
        <v>7275</v>
      </c>
      <c r="E2332" t="s">
        <v>1150</v>
      </c>
      <c r="F2332">
        <v>38.14</v>
      </c>
    </row>
    <row r="2333" spans="1:6">
      <c r="A2333" t="s">
        <v>7276</v>
      </c>
      <c r="B2333" t="s">
        <v>7277</v>
      </c>
      <c r="C2333" t="s">
        <v>7278</v>
      </c>
      <c r="E2333" t="s">
        <v>1150</v>
      </c>
      <c r="F2333">
        <v>38.18</v>
      </c>
    </row>
    <row r="2334" spans="1:6">
      <c r="A2334" t="s">
        <v>7279</v>
      </c>
      <c r="B2334" t="s">
        <v>7280</v>
      </c>
      <c r="C2334" t="s">
        <v>7281</v>
      </c>
      <c r="E2334" t="s">
        <v>1150</v>
      </c>
      <c r="F2334">
        <v>53.01</v>
      </c>
    </row>
    <row r="2335" spans="1:6">
      <c r="A2335" t="s">
        <v>7282</v>
      </c>
      <c r="B2335" t="s">
        <v>7283</v>
      </c>
      <c r="C2335" t="s">
        <v>7284</v>
      </c>
      <c r="E2335" t="s">
        <v>1150</v>
      </c>
      <c r="F2335">
        <v>49.47</v>
      </c>
    </row>
    <row r="2336" spans="1:6">
      <c r="A2336" t="s">
        <v>7285</v>
      </c>
      <c r="B2336" t="s">
        <v>7286</v>
      </c>
      <c r="C2336" t="s">
        <v>7287</v>
      </c>
      <c r="E2336" t="s">
        <v>1150</v>
      </c>
      <c r="F2336">
        <v>16.100000000000001</v>
      </c>
    </row>
    <row r="2337" spans="1:6">
      <c r="A2337" t="s">
        <v>7288</v>
      </c>
      <c r="B2337" t="s">
        <v>7289</v>
      </c>
      <c r="C2337" t="s">
        <v>7290</v>
      </c>
      <c r="E2337" t="s">
        <v>1150</v>
      </c>
      <c r="F2337">
        <v>25.86</v>
      </c>
    </row>
    <row r="2338" spans="1:6">
      <c r="A2338" t="s">
        <v>7291</v>
      </c>
      <c r="B2338" t="s">
        <v>7292</v>
      </c>
      <c r="C2338" t="s">
        <v>7293</v>
      </c>
      <c r="E2338" t="s">
        <v>1150</v>
      </c>
      <c r="F2338">
        <v>65.260000000000005</v>
      </c>
    </row>
    <row r="2339" spans="1:6">
      <c r="A2339" t="s">
        <v>7294</v>
      </c>
      <c r="B2339" t="s">
        <v>7295</v>
      </c>
      <c r="C2339" t="s">
        <v>7296</v>
      </c>
      <c r="E2339" t="s">
        <v>1150</v>
      </c>
      <c r="F2339">
        <v>144.88</v>
      </c>
    </row>
    <row r="2340" spans="1:6">
      <c r="A2340" t="s">
        <v>7297</v>
      </c>
      <c r="B2340" t="s">
        <v>7298</v>
      </c>
      <c r="C2340" t="s">
        <v>7299</v>
      </c>
      <c r="E2340" t="s">
        <v>1150</v>
      </c>
      <c r="F2340">
        <v>24.95</v>
      </c>
    </row>
    <row r="2341" spans="1:6">
      <c r="A2341" t="s">
        <v>7300</v>
      </c>
      <c r="B2341" t="s">
        <v>7301</v>
      </c>
      <c r="C2341" t="s">
        <v>7302</v>
      </c>
      <c r="E2341" t="s">
        <v>1150</v>
      </c>
      <c r="F2341">
        <v>25.55</v>
      </c>
    </row>
    <row r="2342" spans="1:6">
      <c r="A2342" t="s">
        <v>7303</v>
      </c>
      <c r="B2342" t="s">
        <v>7304</v>
      </c>
      <c r="C2342" t="s">
        <v>7305</v>
      </c>
      <c r="E2342" t="s">
        <v>1150</v>
      </c>
      <c r="F2342">
        <v>41.15</v>
      </c>
    </row>
    <row r="2343" spans="1:6">
      <c r="A2343" t="s">
        <v>7306</v>
      </c>
      <c r="B2343" t="s">
        <v>7307</v>
      </c>
      <c r="C2343" t="s">
        <v>7308</v>
      </c>
      <c r="E2343" t="s">
        <v>1150</v>
      </c>
      <c r="F2343">
        <v>42.18</v>
      </c>
    </row>
    <row r="2344" spans="1:6">
      <c r="A2344" t="s">
        <v>7309</v>
      </c>
      <c r="B2344" t="s">
        <v>7310</v>
      </c>
      <c r="C2344" t="s">
        <v>7311</v>
      </c>
      <c r="E2344" t="s">
        <v>1150</v>
      </c>
      <c r="F2344">
        <v>109.3</v>
      </c>
    </row>
    <row r="2345" spans="1:6">
      <c r="A2345" t="s">
        <v>7312</v>
      </c>
      <c r="B2345" t="s">
        <v>7313</v>
      </c>
      <c r="C2345" t="s">
        <v>7314</v>
      </c>
      <c r="E2345" t="s">
        <v>1150</v>
      </c>
      <c r="F2345">
        <v>140.97</v>
      </c>
    </row>
    <row r="2346" spans="1:6">
      <c r="A2346" t="s">
        <v>7315</v>
      </c>
      <c r="B2346" t="s">
        <v>7316</v>
      </c>
      <c r="C2346" t="s">
        <v>7317</v>
      </c>
      <c r="E2346" t="s">
        <v>1150</v>
      </c>
      <c r="F2346">
        <v>172.37</v>
      </c>
    </row>
    <row r="2347" spans="1:6">
      <c r="A2347" t="s">
        <v>7318</v>
      </c>
      <c r="B2347" t="s">
        <v>7319</v>
      </c>
      <c r="C2347" t="s">
        <v>7320</v>
      </c>
      <c r="E2347" t="s">
        <v>1150</v>
      </c>
      <c r="F2347">
        <v>32.270000000000003</v>
      </c>
    </row>
    <row r="2348" spans="1:6">
      <c r="A2348" t="s">
        <v>7321</v>
      </c>
      <c r="B2348" t="s">
        <v>7322</v>
      </c>
      <c r="C2348" t="s">
        <v>7323</v>
      </c>
      <c r="E2348" t="s">
        <v>1150</v>
      </c>
      <c r="F2348">
        <v>36.729999999999997</v>
      </c>
    </row>
    <row r="2349" spans="1:6">
      <c r="A2349" t="s">
        <v>7324</v>
      </c>
      <c r="B2349" t="s">
        <v>7325</v>
      </c>
      <c r="C2349" t="s">
        <v>7326</v>
      </c>
      <c r="E2349" t="s">
        <v>1150</v>
      </c>
      <c r="F2349">
        <v>45.86</v>
      </c>
    </row>
    <row r="2350" spans="1:6">
      <c r="A2350" t="s">
        <v>7327</v>
      </c>
      <c r="B2350" t="s">
        <v>7328</v>
      </c>
      <c r="C2350" t="s">
        <v>7329</v>
      </c>
      <c r="E2350" t="s">
        <v>1150</v>
      </c>
      <c r="F2350">
        <v>73.78</v>
      </c>
    </row>
    <row r="2351" spans="1:6">
      <c r="A2351" t="s">
        <v>7330</v>
      </c>
      <c r="B2351" t="s">
        <v>7331</v>
      </c>
      <c r="C2351" t="s">
        <v>7332</v>
      </c>
      <c r="E2351" t="s">
        <v>1150</v>
      </c>
      <c r="F2351">
        <v>83.63</v>
      </c>
    </row>
    <row r="2352" spans="1:6">
      <c r="A2352" t="s">
        <v>7333</v>
      </c>
      <c r="B2352" t="s">
        <v>7334</v>
      </c>
      <c r="C2352" t="s">
        <v>7335</v>
      </c>
      <c r="E2352" t="s">
        <v>1150</v>
      </c>
      <c r="F2352">
        <v>110.94</v>
      </c>
    </row>
    <row r="2353" spans="1:6">
      <c r="A2353" t="s">
        <v>7336</v>
      </c>
      <c r="B2353" t="s">
        <v>7337</v>
      </c>
      <c r="C2353" t="s">
        <v>7338</v>
      </c>
      <c r="E2353" t="s">
        <v>1150</v>
      </c>
      <c r="F2353">
        <v>184.59</v>
      </c>
    </row>
    <row r="2354" spans="1:6">
      <c r="A2354" t="s">
        <v>7339</v>
      </c>
      <c r="B2354" t="s">
        <v>7340</v>
      </c>
      <c r="C2354" t="s">
        <v>7341</v>
      </c>
      <c r="E2354" t="s">
        <v>1150</v>
      </c>
      <c r="F2354">
        <v>232.31</v>
      </c>
    </row>
    <row r="2355" spans="1:6">
      <c r="A2355" t="s">
        <v>7342</v>
      </c>
      <c r="B2355" t="s">
        <v>7343</v>
      </c>
      <c r="C2355" t="s">
        <v>7344</v>
      </c>
      <c r="E2355" t="s">
        <v>1150</v>
      </c>
      <c r="F2355">
        <v>401.6</v>
      </c>
    </row>
    <row r="2356" spans="1:6">
      <c r="A2356" t="s">
        <v>7345</v>
      </c>
      <c r="B2356" t="s">
        <v>7346</v>
      </c>
      <c r="C2356" t="s">
        <v>7347</v>
      </c>
      <c r="E2356" t="s">
        <v>1150</v>
      </c>
      <c r="F2356">
        <v>558.87</v>
      </c>
    </row>
    <row r="2357" spans="1:6">
      <c r="A2357" t="s">
        <v>7348</v>
      </c>
      <c r="B2357" t="s">
        <v>7349</v>
      </c>
      <c r="C2357" t="s">
        <v>7350</v>
      </c>
      <c r="E2357" t="s">
        <v>1150</v>
      </c>
      <c r="F2357">
        <v>1232.05</v>
      </c>
    </row>
    <row r="2358" spans="1:6">
      <c r="A2358" t="s">
        <v>7351</v>
      </c>
      <c r="B2358" t="s">
        <v>7352</v>
      </c>
      <c r="C2358" t="s">
        <v>7353</v>
      </c>
      <c r="E2358" t="s">
        <v>1150</v>
      </c>
      <c r="F2358">
        <v>39.14</v>
      </c>
    </row>
    <row r="2360" spans="1:6">
      <c r="A2360" t="s">
        <v>7354</v>
      </c>
      <c r="B2360" t="s">
        <v>7355</v>
      </c>
      <c r="C2360" t="s">
        <v>7356</v>
      </c>
      <c r="E2360" t="s">
        <v>1150</v>
      </c>
      <c r="F2360">
        <v>78.47</v>
      </c>
    </row>
    <row r="2361" spans="1:6">
      <c r="A2361" t="s">
        <v>7357</v>
      </c>
      <c r="B2361" t="s">
        <v>7358</v>
      </c>
      <c r="C2361" t="s">
        <v>1844</v>
      </c>
      <c r="E2361" t="s">
        <v>1150</v>
      </c>
      <c r="F2361">
        <v>195.96</v>
      </c>
    </row>
    <row r="2363" spans="1:6">
      <c r="A2363" t="s">
        <v>7359</v>
      </c>
      <c r="B2363" t="s">
        <v>7360</v>
      </c>
      <c r="C2363" t="s">
        <v>1843</v>
      </c>
      <c r="E2363" t="s">
        <v>1150</v>
      </c>
      <c r="F2363">
        <v>468.31</v>
      </c>
    </row>
    <row r="2365" spans="1:6">
      <c r="A2365" t="s">
        <v>7361</v>
      </c>
      <c r="B2365" t="s">
        <v>7362</v>
      </c>
      <c r="C2365" t="s">
        <v>7363</v>
      </c>
      <c r="E2365" t="s">
        <v>1153</v>
      </c>
      <c r="F2365">
        <v>27.96</v>
      </c>
    </row>
    <row r="2366" spans="1:6">
      <c r="A2366" t="s">
        <v>7364</v>
      </c>
      <c r="B2366" t="s">
        <v>7365</v>
      </c>
      <c r="C2366" t="s">
        <v>7366</v>
      </c>
      <c r="E2366" t="s">
        <v>1153</v>
      </c>
      <c r="F2366">
        <v>42.48</v>
      </c>
    </row>
    <row r="2367" spans="1:6">
      <c r="A2367" t="s">
        <v>7367</v>
      </c>
      <c r="B2367" t="s">
        <v>7368</v>
      </c>
      <c r="C2367" t="s">
        <v>7369</v>
      </c>
      <c r="E2367" t="s">
        <v>1153</v>
      </c>
      <c r="F2367">
        <v>51.27</v>
      </c>
    </row>
    <row r="2368" spans="1:6">
      <c r="A2368" t="s">
        <v>7370</v>
      </c>
      <c r="B2368" t="s">
        <v>7371</v>
      </c>
      <c r="C2368" t="s">
        <v>7372</v>
      </c>
      <c r="E2368" t="s">
        <v>1153</v>
      </c>
      <c r="F2368">
        <v>71.81</v>
      </c>
    </row>
    <row r="2369" spans="1:6">
      <c r="A2369" t="s">
        <v>7373</v>
      </c>
      <c r="B2369" t="s">
        <v>7374</v>
      </c>
      <c r="C2369" t="s">
        <v>1370</v>
      </c>
      <c r="E2369" t="s">
        <v>1153</v>
      </c>
      <c r="F2369">
        <v>140.04</v>
      </c>
    </row>
    <row r="2370" spans="1:6">
      <c r="A2370" t="s">
        <v>7375</v>
      </c>
      <c r="B2370" t="s">
        <v>7376</v>
      </c>
      <c r="C2370" t="s">
        <v>7377</v>
      </c>
      <c r="E2370" t="s">
        <v>1153</v>
      </c>
      <c r="F2370">
        <v>79.349999999999994</v>
      </c>
    </row>
    <row r="2371" spans="1:6">
      <c r="A2371" t="s">
        <v>7378</v>
      </c>
      <c r="B2371" t="s">
        <v>7379</v>
      </c>
      <c r="C2371" t="s">
        <v>1371</v>
      </c>
      <c r="E2371" t="s">
        <v>1153</v>
      </c>
      <c r="F2371">
        <v>187.25</v>
      </c>
    </row>
    <row r="2372" spans="1:6">
      <c r="A2372" t="s">
        <v>7380</v>
      </c>
      <c r="B2372" t="s">
        <v>7381</v>
      </c>
      <c r="C2372" t="s">
        <v>7382</v>
      </c>
      <c r="E2372" t="s">
        <v>1153</v>
      </c>
      <c r="F2372">
        <v>31.43</v>
      </c>
    </row>
    <row r="2373" spans="1:6">
      <c r="A2373" t="s">
        <v>7383</v>
      </c>
      <c r="B2373" t="s">
        <v>7384</v>
      </c>
      <c r="C2373" t="s">
        <v>7385</v>
      </c>
      <c r="E2373" t="s">
        <v>1153</v>
      </c>
      <c r="F2373">
        <v>37.83</v>
      </c>
    </row>
    <row r="2374" spans="1:6">
      <c r="A2374" t="s">
        <v>7386</v>
      </c>
      <c r="B2374" t="s">
        <v>7387</v>
      </c>
      <c r="C2374" t="s">
        <v>7388</v>
      </c>
      <c r="E2374" t="s">
        <v>1153</v>
      </c>
      <c r="F2374">
        <v>50.65</v>
      </c>
    </row>
    <row r="2375" spans="1:6">
      <c r="A2375" t="s">
        <v>7389</v>
      </c>
      <c r="B2375" t="s">
        <v>7390</v>
      </c>
      <c r="C2375" t="s">
        <v>7391</v>
      </c>
      <c r="E2375" t="s">
        <v>1153</v>
      </c>
      <c r="F2375">
        <v>67.83</v>
      </c>
    </row>
    <row r="2376" spans="1:6">
      <c r="A2376" t="s">
        <v>7392</v>
      </c>
      <c r="B2376" t="s">
        <v>7393</v>
      </c>
      <c r="C2376" t="s">
        <v>7394</v>
      </c>
      <c r="E2376" t="s">
        <v>1153</v>
      </c>
      <c r="F2376">
        <v>80.69</v>
      </c>
    </row>
    <row r="2377" spans="1:6">
      <c r="A2377" t="s">
        <v>7395</v>
      </c>
      <c r="B2377" t="s">
        <v>7396</v>
      </c>
      <c r="C2377" t="s">
        <v>7397</v>
      </c>
      <c r="E2377" t="s">
        <v>1153</v>
      </c>
      <c r="F2377">
        <v>108.98</v>
      </c>
    </row>
    <row r="2378" spans="1:6">
      <c r="A2378" t="s">
        <v>7398</v>
      </c>
      <c r="B2378" t="s">
        <v>7399</v>
      </c>
      <c r="C2378" t="s">
        <v>7400</v>
      </c>
      <c r="E2378" t="s">
        <v>1153</v>
      </c>
      <c r="F2378">
        <v>131.07</v>
      </c>
    </row>
    <row r="2379" spans="1:6">
      <c r="A2379" t="s">
        <v>7401</v>
      </c>
      <c r="B2379" t="s">
        <v>7402</v>
      </c>
      <c r="C2379" t="s">
        <v>7403</v>
      </c>
      <c r="E2379" t="s">
        <v>1153</v>
      </c>
      <c r="F2379">
        <v>169.33</v>
      </c>
    </row>
    <row r="2380" spans="1:6">
      <c r="A2380" t="s">
        <v>7404</v>
      </c>
      <c r="B2380" t="s">
        <v>7405</v>
      </c>
      <c r="C2380" t="s">
        <v>7406</v>
      </c>
      <c r="E2380" t="s">
        <v>1153</v>
      </c>
      <c r="F2380">
        <v>222.47</v>
      </c>
    </row>
    <row r="2381" spans="1:6">
      <c r="A2381" t="s">
        <v>7407</v>
      </c>
      <c r="B2381" t="s">
        <v>7408</v>
      </c>
      <c r="C2381" t="s">
        <v>7409</v>
      </c>
      <c r="E2381" t="s">
        <v>1153</v>
      </c>
      <c r="F2381">
        <v>311.47000000000003</v>
      </c>
    </row>
    <row r="2382" spans="1:6">
      <c r="A2382" t="s">
        <v>7410</v>
      </c>
      <c r="B2382" t="s">
        <v>7411</v>
      </c>
      <c r="C2382" t="s">
        <v>7412</v>
      </c>
      <c r="E2382" t="s">
        <v>1153</v>
      </c>
      <c r="F2382">
        <v>344.4</v>
      </c>
    </row>
    <row r="2383" spans="1:6">
      <c r="A2383" t="s">
        <v>7413</v>
      </c>
      <c r="B2383" t="s">
        <v>7414</v>
      </c>
      <c r="C2383" t="s">
        <v>7415</v>
      </c>
      <c r="E2383" t="s">
        <v>1153</v>
      </c>
      <c r="F2383">
        <v>62.67</v>
      </c>
    </row>
    <row r="2384" spans="1:6">
      <c r="A2384" t="s">
        <v>7416</v>
      </c>
      <c r="B2384" t="s">
        <v>7417</v>
      </c>
      <c r="C2384" t="s">
        <v>7418</v>
      </c>
      <c r="E2384" t="s">
        <v>1153</v>
      </c>
      <c r="F2384">
        <v>75.209999999999994</v>
      </c>
    </row>
    <row r="2385" spans="1:6">
      <c r="A2385" t="s">
        <v>7419</v>
      </c>
      <c r="B2385" t="s">
        <v>7420</v>
      </c>
      <c r="C2385" t="s">
        <v>7421</v>
      </c>
      <c r="E2385" t="s">
        <v>1153</v>
      </c>
      <c r="F2385">
        <v>104</v>
      </c>
    </row>
    <row r="2386" spans="1:6">
      <c r="A2386" t="s">
        <v>7422</v>
      </c>
      <c r="B2386" t="s">
        <v>7423</v>
      </c>
      <c r="C2386" t="s">
        <v>7424</v>
      </c>
      <c r="E2386" t="s">
        <v>1153</v>
      </c>
      <c r="F2386">
        <v>122.29</v>
      </c>
    </row>
    <row r="2387" spans="1:6">
      <c r="A2387" t="s">
        <v>7425</v>
      </c>
      <c r="B2387" t="s">
        <v>7426</v>
      </c>
      <c r="C2387" t="s">
        <v>7427</v>
      </c>
      <c r="E2387" t="s">
        <v>1153</v>
      </c>
      <c r="F2387">
        <v>137.34</v>
      </c>
    </row>
    <row r="2388" spans="1:6">
      <c r="A2388" t="s">
        <v>7428</v>
      </c>
      <c r="B2388" t="s">
        <v>7429</v>
      </c>
      <c r="C2388" t="s">
        <v>7430</v>
      </c>
      <c r="E2388" t="s">
        <v>1153</v>
      </c>
      <c r="F2388">
        <v>178.14</v>
      </c>
    </row>
    <row r="2389" spans="1:6">
      <c r="A2389" t="s">
        <v>7431</v>
      </c>
      <c r="B2389" t="s">
        <v>7432</v>
      </c>
      <c r="C2389" t="s">
        <v>7433</v>
      </c>
      <c r="E2389" t="s">
        <v>1153</v>
      </c>
      <c r="F2389">
        <v>212.3</v>
      </c>
    </row>
    <row r="2390" spans="1:6">
      <c r="A2390" t="s">
        <v>7434</v>
      </c>
      <c r="B2390" t="s">
        <v>7435</v>
      </c>
      <c r="C2390" t="s">
        <v>7436</v>
      </c>
      <c r="E2390" t="s">
        <v>1153</v>
      </c>
      <c r="F2390">
        <v>253.44</v>
      </c>
    </row>
    <row r="2391" spans="1:6">
      <c r="A2391" t="s">
        <v>7437</v>
      </c>
      <c r="B2391" t="s">
        <v>7438</v>
      </c>
      <c r="C2391" t="s">
        <v>7439</v>
      </c>
      <c r="E2391" t="s">
        <v>1153</v>
      </c>
      <c r="F2391">
        <v>322.75</v>
      </c>
    </row>
    <row r="2392" spans="1:6">
      <c r="A2392" t="s">
        <v>7440</v>
      </c>
      <c r="B2392" t="s">
        <v>7441</v>
      </c>
      <c r="C2392" t="s">
        <v>7442</v>
      </c>
      <c r="E2392" t="s">
        <v>1153</v>
      </c>
      <c r="F2392">
        <v>440.66</v>
      </c>
    </row>
    <row r="2393" spans="1:6">
      <c r="A2393" t="s">
        <v>7443</v>
      </c>
      <c r="B2393" t="s">
        <v>7444</v>
      </c>
      <c r="C2393" t="s">
        <v>7445</v>
      </c>
      <c r="E2393" t="s">
        <v>1153</v>
      </c>
      <c r="F2393">
        <v>480.25</v>
      </c>
    </row>
    <row r="2394" spans="1:6">
      <c r="A2394" t="s">
        <v>542</v>
      </c>
      <c r="B2394" t="s">
        <v>7446</v>
      </c>
      <c r="F2394">
        <v>19197.07</v>
      </c>
    </row>
    <row r="2395" spans="1:6">
      <c r="A2395" t="s">
        <v>7447</v>
      </c>
      <c r="B2395" t="s">
        <v>7448</v>
      </c>
      <c r="C2395" t="s">
        <v>7449</v>
      </c>
      <c r="E2395" t="s">
        <v>1150</v>
      </c>
      <c r="F2395">
        <v>10.36</v>
      </c>
    </row>
    <row r="2396" spans="1:6">
      <c r="A2396" t="s">
        <v>7450</v>
      </c>
      <c r="B2396" t="s">
        <v>7451</v>
      </c>
      <c r="C2396" t="s">
        <v>7452</v>
      </c>
      <c r="E2396" t="s">
        <v>1150</v>
      </c>
      <c r="F2396">
        <v>8.58</v>
      </c>
    </row>
    <row r="2397" spans="1:6">
      <c r="A2397" t="s">
        <v>7453</v>
      </c>
      <c r="B2397" t="s">
        <v>7454</v>
      </c>
      <c r="C2397" t="s">
        <v>7455</v>
      </c>
      <c r="E2397" t="s">
        <v>1150</v>
      </c>
      <c r="F2397">
        <v>5.51</v>
      </c>
    </row>
    <row r="2398" spans="1:6">
      <c r="A2398" t="s">
        <v>7456</v>
      </c>
      <c r="B2398" t="s">
        <v>7457</v>
      </c>
      <c r="C2398" t="s">
        <v>7458</v>
      </c>
      <c r="E2398" t="s">
        <v>1150</v>
      </c>
      <c r="F2398">
        <v>6.65</v>
      </c>
    </row>
    <row r="2399" spans="1:6">
      <c r="A2399" t="s">
        <v>7459</v>
      </c>
      <c r="B2399" t="s">
        <v>7460</v>
      </c>
      <c r="C2399" t="s">
        <v>7461</v>
      </c>
      <c r="E2399" t="s">
        <v>1150</v>
      </c>
      <c r="F2399">
        <v>11.61</v>
      </c>
    </row>
    <row r="2400" spans="1:6">
      <c r="A2400" t="s">
        <v>7462</v>
      </c>
      <c r="B2400" t="s">
        <v>7463</v>
      </c>
      <c r="C2400" t="s">
        <v>7464</v>
      </c>
      <c r="E2400" t="s">
        <v>1150</v>
      </c>
      <c r="F2400">
        <v>12.48</v>
      </c>
    </row>
    <row r="2401" spans="1:6">
      <c r="A2401" t="s">
        <v>7465</v>
      </c>
      <c r="B2401" t="s">
        <v>7466</v>
      </c>
      <c r="C2401" t="s">
        <v>7467</v>
      </c>
      <c r="E2401" t="s">
        <v>1150</v>
      </c>
      <c r="F2401">
        <v>20.21</v>
      </c>
    </row>
    <row r="2402" spans="1:6">
      <c r="A2402" t="s">
        <v>7468</v>
      </c>
      <c r="B2402" t="s">
        <v>7469</v>
      </c>
      <c r="C2402" t="s">
        <v>7470</v>
      </c>
      <c r="E2402" t="s">
        <v>1150</v>
      </c>
      <c r="F2402">
        <v>32.07</v>
      </c>
    </row>
    <row r="2403" spans="1:6">
      <c r="A2403" t="s">
        <v>7471</v>
      </c>
      <c r="B2403" t="s">
        <v>7472</v>
      </c>
      <c r="C2403" t="s">
        <v>7473</v>
      </c>
      <c r="E2403" t="s">
        <v>1150</v>
      </c>
      <c r="F2403">
        <v>40.380000000000003</v>
      </c>
    </row>
    <row r="2404" spans="1:6">
      <c r="A2404" t="s">
        <v>7474</v>
      </c>
      <c r="B2404" t="s">
        <v>7475</v>
      </c>
      <c r="C2404" t="s">
        <v>7476</v>
      </c>
      <c r="E2404" t="s">
        <v>1150</v>
      </c>
      <c r="F2404">
        <v>17.13</v>
      </c>
    </row>
    <row r="2405" spans="1:6">
      <c r="A2405" t="s">
        <v>7477</v>
      </c>
      <c r="B2405" t="s">
        <v>7478</v>
      </c>
      <c r="C2405" t="s">
        <v>7479</v>
      </c>
      <c r="E2405" t="s">
        <v>1150</v>
      </c>
      <c r="F2405">
        <v>21.14</v>
      </c>
    </row>
    <row r="2406" spans="1:6">
      <c r="A2406" t="s">
        <v>7480</v>
      </c>
      <c r="B2406" t="s">
        <v>7481</v>
      </c>
      <c r="C2406" t="s">
        <v>7482</v>
      </c>
      <c r="E2406" t="s">
        <v>1150</v>
      </c>
      <c r="F2406">
        <v>25.3</v>
      </c>
    </row>
    <row r="2407" spans="1:6">
      <c r="A2407" t="s">
        <v>7483</v>
      </c>
      <c r="B2407" t="s">
        <v>7484</v>
      </c>
      <c r="C2407" t="s">
        <v>7485</v>
      </c>
      <c r="E2407" t="s">
        <v>1150</v>
      </c>
      <c r="F2407">
        <v>40.14</v>
      </c>
    </row>
    <row r="2408" spans="1:6">
      <c r="A2408" t="s">
        <v>7486</v>
      </c>
      <c r="B2408" t="s">
        <v>7487</v>
      </c>
      <c r="C2408" t="s">
        <v>7488</v>
      </c>
      <c r="E2408" t="s">
        <v>1150</v>
      </c>
      <c r="F2408">
        <v>43.3</v>
      </c>
    </row>
    <row r="2409" spans="1:6">
      <c r="A2409" t="s">
        <v>7489</v>
      </c>
      <c r="B2409" t="s">
        <v>7490</v>
      </c>
      <c r="C2409" t="s">
        <v>7491</v>
      </c>
      <c r="E2409" t="s">
        <v>1150</v>
      </c>
      <c r="F2409">
        <v>68.47</v>
      </c>
    </row>
    <row r="2410" spans="1:6">
      <c r="A2410" t="s">
        <v>7492</v>
      </c>
      <c r="B2410" t="s">
        <v>7493</v>
      </c>
      <c r="C2410" t="s">
        <v>7494</v>
      </c>
      <c r="E2410" t="s">
        <v>1150</v>
      </c>
      <c r="F2410">
        <v>245.72</v>
      </c>
    </row>
    <row r="2411" spans="1:6">
      <c r="A2411" t="s">
        <v>7495</v>
      </c>
      <c r="B2411" t="s">
        <v>7496</v>
      </c>
      <c r="C2411" t="s">
        <v>7497</v>
      </c>
      <c r="E2411" t="s">
        <v>1150</v>
      </c>
      <c r="F2411">
        <v>346.59</v>
      </c>
    </row>
    <row r="2412" spans="1:6">
      <c r="A2412" t="s">
        <v>7498</v>
      </c>
      <c r="B2412" t="s">
        <v>7499</v>
      </c>
      <c r="C2412" t="s">
        <v>7500</v>
      </c>
      <c r="E2412" t="s">
        <v>1150</v>
      </c>
      <c r="F2412">
        <v>308.83999999999997</v>
      </c>
    </row>
    <row r="2413" spans="1:6">
      <c r="A2413" t="s">
        <v>7501</v>
      </c>
      <c r="B2413" t="s">
        <v>7502</v>
      </c>
      <c r="C2413" t="s">
        <v>7503</v>
      </c>
      <c r="E2413" t="s">
        <v>1153</v>
      </c>
      <c r="F2413">
        <v>52.14</v>
      </c>
    </row>
    <row r="2415" spans="1:6">
      <c r="A2415" t="s">
        <v>7504</v>
      </c>
      <c r="B2415" t="s">
        <v>7505</v>
      </c>
      <c r="C2415" t="s">
        <v>7506</v>
      </c>
      <c r="E2415" t="s">
        <v>1153</v>
      </c>
      <c r="F2415">
        <v>135.97</v>
      </c>
    </row>
    <row r="2417" spans="1:6">
      <c r="A2417" t="s">
        <v>7507</v>
      </c>
      <c r="B2417" t="s">
        <v>7508</v>
      </c>
      <c r="C2417" t="s">
        <v>7509</v>
      </c>
      <c r="E2417" t="s">
        <v>1153</v>
      </c>
      <c r="F2417">
        <v>2.29</v>
      </c>
    </row>
    <row r="2418" spans="1:6">
      <c r="A2418" t="s">
        <v>7510</v>
      </c>
      <c r="B2418" t="s">
        <v>7511</v>
      </c>
      <c r="C2418" t="s">
        <v>7512</v>
      </c>
      <c r="E2418" t="s">
        <v>1153</v>
      </c>
      <c r="F2418">
        <v>2.52</v>
      </c>
    </row>
    <row r="2419" spans="1:6">
      <c r="A2419" t="s">
        <v>7513</v>
      </c>
      <c r="B2419" t="s">
        <v>7514</v>
      </c>
      <c r="C2419" t="s">
        <v>7515</v>
      </c>
      <c r="E2419" t="s">
        <v>1153</v>
      </c>
      <c r="F2419">
        <v>3.01</v>
      </c>
    </row>
    <row r="2420" spans="1:6">
      <c r="A2420" t="s">
        <v>7516</v>
      </c>
      <c r="B2420" t="s">
        <v>7517</v>
      </c>
      <c r="C2420" t="s">
        <v>7518</v>
      </c>
      <c r="E2420" t="s">
        <v>1153</v>
      </c>
      <c r="F2420">
        <v>4.01</v>
      </c>
    </row>
    <row r="2421" spans="1:6">
      <c r="A2421" t="s">
        <v>7519</v>
      </c>
      <c r="B2421" t="s">
        <v>7520</v>
      </c>
      <c r="C2421" t="s">
        <v>7521</v>
      </c>
      <c r="E2421" t="s">
        <v>1153</v>
      </c>
      <c r="F2421">
        <v>5.0999999999999996</v>
      </c>
    </row>
    <row r="2422" spans="1:6">
      <c r="A2422" t="s">
        <v>7522</v>
      </c>
      <c r="B2422" t="s">
        <v>7523</v>
      </c>
      <c r="C2422" t="s">
        <v>7524</v>
      </c>
      <c r="E2422" t="s">
        <v>1153</v>
      </c>
      <c r="F2422">
        <v>5.8</v>
      </c>
    </row>
    <row r="2423" spans="1:6">
      <c r="A2423" t="s">
        <v>7525</v>
      </c>
      <c r="B2423" t="s">
        <v>7526</v>
      </c>
      <c r="C2423" t="s">
        <v>7527</v>
      </c>
      <c r="E2423" t="s">
        <v>1153</v>
      </c>
      <c r="F2423">
        <v>7.56</v>
      </c>
    </row>
    <row r="2424" spans="1:6">
      <c r="A2424" t="s">
        <v>7528</v>
      </c>
      <c r="B2424" t="s">
        <v>7529</v>
      </c>
      <c r="C2424" t="s">
        <v>7530</v>
      </c>
      <c r="E2424" t="s">
        <v>1153</v>
      </c>
      <c r="F2424">
        <v>9.81</v>
      </c>
    </row>
    <row r="2425" spans="1:6">
      <c r="A2425" t="s">
        <v>7531</v>
      </c>
      <c r="B2425" t="s">
        <v>7532</v>
      </c>
      <c r="C2425" t="s">
        <v>7533</v>
      </c>
      <c r="E2425" t="s">
        <v>1153</v>
      </c>
      <c r="F2425">
        <v>12.02</v>
      </c>
    </row>
    <row r="2426" spans="1:6">
      <c r="A2426" t="s">
        <v>7534</v>
      </c>
      <c r="B2426" t="s">
        <v>7535</v>
      </c>
      <c r="C2426" t="s">
        <v>7536</v>
      </c>
      <c r="E2426" t="s">
        <v>1153</v>
      </c>
      <c r="F2426">
        <v>13.36</v>
      </c>
    </row>
    <row r="2427" spans="1:6">
      <c r="A2427" t="s">
        <v>7537</v>
      </c>
      <c r="B2427" t="s">
        <v>7538</v>
      </c>
      <c r="C2427" t="s">
        <v>7539</v>
      </c>
      <c r="E2427" t="s">
        <v>1153</v>
      </c>
      <c r="F2427">
        <v>15.12</v>
      </c>
    </row>
    <row r="2428" spans="1:6">
      <c r="A2428" t="s">
        <v>7540</v>
      </c>
      <c r="B2428" t="s">
        <v>7541</v>
      </c>
      <c r="C2428" t="s">
        <v>7542</v>
      </c>
      <c r="E2428" t="s">
        <v>1153</v>
      </c>
      <c r="F2428">
        <v>17.45</v>
      </c>
    </row>
    <row r="2429" spans="1:6">
      <c r="A2429" t="s">
        <v>7543</v>
      </c>
      <c r="B2429" t="s">
        <v>7544</v>
      </c>
      <c r="C2429" t="s">
        <v>7545</v>
      </c>
      <c r="E2429" t="s">
        <v>1153</v>
      </c>
      <c r="F2429">
        <v>20.170000000000002</v>
      </c>
    </row>
    <row r="2430" spans="1:6">
      <c r="A2430" t="s">
        <v>7546</v>
      </c>
      <c r="B2430" t="s">
        <v>7547</v>
      </c>
      <c r="C2430" t="s">
        <v>7548</v>
      </c>
      <c r="E2430" t="s">
        <v>1153</v>
      </c>
      <c r="F2430">
        <v>1.39</v>
      </c>
    </row>
    <row r="2431" spans="1:6">
      <c r="A2431" t="s">
        <v>7549</v>
      </c>
      <c r="B2431" t="s">
        <v>1757</v>
      </c>
      <c r="C2431" t="s">
        <v>1758</v>
      </c>
      <c r="E2431" t="s">
        <v>1153</v>
      </c>
      <c r="F2431">
        <v>1.81</v>
      </c>
    </row>
    <row r="2432" spans="1:6">
      <c r="A2432" t="s">
        <v>7550</v>
      </c>
      <c r="B2432" t="s">
        <v>1360</v>
      </c>
      <c r="C2432" t="s">
        <v>1361</v>
      </c>
      <c r="E2432" t="s">
        <v>1153</v>
      </c>
      <c r="F2432">
        <v>1.81</v>
      </c>
    </row>
    <row r="2433" spans="1:6">
      <c r="A2433" t="s">
        <v>7551</v>
      </c>
      <c r="B2433" t="s">
        <v>7552</v>
      </c>
      <c r="C2433" t="s">
        <v>7553</v>
      </c>
      <c r="E2433" t="s">
        <v>1153</v>
      </c>
      <c r="F2433">
        <v>1.86</v>
      </c>
    </row>
    <row r="2434" spans="1:6">
      <c r="A2434" t="s">
        <v>7554</v>
      </c>
      <c r="B2434" t="s">
        <v>1780</v>
      </c>
      <c r="C2434" t="s">
        <v>1781</v>
      </c>
      <c r="E2434" t="s">
        <v>1153</v>
      </c>
      <c r="F2434">
        <v>1.86</v>
      </c>
    </row>
    <row r="2435" spans="1:6">
      <c r="A2435" t="s">
        <v>7555</v>
      </c>
      <c r="B2435" t="s">
        <v>7556</v>
      </c>
      <c r="C2435" t="s">
        <v>7557</v>
      </c>
      <c r="E2435" t="s">
        <v>1153</v>
      </c>
      <c r="F2435">
        <v>2.79</v>
      </c>
    </row>
    <row r="2436" spans="1:6">
      <c r="A2436" t="s">
        <v>7558</v>
      </c>
      <c r="B2436" t="s">
        <v>7559</v>
      </c>
      <c r="C2436" t="s">
        <v>7560</v>
      </c>
      <c r="E2436" t="s">
        <v>1150</v>
      </c>
      <c r="F2436">
        <v>12.45</v>
      </c>
    </row>
    <row r="2437" spans="1:6">
      <c r="A2437" t="s">
        <v>7561</v>
      </c>
      <c r="B2437" t="s">
        <v>7562</v>
      </c>
      <c r="C2437" t="s">
        <v>7563</v>
      </c>
      <c r="E2437" t="s">
        <v>1150</v>
      </c>
      <c r="F2437">
        <v>5.79</v>
      </c>
    </row>
    <row r="2438" spans="1:6">
      <c r="A2438" t="s">
        <v>7564</v>
      </c>
      <c r="B2438" t="s">
        <v>7565</v>
      </c>
      <c r="C2438" t="s">
        <v>7566</v>
      </c>
      <c r="E2438" t="s">
        <v>1150</v>
      </c>
      <c r="F2438">
        <v>8.39</v>
      </c>
    </row>
    <row r="2439" spans="1:6">
      <c r="A2439" t="s">
        <v>7567</v>
      </c>
      <c r="B2439" t="s">
        <v>7568</v>
      </c>
      <c r="C2439" t="s">
        <v>7569</v>
      </c>
      <c r="E2439" t="s">
        <v>1150</v>
      </c>
      <c r="F2439">
        <v>8.3000000000000007</v>
      </c>
    </row>
    <row r="2440" spans="1:6">
      <c r="A2440" t="s">
        <v>7570</v>
      </c>
      <c r="B2440" t="s">
        <v>7571</v>
      </c>
      <c r="C2440" t="s">
        <v>7572</v>
      </c>
      <c r="E2440" t="s">
        <v>1150</v>
      </c>
      <c r="F2440">
        <v>12.43</v>
      </c>
    </row>
    <row r="2441" spans="1:6">
      <c r="A2441" t="s">
        <v>7573</v>
      </c>
      <c r="B2441" t="s">
        <v>7574</v>
      </c>
      <c r="C2441" t="s">
        <v>7575</v>
      </c>
      <c r="E2441" t="s">
        <v>1150</v>
      </c>
      <c r="F2441">
        <v>12.55</v>
      </c>
    </row>
    <row r="2442" spans="1:6">
      <c r="A2442" t="s">
        <v>7576</v>
      </c>
      <c r="B2442" t="s">
        <v>7577</v>
      </c>
      <c r="C2442" t="s">
        <v>7578</v>
      </c>
      <c r="E2442" t="s">
        <v>1150</v>
      </c>
      <c r="F2442">
        <v>12.77</v>
      </c>
    </row>
    <row r="2443" spans="1:6">
      <c r="A2443" t="s">
        <v>7579</v>
      </c>
      <c r="B2443" t="s">
        <v>7580</v>
      </c>
      <c r="C2443" t="s">
        <v>7581</v>
      </c>
      <c r="E2443" t="s">
        <v>1150</v>
      </c>
      <c r="F2443">
        <v>13.51</v>
      </c>
    </row>
    <row r="2444" spans="1:6">
      <c r="A2444" t="s">
        <v>7582</v>
      </c>
      <c r="B2444" t="s">
        <v>7583</v>
      </c>
      <c r="C2444" t="s">
        <v>7584</v>
      </c>
      <c r="E2444" t="s">
        <v>1150</v>
      </c>
      <c r="F2444">
        <v>14.97</v>
      </c>
    </row>
    <row r="2445" spans="1:6">
      <c r="A2445" t="s">
        <v>7585</v>
      </c>
      <c r="B2445" t="s">
        <v>7586</v>
      </c>
      <c r="C2445" t="s">
        <v>7587</v>
      </c>
      <c r="E2445" t="s">
        <v>1150</v>
      </c>
      <c r="F2445">
        <v>16.420000000000002</v>
      </c>
    </row>
    <row r="2446" spans="1:6">
      <c r="A2446" t="s">
        <v>7588</v>
      </c>
      <c r="B2446" t="s">
        <v>7589</v>
      </c>
      <c r="C2446" t="s">
        <v>7590</v>
      </c>
      <c r="E2446" t="s">
        <v>1150</v>
      </c>
      <c r="F2446">
        <v>14.93</v>
      </c>
    </row>
    <row r="2447" spans="1:6">
      <c r="A2447" t="s">
        <v>7591</v>
      </c>
      <c r="B2447" t="s">
        <v>7592</v>
      </c>
      <c r="C2447" t="s">
        <v>7593</v>
      </c>
      <c r="E2447" t="s">
        <v>1150</v>
      </c>
      <c r="F2447">
        <v>23.16</v>
      </c>
    </row>
    <row r="2448" spans="1:6">
      <c r="A2448" t="s">
        <v>7594</v>
      </c>
      <c r="B2448" t="s">
        <v>7595</v>
      </c>
      <c r="C2448" t="s">
        <v>7596</v>
      </c>
      <c r="E2448" t="s">
        <v>1150</v>
      </c>
      <c r="F2448">
        <v>23.22</v>
      </c>
    </row>
    <row r="2449" spans="1:6">
      <c r="A2449" t="s">
        <v>7597</v>
      </c>
      <c r="B2449" t="s">
        <v>7598</v>
      </c>
      <c r="C2449" t="s">
        <v>7599</v>
      </c>
      <c r="E2449" t="s">
        <v>1150</v>
      </c>
      <c r="F2449">
        <v>25.41</v>
      </c>
    </row>
    <row r="2450" spans="1:6">
      <c r="A2450" t="s">
        <v>7600</v>
      </c>
      <c r="B2450" t="s">
        <v>7601</v>
      </c>
      <c r="C2450" t="s">
        <v>7602</v>
      </c>
      <c r="E2450" t="s">
        <v>1150</v>
      </c>
      <c r="F2450">
        <v>34.89</v>
      </c>
    </row>
    <row r="2451" spans="1:6">
      <c r="A2451" t="s">
        <v>7603</v>
      </c>
      <c r="B2451" t="s">
        <v>7604</v>
      </c>
      <c r="C2451" t="s">
        <v>7605</v>
      </c>
      <c r="E2451" t="s">
        <v>1150</v>
      </c>
      <c r="F2451">
        <v>37.22</v>
      </c>
    </row>
    <row r="2452" spans="1:6">
      <c r="A2452" t="s">
        <v>7606</v>
      </c>
      <c r="B2452" t="s">
        <v>7607</v>
      </c>
      <c r="C2452" t="s">
        <v>7608</v>
      </c>
      <c r="E2452" t="s">
        <v>1150</v>
      </c>
      <c r="F2452">
        <v>44.2</v>
      </c>
    </row>
    <row r="2453" spans="1:6">
      <c r="A2453" t="s">
        <v>7609</v>
      </c>
      <c r="B2453" t="s">
        <v>7610</v>
      </c>
      <c r="C2453" t="s">
        <v>7611</v>
      </c>
      <c r="E2453" t="s">
        <v>1150</v>
      </c>
      <c r="F2453">
        <v>36.49</v>
      </c>
    </row>
    <row r="2454" spans="1:6">
      <c r="A2454" t="s">
        <v>7612</v>
      </c>
      <c r="B2454" t="s">
        <v>7613</v>
      </c>
      <c r="C2454" t="s">
        <v>7614</v>
      </c>
      <c r="E2454" t="s">
        <v>1150</v>
      </c>
      <c r="F2454">
        <v>26.56</v>
      </c>
    </row>
    <row r="2455" spans="1:6">
      <c r="A2455" t="s">
        <v>7615</v>
      </c>
      <c r="B2455" t="s">
        <v>7616</v>
      </c>
      <c r="C2455" t="s">
        <v>7617</v>
      </c>
      <c r="E2455" t="s">
        <v>1150</v>
      </c>
      <c r="F2455">
        <v>48.38</v>
      </c>
    </row>
    <row r="2456" spans="1:6">
      <c r="A2456" t="s">
        <v>7618</v>
      </c>
      <c r="B2456" t="s">
        <v>7619</v>
      </c>
      <c r="C2456" t="s">
        <v>7620</v>
      </c>
      <c r="E2456" t="s">
        <v>1150</v>
      </c>
      <c r="F2456">
        <v>109.69</v>
      </c>
    </row>
    <row r="2457" spans="1:6">
      <c r="A2457" t="s">
        <v>7621</v>
      </c>
      <c r="B2457" t="s">
        <v>7622</v>
      </c>
      <c r="C2457" t="s">
        <v>7623</v>
      </c>
      <c r="E2457" t="s">
        <v>1150</v>
      </c>
      <c r="F2457">
        <v>61.91</v>
      </c>
    </row>
    <row r="2458" spans="1:6">
      <c r="A2458" t="s">
        <v>7624</v>
      </c>
      <c r="B2458" t="s">
        <v>7625</v>
      </c>
      <c r="C2458" t="s">
        <v>7626</v>
      </c>
      <c r="E2458" t="s">
        <v>1150</v>
      </c>
      <c r="F2458">
        <v>7.37</v>
      </c>
    </row>
    <row r="2459" spans="1:6">
      <c r="A2459" t="s">
        <v>7627</v>
      </c>
      <c r="B2459" t="s">
        <v>7628</v>
      </c>
      <c r="C2459" t="s">
        <v>7629</v>
      </c>
      <c r="E2459" t="s">
        <v>1150</v>
      </c>
      <c r="F2459">
        <v>12.07</v>
      </c>
    </row>
    <row r="2460" spans="1:6">
      <c r="A2460" t="s">
        <v>7630</v>
      </c>
      <c r="B2460" t="s">
        <v>7631</v>
      </c>
      <c r="C2460" t="s">
        <v>7632</v>
      </c>
      <c r="E2460" t="s">
        <v>1150</v>
      </c>
      <c r="F2460">
        <v>18.059999999999999</v>
      </c>
    </row>
    <row r="2461" spans="1:6">
      <c r="A2461" t="s">
        <v>7633</v>
      </c>
      <c r="B2461" t="s">
        <v>7634</v>
      </c>
      <c r="C2461" t="s">
        <v>7635</v>
      </c>
      <c r="E2461" t="s">
        <v>1150</v>
      </c>
      <c r="F2461">
        <v>8.49</v>
      </c>
    </row>
    <row r="2462" spans="1:6">
      <c r="A2462" t="s">
        <v>7636</v>
      </c>
      <c r="B2462" t="s">
        <v>7637</v>
      </c>
      <c r="C2462" t="s">
        <v>7638</v>
      </c>
      <c r="E2462" t="s">
        <v>1150</v>
      </c>
      <c r="F2462">
        <v>12.39</v>
      </c>
    </row>
    <row r="2463" spans="1:6">
      <c r="A2463" t="s">
        <v>7639</v>
      </c>
      <c r="B2463" t="s">
        <v>7640</v>
      </c>
      <c r="C2463" t="s">
        <v>7641</v>
      </c>
      <c r="E2463" t="s">
        <v>1150</v>
      </c>
      <c r="F2463">
        <v>18.010000000000002</v>
      </c>
    </row>
    <row r="2464" spans="1:6">
      <c r="A2464" t="s">
        <v>7642</v>
      </c>
      <c r="B2464" t="s">
        <v>7643</v>
      </c>
      <c r="C2464" t="s">
        <v>7644</v>
      </c>
      <c r="E2464" t="s">
        <v>1150</v>
      </c>
      <c r="F2464">
        <v>6.29</v>
      </c>
    </row>
    <row r="2465" spans="1:6">
      <c r="A2465" t="s">
        <v>7645</v>
      </c>
      <c r="B2465" t="s">
        <v>7646</v>
      </c>
      <c r="C2465" t="s">
        <v>7647</v>
      </c>
      <c r="E2465" t="s">
        <v>1150</v>
      </c>
      <c r="F2465">
        <v>6.91</v>
      </c>
    </row>
    <row r="2466" spans="1:6">
      <c r="A2466" t="s">
        <v>7648</v>
      </c>
      <c r="B2466" t="s">
        <v>7649</v>
      </c>
      <c r="C2466" t="s">
        <v>7650</v>
      </c>
      <c r="E2466" t="s">
        <v>1150</v>
      </c>
      <c r="F2466">
        <v>9.8800000000000008</v>
      </c>
    </row>
    <row r="2467" spans="1:6">
      <c r="A2467" t="s">
        <v>7651</v>
      </c>
      <c r="B2467" t="s">
        <v>7652</v>
      </c>
      <c r="C2467" t="s">
        <v>7653</v>
      </c>
      <c r="E2467" t="s">
        <v>1150</v>
      </c>
      <c r="F2467">
        <v>18.84</v>
      </c>
    </row>
    <row r="2468" spans="1:6">
      <c r="A2468" t="s">
        <v>7654</v>
      </c>
      <c r="B2468" t="s">
        <v>7655</v>
      </c>
      <c r="C2468" t="s">
        <v>7656</v>
      </c>
      <c r="E2468" t="s">
        <v>1150</v>
      </c>
      <c r="F2468">
        <v>19.28</v>
      </c>
    </row>
    <row r="2469" spans="1:6">
      <c r="A2469" t="s">
        <v>7657</v>
      </c>
      <c r="B2469" t="s">
        <v>7658</v>
      </c>
      <c r="C2469" t="s">
        <v>7659</v>
      </c>
      <c r="E2469" t="s">
        <v>1150</v>
      </c>
      <c r="F2469">
        <v>33.799999999999997</v>
      </c>
    </row>
    <row r="2470" spans="1:6">
      <c r="A2470" t="s">
        <v>7660</v>
      </c>
      <c r="B2470" t="s">
        <v>7661</v>
      </c>
      <c r="C2470" t="s">
        <v>7662</v>
      </c>
      <c r="E2470" t="s">
        <v>1150</v>
      </c>
      <c r="F2470">
        <v>41.34</v>
      </c>
    </row>
    <row r="2471" spans="1:6">
      <c r="A2471" t="s">
        <v>7663</v>
      </c>
      <c r="B2471" t="s">
        <v>7664</v>
      </c>
      <c r="C2471" t="s">
        <v>7665</v>
      </c>
      <c r="E2471" t="s">
        <v>1150</v>
      </c>
      <c r="F2471">
        <v>62.86</v>
      </c>
    </row>
    <row r="2472" spans="1:6">
      <c r="A2472" t="s">
        <v>7666</v>
      </c>
      <c r="B2472" t="s">
        <v>7667</v>
      </c>
      <c r="C2472" t="s">
        <v>7668</v>
      </c>
      <c r="E2472" t="s">
        <v>1150</v>
      </c>
      <c r="F2472">
        <v>3.77</v>
      </c>
    </row>
    <row r="2473" spans="1:6">
      <c r="A2473" t="s">
        <v>7669</v>
      </c>
      <c r="B2473" t="s">
        <v>7670</v>
      </c>
      <c r="C2473" t="s">
        <v>7671</v>
      </c>
      <c r="E2473" t="s">
        <v>1150</v>
      </c>
      <c r="F2473">
        <v>3.89</v>
      </c>
    </row>
    <row r="2474" spans="1:6">
      <c r="A2474" t="s">
        <v>7672</v>
      </c>
      <c r="B2474" t="s">
        <v>7673</v>
      </c>
      <c r="C2474" t="s">
        <v>7674</v>
      </c>
      <c r="E2474" t="s">
        <v>1150</v>
      </c>
      <c r="F2474">
        <v>4.91</v>
      </c>
    </row>
    <row r="2475" spans="1:6">
      <c r="A2475" t="s">
        <v>7675</v>
      </c>
      <c r="B2475" t="s">
        <v>7676</v>
      </c>
      <c r="C2475" t="s">
        <v>7677</v>
      </c>
      <c r="E2475" t="s">
        <v>1150</v>
      </c>
      <c r="F2475">
        <v>8.34</v>
      </c>
    </row>
    <row r="2476" spans="1:6">
      <c r="A2476" t="s">
        <v>7678</v>
      </c>
      <c r="B2476" t="s">
        <v>7679</v>
      </c>
      <c r="C2476" t="s">
        <v>7680</v>
      </c>
      <c r="E2476" t="s">
        <v>1150</v>
      </c>
      <c r="F2476">
        <v>12.22</v>
      </c>
    </row>
    <row r="2477" spans="1:6">
      <c r="A2477" t="s">
        <v>7681</v>
      </c>
      <c r="B2477" t="s">
        <v>7682</v>
      </c>
      <c r="C2477" t="s">
        <v>7683</v>
      </c>
      <c r="E2477" t="s">
        <v>1150</v>
      </c>
      <c r="F2477">
        <v>17.91</v>
      </c>
    </row>
    <row r="2478" spans="1:6">
      <c r="A2478" t="s">
        <v>7684</v>
      </c>
      <c r="B2478" t="s">
        <v>7685</v>
      </c>
      <c r="C2478" t="s">
        <v>7686</v>
      </c>
      <c r="E2478" t="s">
        <v>1150</v>
      </c>
      <c r="F2478">
        <v>29.75</v>
      </c>
    </row>
    <row r="2479" spans="1:6">
      <c r="A2479" t="s">
        <v>7687</v>
      </c>
      <c r="B2479" t="s">
        <v>7688</v>
      </c>
      <c r="C2479" t="s">
        <v>7689</v>
      </c>
      <c r="E2479" t="s">
        <v>1150</v>
      </c>
      <c r="F2479">
        <v>59.58</v>
      </c>
    </row>
    <row r="2480" spans="1:6">
      <c r="A2480" t="s">
        <v>7690</v>
      </c>
      <c r="B2480" t="s">
        <v>7691</v>
      </c>
      <c r="C2480" t="s">
        <v>7692</v>
      </c>
      <c r="E2480" t="s">
        <v>1150</v>
      </c>
      <c r="F2480">
        <v>93.93</v>
      </c>
    </row>
    <row r="2481" spans="1:6">
      <c r="A2481" t="s">
        <v>7693</v>
      </c>
      <c r="B2481" t="s">
        <v>7694</v>
      </c>
      <c r="C2481" t="s">
        <v>7695</v>
      </c>
      <c r="E2481" t="s">
        <v>1150</v>
      </c>
      <c r="F2481">
        <v>9.6</v>
      </c>
    </row>
    <row r="2482" spans="1:6">
      <c r="A2482" t="s">
        <v>7696</v>
      </c>
      <c r="B2482" t="s">
        <v>7697</v>
      </c>
      <c r="C2482" t="s">
        <v>7698</v>
      </c>
      <c r="E2482" t="s">
        <v>1150</v>
      </c>
      <c r="F2482">
        <v>9.83</v>
      </c>
    </row>
    <row r="2483" spans="1:6">
      <c r="A2483" t="s">
        <v>7699</v>
      </c>
      <c r="B2483" t="s">
        <v>7700</v>
      </c>
      <c r="C2483" t="s">
        <v>7701</v>
      </c>
      <c r="E2483" t="s">
        <v>1150</v>
      </c>
      <c r="F2483">
        <v>11.85</v>
      </c>
    </row>
    <row r="2484" spans="1:6">
      <c r="A2484" t="s">
        <v>7702</v>
      </c>
      <c r="B2484" t="s">
        <v>7703</v>
      </c>
      <c r="C2484" t="s">
        <v>7704</v>
      </c>
      <c r="E2484" t="s">
        <v>1150</v>
      </c>
      <c r="F2484">
        <v>20.57</v>
      </c>
    </row>
    <row r="2485" spans="1:6">
      <c r="A2485" t="s">
        <v>7705</v>
      </c>
      <c r="B2485" t="s">
        <v>7706</v>
      </c>
      <c r="C2485" t="s">
        <v>7707</v>
      </c>
      <c r="E2485" t="s">
        <v>1150</v>
      </c>
      <c r="F2485">
        <v>19.95</v>
      </c>
    </row>
    <row r="2486" spans="1:6">
      <c r="A2486" t="s">
        <v>7708</v>
      </c>
      <c r="B2486" t="s">
        <v>7709</v>
      </c>
      <c r="C2486" t="s">
        <v>7710</v>
      </c>
      <c r="E2486" t="s">
        <v>1150</v>
      </c>
      <c r="F2486">
        <v>46.51</v>
      </c>
    </row>
    <row r="2487" spans="1:6">
      <c r="A2487" t="s">
        <v>7711</v>
      </c>
      <c r="B2487" t="s">
        <v>7712</v>
      </c>
      <c r="C2487" t="s">
        <v>7713</v>
      </c>
      <c r="E2487" t="s">
        <v>1150</v>
      </c>
      <c r="F2487">
        <v>86.46</v>
      </c>
    </row>
    <row r="2488" spans="1:6">
      <c r="A2488" t="s">
        <v>7714</v>
      </c>
      <c r="B2488" t="s">
        <v>7715</v>
      </c>
      <c r="C2488" t="s">
        <v>7716</v>
      </c>
      <c r="E2488" t="s">
        <v>1150</v>
      </c>
      <c r="F2488">
        <v>131.83000000000001</v>
      </c>
    </row>
    <row r="2489" spans="1:6">
      <c r="A2489" t="s">
        <v>7717</v>
      </c>
      <c r="B2489" t="s">
        <v>7718</v>
      </c>
      <c r="C2489" t="s">
        <v>7719</v>
      </c>
      <c r="E2489" t="s">
        <v>1150</v>
      </c>
      <c r="F2489">
        <v>250.67</v>
      </c>
    </row>
    <row r="2490" spans="1:6">
      <c r="A2490" t="s">
        <v>7720</v>
      </c>
      <c r="B2490" t="s">
        <v>7721</v>
      </c>
      <c r="C2490" t="s">
        <v>7722</v>
      </c>
      <c r="E2490" t="s">
        <v>1150</v>
      </c>
      <c r="F2490">
        <v>23</v>
      </c>
    </row>
    <row r="2491" spans="1:6">
      <c r="A2491" t="s">
        <v>7723</v>
      </c>
      <c r="B2491" t="s">
        <v>7724</v>
      </c>
      <c r="C2491" t="s">
        <v>7725</v>
      </c>
      <c r="E2491" t="s">
        <v>1150</v>
      </c>
      <c r="F2491">
        <v>29.45</v>
      </c>
    </row>
    <row r="2492" spans="1:6">
      <c r="A2492" t="s">
        <v>7726</v>
      </c>
      <c r="B2492" t="s">
        <v>7727</v>
      </c>
      <c r="C2492" t="s">
        <v>7728</v>
      </c>
      <c r="E2492" t="s">
        <v>1150</v>
      </c>
      <c r="F2492">
        <v>27.9</v>
      </c>
    </row>
    <row r="2493" spans="1:6">
      <c r="A2493" t="s">
        <v>7729</v>
      </c>
      <c r="B2493" t="s">
        <v>7730</v>
      </c>
      <c r="C2493" t="s">
        <v>7731</v>
      </c>
      <c r="E2493" t="s">
        <v>1150</v>
      </c>
      <c r="F2493">
        <v>48.18</v>
      </c>
    </row>
    <row r="2494" spans="1:6">
      <c r="A2494" t="s">
        <v>7732</v>
      </c>
      <c r="B2494" t="s">
        <v>7733</v>
      </c>
      <c r="C2494" t="s">
        <v>7734</v>
      </c>
      <c r="E2494" t="s">
        <v>1150</v>
      </c>
      <c r="F2494">
        <v>57.81</v>
      </c>
    </row>
    <row r="2495" spans="1:6">
      <c r="A2495" t="s">
        <v>7735</v>
      </c>
      <c r="B2495" t="s">
        <v>7736</v>
      </c>
      <c r="C2495" t="s">
        <v>7737</v>
      </c>
      <c r="E2495" t="s">
        <v>1150</v>
      </c>
      <c r="F2495">
        <v>63.47</v>
      </c>
    </row>
    <row r="2496" spans="1:6">
      <c r="A2496" t="s">
        <v>7738</v>
      </c>
      <c r="B2496" t="s">
        <v>7739</v>
      </c>
      <c r="C2496" t="s">
        <v>7740</v>
      </c>
      <c r="E2496" t="s">
        <v>1150</v>
      </c>
      <c r="F2496">
        <v>19.55</v>
      </c>
    </row>
    <row r="2497" spans="1:6">
      <c r="A2497" t="s">
        <v>7741</v>
      </c>
      <c r="B2497" t="s">
        <v>7742</v>
      </c>
      <c r="C2497" t="s">
        <v>7743</v>
      </c>
      <c r="E2497" t="s">
        <v>1150</v>
      </c>
      <c r="F2497">
        <v>23.02</v>
      </c>
    </row>
    <row r="2498" spans="1:6">
      <c r="A2498" t="s">
        <v>7744</v>
      </c>
      <c r="B2498" t="s">
        <v>7745</v>
      </c>
      <c r="C2498" t="s">
        <v>7746</v>
      </c>
      <c r="E2498" t="s">
        <v>1150</v>
      </c>
      <c r="F2498">
        <v>24.31</v>
      </c>
    </row>
    <row r="2499" spans="1:6">
      <c r="A2499" t="s">
        <v>7747</v>
      </c>
      <c r="B2499" t="s">
        <v>7748</v>
      </c>
      <c r="C2499" t="s">
        <v>7749</v>
      </c>
      <c r="E2499" t="s">
        <v>1150</v>
      </c>
      <c r="F2499">
        <v>34.21</v>
      </c>
    </row>
    <row r="2500" spans="1:6">
      <c r="A2500" t="s">
        <v>7750</v>
      </c>
      <c r="B2500" t="s">
        <v>7751</v>
      </c>
      <c r="C2500" t="s">
        <v>7752</v>
      </c>
      <c r="E2500" t="s">
        <v>1150</v>
      </c>
      <c r="F2500">
        <v>48.95</v>
      </c>
    </row>
    <row r="2501" spans="1:6">
      <c r="A2501" t="s">
        <v>7753</v>
      </c>
      <c r="B2501" t="s">
        <v>7754</v>
      </c>
      <c r="C2501" t="s">
        <v>7755</v>
      </c>
      <c r="E2501" t="s">
        <v>1150</v>
      </c>
      <c r="F2501">
        <v>52.55</v>
      </c>
    </row>
    <row r="2502" spans="1:6">
      <c r="A2502" t="s">
        <v>7756</v>
      </c>
      <c r="B2502" t="s">
        <v>7757</v>
      </c>
      <c r="C2502" t="s">
        <v>7758</v>
      </c>
      <c r="E2502" t="s">
        <v>1150</v>
      </c>
      <c r="F2502">
        <v>77.650000000000006</v>
      </c>
    </row>
    <row r="2503" spans="1:6">
      <c r="A2503" t="s">
        <v>7759</v>
      </c>
      <c r="B2503" t="s">
        <v>7760</v>
      </c>
      <c r="C2503" t="s">
        <v>7761</v>
      </c>
      <c r="E2503" t="s">
        <v>1150</v>
      </c>
      <c r="F2503">
        <v>104.22</v>
      </c>
    </row>
    <row r="2504" spans="1:6">
      <c r="A2504" t="s">
        <v>7762</v>
      </c>
      <c r="B2504" t="s">
        <v>7763</v>
      </c>
      <c r="C2504" t="s">
        <v>7764</v>
      </c>
      <c r="E2504" t="s">
        <v>1150</v>
      </c>
      <c r="F2504">
        <v>194.45</v>
      </c>
    </row>
    <row r="2505" spans="1:6">
      <c r="A2505" t="s">
        <v>7765</v>
      </c>
      <c r="B2505" t="s">
        <v>7766</v>
      </c>
      <c r="C2505" t="s">
        <v>7767</v>
      </c>
      <c r="E2505" t="s">
        <v>1150</v>
      </c>
      <c r="F2505">
        <v>12</v>
      </c>
    </row>
    <row r="2506" spans="1:6">
      <c r="A2506" t="s">
        <v>7768</v>
      </c>
      <c r="B2506" t="s">
        <v>7769</v>
      </c>
      <c r="C2506" t="s">
        <v>7770</v>
      </c>
      <c r="E2506" t="s">
        <v>1150</v>
      </c>
      <c r="F2506">
        <v>12.65</v>
      </c>
    </row>
    <row r="2507" spans="1:6">
      <c r="A2507" t="s">
        <v>7771</v>
      </c>
      <c r="B2507" t="s">
        <v>7772</v>
      </c>
      <c r="C2507" t="s">
        <v>7773</v>
      </c>
      <c r="E2507" t="s">
        <v>1150</v>
      </c>
      <c r="F2507">
        <v>20.68</v>
      </c>
    </row>
    <row r="2508" spans="1:6">
      <c r="A2508" t="s">
        <v>7774</v>
      </c>
      <c r="B2508" t="s">
        <v>7775</v>
      </c>
      <c r="C2508" t="s">
        <v>7776</v>
      </c>
      <c r="E2508" t="s">
        <v>1150</v>
      </c>
      <c r="F2508">
        <v>41.15</v>
      </c>
    </row>
    <row r="2509" spans="1:6">
      <c r="A2509" t="s">
        <v>7777</v>
      </c>
      <c r="B2509" t="s">
        <v>7778</v>
      </c>
      <c r="C2509" t="s">
        <v>7779</v>
      </c>
      <c r="E2509" t="s">
        <v>1150</v>
      </c>
      <c r="F2509">
        <v>54.1</v>
      </c>
    </row>
    <row r="2510" spans="1:6">
      <c r="A2510" t="s">
        <v>7780</v>
      </c>
      <c r="B2510" t="s">
        <v>7781</v>
      </c>
      <c r="C2510" t="s">
        <v>7782</v>
      </c>
      <c r="E2510" t="s">
        <v>1150</v>
      </c>
      <c r="F2510">
        <v>56.17</v>
      </c>
    </row>
    <row r="2511" spans="1:6">
      <c r="A2511" t="s">
        <v>7783</v>
      </c>
      <c r="B2511" t="s">
        <v>7784</v>
      </c>
      <c r="C2511" t="s">
        <v>7785</v>
      </c>
      <c r="E2511" t="s">
        <v>1150</v>
      </c>
      <c r="F2511">
        <v>38.61</v>
      </c>
    </row>
    <row r="2512" spans="1:6">
      <c r="A2512" t="s">
        <v>7786</v>
      </c>
      <c r="B2512" t="s">
        <v>7787</v>
      </c>
      <c r="C2512" t="s">
        <v>7788</v>
      </c>
      <c r="E2512" t="s">
        <v>1150</v>
      </c>
      <c r="F2512">
        <v>52.02</v>
      </c>
    </row>
    <row r="2513" spans="1:6">
      <c r="A2513" t="s">
        <v>7789</v>
      </c>
      <c r="B2513" t="s">
        <v>7790</v>
      </c>
      <c r="C2513" t="s">
        <v>7791</v>
      </c>
      <c r="E2513" t="s">
        <v>1150</v>
      </c>
      <c r="F2513">
        <v>54.88</v>
      </c>
    </row>
    <row r="2514" spans="1:6">
      <c r="A2514" t="s">
        <v>7792</v>
      </c>
      <c r="B2514" t="s">
        <v>7793</v>
      </c>
      <c r="C2514" t="s">
        <v>7794</v>
      </c>
      <c r="E2514" t="s">
        <v>1150</v>
      </c>
      <c r="F2514">
        <v>12.55</v>
      </c>
    </row>
    <row r="2515" spans="1:6">
      <c r="A2515" t="s">
        <v>7795</v>
      </c>
      <c r="B2515" t="s">
        <v>7796</v>
      </c>
      <c r="C2515" t="s">
        <v>7797</v>
      </c>
      <c r="E2515" t="s">
        <v>1150</v>
      </c>
      <c r="F2515">
        <v>13.55</v>
      </c>
    </row>
    <row r="2516" spans="1:6">
      <c r="A2516" t="s">
        <v>7798</v>
      </c>
      <c r="B2516" t="s">
        <v>7799</v>
      </c>
      <c r="C2516" t="s">
        <v>7800</v>
      </c>
      <c r="E2516" t="s">
        <v>1150</v>
      </c>
      <c r="F2516">
        <v>16.7</v>
      </c>
    </row>
    <row r="2517" spans="1:6">
      <c r="A2517" t="s">
        <v>7801</v>
      </c>
      <c r="B2517" t="s">
        <v>7802</v>
      </c>
      <c r="C2517" t="s">
        <v>7803</v>
      </c>
      <c r="E2517" t="s">
        <v>1150</v>
      </c>
      <c r="F2517">
        <v>30.31</v>
      </c>
    </row>
    <row r="2518" spans="1:6">
      <c r="A2518" t="s">
        <v>7804</v>
      </c>
      <c r="B2518" t="s">
        <v>7805</v>
      </c>
      <c r="C2518" t="s">
        <v>7806</v>
      </c>
      <c r="E2518" t="s">
        <v>1150</v>
      </c>
      <c r="F2518">
        <v>31.46</v>
      </c>
    </row>
    <row r="2519" spans="1:6">
      <c r="A2519" t="s">
        <v>7807</v>
      </c>
      <c r="B2519" t="s">
        <v>7808</v>
      </c>
      <c r="C2519" t="s">
        <v>7809</v>
      </c>
      <c r="E2519" t="s">
        <v>1150</v>
      </c>
      <c r="F2519">
        <v>52.96</v>
      </c>
    </row>
    <row r="2520" spans="1:6">
      <c r="A2520" t="s">
        <v>7810</v>
      </c>
      <c r="B2520" t="s">
        <v>7811</v>
      </c>
      <c r="C2520" t="s">
        <v>7812</v>
      </c>
      <c r="E2520" t="s">
        <v>1150</v>
      </c>
      <c r="F2520">
        <v>76.45</v>
      </c>
    </row>
    <row r="2521" spans="1:6">
      <c r="A2521" t="s">
        <v>7813</v>
      </c>
      <c r="B2521" t="s">
        <v>7814</v>
      </c>
      <c r="C2521" t="s">
        <v>7815</v>
      </c>
      <c r="E2521" t="s">
        <v>1150</v>
      </c>
      <c r="F2521">
        <v>79.05</v>
      </c>
    </row>
    <row r="2522" spans="1:6">
      <c r="A2522" t="s">
        <v>7816</v>
      </c>
      <c r="B2522" t="s">
        <v>7817</v>
      </c>
      <c r="C2522" t="s">
        <v>7818</v>
      </c>
      <c r="E2522" t="s">
        <v>1150</v>
      </c>
      <c r="F2522">
        <v>164.04</v>
      </c>
    </row>
    <row r="2523" spans="1:6">
      <c r="A2523" t="s">
        <v>7819</v>
      </c>
      <c r="B2523" t="s">
        <v>7820</v>
      </c>
      <c r="C2523" t="s">
        <v>7821</v>
      </c>
      <c r="E2523" t="s">
        <v>1150</v>
      </c>
      <c r="F2523">
        <v>17.149999999999999</v>
      </c>
    </row>
    <row r="2524" spans="1:6">
      <c r="A2524" t="s">
        <v>7822</v>
      </c>
      <c r="B2524" t="s">
        <v>7823</v>
      </c>
      <c r="C2524" t="s">
        <v>7824</v>
      </c>
      <c r="E2524" t="s">
        <v>1150</v>
      </c>
      <c r="F2524">
        <v>18.78</v>
      </c>
    </row>
    <row r="2525" spans="1:6">
      <c r="A2525" t="s">
        <v>7825</v>
      </c>
      <c r="B2525" t="s">
        <v>7826</v>
      </c>
      <c r="C2525" t="s">
        <v>7827</v>
      </c>
      <c r="E2525" t="s">
        <v>1150</v>
      </c>
      <c r="F2525">
        <v>29.73</v>
      </c>
    </row>
    <row r="2526" spans="1:6">
      <c r="A2526" t="s">
        <v>7828</v>
      </c>
      <c r="B2526" t="s">
        <v>7829</v>
      </c>
      <c r="C2526" t="s">
        <v>7830</v>
      </c>
      <c r="E2526" t="s">
        <v>1150</v>
      </c>
      <c r="F2526">
        <v>38.15</v>
      </c>
    </row>
    <row r="2527" spans="1:6">
      <c r="A2527" t="s">
        <v>7831</v>
      </c>
      <c r="B2527" t="s">
        <v>7832</v>
      </c>
      <c r="C2527" t="s">
        <v>7833</v>
      </c>
      <c r="E2527" t="s">
        <v>1150</v>
      </c>
      <c r="F2527">
        <v>21.53</v>
      </c>
    </row>
    <row r="2528" spans="1:6">
      <c r="A2528" t="s">
        <v>7834</v>
      </c>
      <c r="B2528" t="s">
        <v>7835</v>
      </c>
      <c r="C2528" t="s">
        <v>7836</v>
      </c>
      <c r="E2528" t="s">
        <v>1150</v>
      </c>
      <c r="F2528">
        <v>30.89</v>
      </c>
    </row>
    <row r="2529" spans="1:6">
      <c r="A2529" t="s">
        <v>7837</v>
      </c>
      <c r="B2529" t="s">
        <v>7838</v>
      </c>
      <c r="C2529" t="s">
        <v>7839</v>
      </c>
      <c r="E2529" t="s">
        <v>1150</v>
      </c>
      <c r="F2529">
        <v>38.85</v>
      </c>
    </row>
    <row r="2530" spans="1:6">
      <c r="A2530" t="s">
        <v>7840</v>
      </c>
      <c r="B2530" t="s">
        <v>7841</v>
      </c>
      <c r="C2530" t="s">
        <v>7842</v>
      </c>
      <c r="E2530" t="s">
        <v>1150</v>
      </c>
      <c r="F2530">
        <v>149.63999999999999</v>
      </c>
    </row>
    <row r="2531" spans="1:6">
      <c r="A2531" t="s">
        <v>7843</v>
      </c>
      <c r="B2531" t="s">
        <v>7844</v>
      </c>
      <c r="C2531" t="s">
        <v>7845</v>
      </c>
      <c r="E2531" t="s">
        <v>1150</v>
      </c>
      <c r="F2531">
        <v>127.47</v>
      </c>
    </row>
    <row r="2532" spans="1:6">
      <c r="A2532" t="s">
        <v>7846</v>
      </c>
      <c r="B2532" t="s">
        <v>7847</v>
      </c>
      <c r="C2532" t="s">
        <v>7848</v>
      </c>
      <c r="E2532" t="s">
        <v>1150</v>
      </c>
      <c r="F2532">
        <v>16.02</v>
      </c>
    </row>
    <row r="2533" spans="1:6">
      <c r="A2533" t="s">
        <v>7849</v>
      </c>
      <c r="B2533" t="s">
        <v>7850</v>
      </c>
      <c r="C2533" t="s">
        <v>7851</v>
      </c>
      <c r="E2533" t="s">
        <v>1150</v>
      </c>
      <c r="F2533">
        <v>17.86</v>
      </c>
    </row>
    <row r="2534" spans="1:6">
      <c r="A2534" t="s">
        <v>7852</v>
      </c>
      <c r="B2534" t="s">
        <v>7853</v>
      </c>
      <c r="C2534" t="s">
        <v>7854</v>
      </c>
      <c r="E2534" t="s">
        <v>1150</v>
      </c>
      <c r="F2534">
        <v>14.09</v>
      </c>
    </row>
    <row r="2535" spans="1:6">
      <c r="A2535" t="s">
        <v>7855</v>
      </c>
      <c r="B2535" t="s">
        <v>7856</v>
      </c>
      <c r="C2535" t="s">
        <v>7857</v>
      </c>
      <c r="E2535" t="s">
        <v>1150</v>
      </c>
      <c r="F2535">
        <v>24.11</v>
      </c>
    </row>
    <row r="2536" spans="1:6">
      <c r="A2536" t="s">
        <v>7858</v>
      </c>
      <c r="B2536" t="s">
        <v>7859</v>
      </c>
      <c r="C2536" t="s">
        <v>7860</v>
      </c>
      <c r="E2536" t="s">
        <v>1150</v>
      </c>
      <c r="F2536">
        <v>14.32</v>
      </c>
    </row>
    <row r="2537" spans="1:6">
      <c r="A2537" t="s">
        <v>7861</v>
      </c>
      <c r="B2537" t="s">
        <v>7862</v>
      </c>
      <c r="C2537" t="s">
        <v>7863</v>
      </c>
      <c r="E2537" t="s">
        <v>1150</v>
      </c>
      <c r="F2537">
        <v>16.21</v>
      </c>
    </row>
    <row r="2538" spans="1:6">
      <c r="A2538" t="s">
        <v>7864</v>
      </c>
      <c r="B2538" t="s">
        <v>7865</v>
      </c>
      <c r="C2538" t="s">
        <v>7866</v>
      </c>
      <c r="E2538" t="s">
        <v>1150</v>
      </c>
      <c r="F2538">
        <v>14.87</v>
      </c>
    </row>
    <row r="2539" spans="1:6">
      <c r="A2539" t="s">
        <v>7867</v>
      </c>
      <c r="B2539" t="s">
        <v>7868</v>
      </c>
      <c r="C2539" t="s">
        <v>7869</v>
      </c>
      <c r="E2539" t="s">
        <v>1150</v>
      </c>
      <c r="F2539">
        <v>29.57</v>
      </c>
    </row>
    <row r="2540" spans="1:6">
      <c r="A2540" t="s">
        <v>7870</v>
      </c>
      <c r="B2540" t="s">
        <v>7871</v>
      </c>
      <c r="C2540" t="s">
        <v>7872</v>
      </c>
      <c r="E2540" t="s">
        <v>1150</v>
      </c>
      <c r="F2540">
        <v>12.18</v>
      </c>
    </row>
    <row r="2541" spans="1:6">
      <c r="A2541" t="s">
        <v>7873</v>
      </c>
      <c r="B2541" t="s">
        <v>7874</v>
      </c>
      <c r="C2541" t="s">
        <v>7875</v>
      </c>
      <c r="E2541" t="s">
        <v>1150</v>
      </c>
      <c r="F2541">
        <v>15.13</v>
      </c>
    </row>
    <row r="2542" spans="1:6">
      <c r="A2542" t="s">
        <v>7876</v>
      </c>
      <c r="B2542" t="s">
        <v>7877</v>
      </c>
      <c r="C2542" t="s">
        <v>7878</v>
      </c>
      <c r="E2542" t="s">
        <v>1150</v>
      </c>
      <c r="F2542">
        <v>18.850000000000001</v>
      </c>
    </row>
    <row r="2543" spans="1:6">
      <c r="A2543" t="s">
        <v>7879</v>
      </c>
      <c r="B2543" t="s">
        <v>7880</v>
      </c>
      <c r="C2543" t="s">
        <v>7881</v>
      </c>
      <c r="E2543" t="s">
        <v>1150</v>
      </c>
      <c r="F2543">
        <v>21.06</v>
      </c>
    </row>
    <row r="2544" spans="1:6">
      <c r="A2544" t="s">
        <v>7882</v>
      </c>
      <c r="B2544" t="s">
        <v>7883</v>
      </c>
      <c r="C2544" t="s">
        <v>7884</v>
      </c>
      <c r="E2544" t="s">
        <v>1150</v>
      </c>
      <c r="F2544">
        <v>22.97</v>
      </c>
    </row>
    <row r="2545" spans="1:6">
      <c r="A2545" t="s">
        <v>7885</v>
      </c>
      <c r="B2545" t="s">
        <v>7886</v>
      </c>
      <c r="C2545" t="s">
        <v>7887</v>
      </c>
      <c r="E2545" t="s">
        <v>1150</v>
      </c>
      <c r="F2545">
        <v>29.37</v>
      </c>
    </row>
    <row r="2546" spans="1:6">
      <c r="A2546" t="s">
        <v>7888</v>
      </c>
      <c r="B2546" t="s">
        <v>7889</v>
      </c>
      <c r="C2546" t="s">
        <v>7890</v>
      </c>
      <c r="E2546" t="s">
        <v>1150</v>
      </c>
      <c r="F2546">
        <v>35.19</v>
      </c>
    </row>
    <row r="2547" spans="1:6">
      <c r="A2547" t="s">
        <v>7891</v>
      </c>
      <c r="B2547" t="s">
        <v>7892</v>
      </c>
      <c r="C2547" t="s">
        <v>7893</v>
      </c>
      <c r="E2547" t="s">
        <v>1150</v>
      </c>
      <c r="F2547">
        <v>9.23</v>
      </c>
    </row>
    <row r="2548" spans="1:6">
      <c r="A2548" t="s">
        <v>7894</v>
      </c>
      <c r="B2548" t="s">
        <v>7895</v>
      </c>
      <c r="C2548" t="s">
        <v>7896</v>
      </c>
      <c r="E2548" t="s">
        <v>1150</v>
      </c>
      <c r="F2548">
        <v>13.73</v>
      </c>
    </row>
    <row r="2549" spans="1:6">
      <c r="A2549" t="s">
        <v>7897</v>
      </c>
      <c r="B2549" t="s">
        <v>7898</v>
      </c>
      <c r="C2549" t="s">
        <v>7899</v>
      </c>
      <c r="E2549" t="s">
        <v>1150</v>
      </c>
      <c r="F2549">
        <v>16.78</v>
      </c>
    </row>
    <row r="2550" spans="1:6">
      <c r="A2550" t="s">
        <v>7900</v>
      </c>
      <c r="B2550" t="s">
        <v>7901</v>
      </c>
      <c r="C2550" t="s">
        <v>7902</v>
      </c>
      <c r="E2550" t="s">
        <v>1150</v>
      </c>
      <c r="F2550">
        <v>33.200000000000003</v>
      </c>
    </row>
    <row r="2551" spans="1:6">
      <c r="A2551" t="s">
        <v>7903</v>
      </c>
      <c r="B2551" t="s">
        <v>7904</v>
      </c>
      <c r="C2551" t="s">
        <v>7905</v>
      </c>
      <c r="E2551" t="s">
        <v>1150</v>
      </c>
      <c r="F2551">
        <v>42.95</v>
      </c>
    </row>
    <row r="2552" spans="1:6">
      <c r="A2552" t="s">
        <v>7906</v>
      </c>
      <c r="B2552" t="s">
        <v>7907</v>
      </c>
      <c r="C2552" t="s">
        <v>7908</v>
      </c>
      <c r="E2552" t="s">
        <v>1150</v>
      </c>
      <c r="F2552">
        <v>50.47</v>
      </c>
    </row>
    <row r="2553" spans="1:6">
      <c r="A2553" t="s">
        <v>7909</v>
      </c>
      <c r="B2553" t="s">
        <v>7910</v>
      </c>
      <c r="C2553" t="s">
        <v>7911</v>
      </c>
      <c r="E2553" t="s">
        <v>1150</v>
      </c>
      <c r="F2553">
        <v>38.69</v>
      </c>
    </row>
    <row r="2554" spans="1:6">
      <c r="A2554" t="s">
        <v>7912</v>
      </c>
      <c r="B2554" t="s">
        <v>7913</v>
      </c>
      <c r="C2554" t="s">
        <v>7914</v>
      </c>
      <c r="E2554" t="s">
        <v>1150</v>
      </c>
      <c r="F2554">
        <v>40.450000000000003</v>
      </c>
    </row>
    <row r="2555" spans="1:6">
      <c r="A2555" t="s">
        <v>7915</v>
      </c>
      <c r="B2555" t="s">
        <v>7916</v>
      </c>
      <c r="C2555" t="s">
        <v>7917</v>
      </c>
      <c r="E2555" t="s">
        <v>1150</v>
      </c>
      <c r="F2555">
        <v>51.84</v>
      </c>
    </row>
    <row r="2556" spans="1:6">
      <c r="A2556" t="s">
        <v>7918</v>
      </c>
      <c r="B2556" t="s">
        <v>7919</v>
      </c>
      <c r="C2556" t="s">
        <v>7920</v>
      </c>
      <c r="E2556" t="s">
        <v>1150</v>
      </c>
      <c r="F2556">
        <v>58.37</v>
      </c>
    </row>
    <row r="2557" spans="1:6">
      <c r="A2557" t="s">
        <v>7921</v>
      </c>
      <c r="B2557" t="s">
        <v>7922</v>
      </c>
      <c r="C2557" t="s">
        <v>7923</v>
      </c>
      <c r="E2557" t="s">
        <v>1150</v>
      </c>
      <c r="F2557">
        <v>116.31</v>
      </c>
    </row>
    <row r="2558" spans="1:6">
      <c r="A2558" t="s">
        <v>7924</v>
      </c>
      <c r="B2558" t="s">
        <v>7925</v>
      </c>
      <c r="C2558" t="s">
        <v>7926</v>
      </c>
      <c r="E2558" t="s">
        <v>1150</v>
      </c>
      <c r="F2558">
        <v>50.8</v>
      </c>
    </row>
    <row r="2559" spans="1:6">
      <c r="A2559" t="s">
        <v>7927</v>
      </c>
      <c r="B2559" t="s">
        <v>7928</v>
      </c>
      <c r="C2559" t="s">
        <v>7929</v>
      </c>
      <c r="E2559" t="s">
        <v>1150</v>
      </c>
      <c r="F2559">
        <v>58.14</v>
      </c>
    </row>
    <row r="2560" spans="1:6">
      <c r="A2560" t="s">
        <v>7930</v>
      </c>
      <c r="B2560" t="s">
        <v>7931</v>
      </c>
      <c r="C2560" t="s">
        <v>7932</v>
      </c>
      <c r="E2560" t="s">
        <v>1150</v>
      </c>
      <c r="F2560">
        <v>107.74</v>
      </c>
    </row>
    <row r="2561" spans="1:6">
      <c r="A2561" t="s">
        <v>7933</v>
      </c>
      <c r="B2561" t="s">
        <v>7934</v>
      </c>
      <c r="C2561" t="s">
        <v>7935</v>
      </c>
      <c r="E2561" t="s">
        <v>1150</v>
      </c>
      <c r="F2561">
        <v>42.31</v>
      </c>
    </row>
    <row r="2562" spans="1:6">
      <c r="A2562" t="s">
        <v>7936</v>
      </c>
      <c r="B2562" t="s">
        <v>7937</v>
      </c>
      <c r="C2562" t="s">
        <v>7938</v>
      </c>
      <c r="E2562" t="s">
        <v>1150</v>
      </c>
      <c r="F2562">
        <v>50.56</v>
      </c>
    </row>
    <row r="2563" spans="1:6">
      <c r="A2563" t="s">
        <v>7939</v>
      </c>
      <c r="B2563" t="s">
        <v>7940</v>
      </c>
      <c r="C2563" t="s">
        <v>7941</v>
      </c>
      <c r="E2563" t="s">
        <v>1150</v>
      </c>
      <c r="F2563">
        <v>53.56</v>
      </c>
    </row>
    <row r="2564" spans="1:6">
      <c r="A2564" t="s">
        <v>7942</v>
      </c>
      <c r="B2564" t="s">
        <v>7943</v>
      </c>
      <c r="C2564" t="s">
        <v>7944</v>
      </c>
      <c r="E2564" t="s">
        <v>1150</v>
      </c>
      <c r="F2564">
        <v>82.13</v>
      </c>
    </row>
    <row r="2565" spans="1:6">
      <c r="A2565" t="s">
        <v>7945</v>
      </c>
      <c r="B2565" t="s">
        <v>7946</v>
      </c>
      <c r="C2565" t="s">
        <v>7947</v>
      </c>
      <c r="E2565" t="s">
        <v>1150</v>
      </c>
      <c r="F2565">
        <v>52.28</v>
      </c>
    </row>
    <row r="2566" spans="1:6">
      <c r="A2566" t="s">
        <v>7948</v>
      </c>
      <c r="B2566" t="s">
        <v>7949</v>
      </c>
      <c r="C2566" t="s">
        <v>7950</v>
      </c>
      <c r="E2566" t="s">
        <v>1150</v>
      </c>
      <c r="F2566">
        <v>82.31</v>
      </c>
    </row>
    <row r="2567" spans="1:6">
      <c r="A2567" t="s">
        <v>7951</v>
      </c>
      <c r="B2567" t="s">
        <v>7952</v>
      </c>
      <c r="C2567" t="s">
        <v>7953</v>
      </c>
      <c r="E2567" t="s">
        <v>1150</v>
      </c>
      <c r="F2567">
        <v>7.09</v>
      </c>
    </row>
    <row r="2568" spans="1:6">
      <c r="A2568" t="s">
        <v>7954</v>
      </c>
      <c r="B2568" t="s">
        <v>7955</v>
      </c>
      <c r="C2568" t="s">
        <v>7956</v>
      </c>
      <c r="E2568" t="s">
        <v>1150</v>
      </c>
      <c r="F2568">
        <v>8.1300000000000008</v>
      </c>
    </row>
    <row r="2569" spans="1:6">
      <c r="A2569" t="s">
        <v>7957</v>
      </c>
      <c r="B2569" t="s">
        <v>7958</v>
      </c>
      <c r="C2569" t="s">
        <v>7959</v>
      </c>
      <c r="E2569" t="s">
        <v>1150</v>
      </c>
      <c r="F2569">
        <v>10.76</v>
      </c>
    </row>
    <row r="2570" spans="1:6">
      <c r="A2570" t="s">
        <v>7960</v>
      </c>
      <c r="B2570" t="s">
        <v>7961</v>
      </c>
      <c r="C2570" t="s">
        <v>7962</v>
      </c>
      <c r="E2570" t="s">
        <v>1150</v>
      </c>
      <c r="F2570">
        <v>15.37</v>
      </c>
    </row>
    <row r="2571" spans="1:6">
      <c r="A2571" t="s">
        <v>7963</v>
      </c>
      <c r="B2571" t="s">
        <v>7964</v>
      </c>
      <c r="C2571" t="s">
        <v>7965</v>
      </c>
      <c r="E2571" t="s">
        <v>1150</v>
      </c>
      <c r="F2571">
        <v>21.68</v>
      </c>
    </row>
    <row r="2572" spans="1:6">
      <c r="A2572" t="s">
        <v>7966</v>
      </c>
      <c r="B2572" t="s">
        <v>7967</v>
      </c>
      <c r="C2572" t="s">
        <v>7968</v>
      </c>
      <c r="E2572" t="s">
        <v>1150</v>
      </c>
      <c r="F2572">
        <v>23.89</v>
      </c>
    </row>
    <row r="2573" spans="1:6">
      <c r="A2573" t="s">
        <v>7969</v>
      </c>
      <c r="B2573" t="s">
        <v>7970</v>
      </c>
      <c r="C2573" t="s">
        <v>7971</v>
      </c>
      <c r="E2573" t="s">
        <v>1150</v>
      </c>
      <c r="F2573">
        <v>35.07</v>
      </c>
    </row>
    <row r="2574" spans="1:6">
      <c r="A2574" t="s">
        <v>7972</v>
      </c>
      <c r="B2574" t="s">
        <v>7973</v>
      </c>
      <c r="C2574" t="s">
        <v>7974</v>
      </c>
      <c r="E2574" t="s">
        <v>1150</v>
      </c>
      <c r="F2574">
        <v>45.63</v>
      </c>
    </row>
    <row r="2575" spans="1:6">
      <c r="A2575" t="s">
        <v>7975</v>
      </c>
      <c r="B2575" t="s">
        <v>7976</v>
      </c>
      <c r="C2575" t="s">
        <v>7977</v>
      </c>
      <c r="E2575" t="s">
        <v>1150</v>
      </c>
      <c r="F2575">
        <v>62.8</v>
      </c>
    </row>
    <row r="2576" spans="1:6">
      <c r="A2576" t="s">
        <v>7978</v>
      </c>
      <c r="B2576" t="s">
        <v>7979</v>
      </c>
      <c r="C2576" t="s">
        <v>7980</v>
      </c>
      <c r="E2576" t="s">
        <v>1150</v>
      </c>
      <c r="F2576">
        <v>10.28</v>
      </c>
    </row>
    <row r="2577" spans="1:6">
      <c r="A2577" t="s">
        <v>7981</v>
      </c>
      <c r="B2577" t="s">
        <v>7982</v>
      </c>
      <c r="C2577" t="s">
        <v>7983</v>
      </c>
      <c r="E2577" t="s">
        <v>1150</v>
      </c>
      <c r="F2577">
        <v>11.98</v>
      </c>
    </row>
    <row r="2578" spans="1:6">
      <c r="A2578" t="s">
        <v>7984</v>
      </c>
      <c r="B2578" t="s">
        <v>7985</v>
      </c>
      <c r="C2578" t="s">
        <v>7986</v>
      </c>
      <c r="E2578" t="s">
        <v>1150</v>
      </c>
      <c r="F2578">
        <v>5.65</v>
      </c>
    </row>
    <row r="2579" spans="1:6">
      <c r="A2579" t="s">
        <v>7987</v>
      </c>
      <c r="B2579" t="s">
        <v>7988</v>
      </c>
      <c r="C2579" t="s">
        <v>7989</v>
      </c>
      <c r="E2579" t="s">
        <v>1150</v>
      </c>
      <c r="F2579">
        <v>5.96</v>
      </c>
    </row>
    <row r="2580" spans="1:6">
      <c r="A2580" t="s">
        <v>7990</v>
      </c>
      <c r="B2580" t="s">
        <v>7991</v>
      </c>
      <c r="C2580" t="s">
        <v>7992</v>
      </c>
      <c r="E2580" t="s">
        <v>1150</v>
      </c>
      <c r="F2580">
        <v>7.55</v>
      </c>
    </row>
    <row r="2581" spans="1:6">
      <c r="A2581" t="s">
        <v>7993</v>
      </c>
      <c r="B2581" t="s">
        <v>7994</v>
      </c>
      <c r="C2581" t="s">
        <v>7995</v>
      </c>
      <c r="E2581" t="s">
        <v>1150</v>
      </c>
      <c r="F2581">
        <v>12.76</v>
      </c>
    </row>
    <row r="2582" spans="1:6">
      <c r="A2582" t="s">
        <v>7996</v>
      </c>
      <c r="B2582" t="s">
        <v>7997</v>
      </c>
      <c r="C2582" t="s">
        <v>7998</v>
      </c>
      <c r="E2582" t="s">
        <v>1150</v>
      </c>
      <c r="F2582">
        <v>13.68</v>
      </c>
    </row>
    <row r="2583" spans="1:6">
      <c r="A2583" t="s">
        <v>7999</v>
      </c>
      <c r="B2583" t="s">
        <v>8000</v>
      </c>
      <c r="C2583" t="s">
        <v>8001</v>
      </c>
      <c r="E2583" t="s">
        <v>1150</v>
      </c>
      <c r="F2583">
        <v>24.32</v>
      </c>
    </row>
    <row r="2584" spans="1:6">
      <c r="A2584" t="s">
        <v>8002</v>
      </c>
      <c r="B2584" t="s">
        <v>8003</v>
      </c>
      <c r="C2584" t="s">
        <v>8004</v>
      </c>
      <c r="E2584" t="s">
        <v>1150</v>
      </c>
      <c r="F2584">
        <v>35.42</v>
      </c>
    </row>
    <row r="2585" spans="1:6">
      <c r="A2585" t="s">
        <v>8005</v>
      </c>
      <c r="B2585" t="s">
        <v>8006</v>
      </c>
      <c r="C2585" t="s">
        <v>8007</v>
      </c>
      <c r="E2585" t="s">
        <v>1150</v>
      </c>
      <c r="F2585">
        <v>62.88</v>
      </c>
    </row>
    <row r="2586" spans="1:6">
      <c r="A2586" t="s">
        <v>8008</v>
      </c>
      <c r="B2586" t="s">
        <v>8009</v>
      </c>
      <c r="C2586" t="s">
        <v>8010</v>
      </c>
      <c r="E2586" t="s">
        <v>1150</v>
      </c>
      <c r="F2586">
        <v>63.95</v>
      </c>
    </row>
    <row r="2587" spans="1:6">
      <c r="A2587" t="s">
        <v>8011</v>
      </c>
      <c r="B2587" t="s">
        <v>8012</v>
      </c>
      <c r="C2587" t="s">
        <v>8013</v>
      </c>
      <c r="E2587" t="s">
        <v>1150</v>
      </c>
      <c r="F2587">
        <v>8.93</v>
      </c>
    </row>
    <row r="2588" spans="1:6">
      <c r="A2588" t="s">
        <v>8014</v>
      </c>
      <c r="B2588" t="s">
        <v>8015</v>
      </c>
      <c r="C2588" t="s">
        <v>8016</v>
      </c>
      <c r="E2588" t="s">
        <v>1150</v>
      </c>
      <c r="F2588">
        <v>9.6199999999999992</v>
      </c>
    </row>
    <row r="2589" spans="1:6">
      <c r="A2589" t="s">
        <v>8017</v>
      </c>
      <c r="B2589" t="s">
        <v>8018</v>
      </c>
      <c r="C2589" t="s">
        <v>8019</v>
      </c>
      <c r="E2589" t="s">
        <v>1150</v>
      </c>
      <c r="F2589">
        <v>9.2899999999999991</v>
      </c>
    </row>
    <row r="2590" spans="1:6">
      <c r="A2590" t="s">
        <v>8020</v>
      </c>
      <c r="B2590" t="s">
        <v>8021</v>
      </c>
      <c r="C2590" t="s">
        <v>8022</v>
      </c>
      <c r="E2590" t="s">
        <v>1150</v>
      </c>
      <c r="F2590">
        <v>12.75</v>
      </c>
    </row>
    <row r="2591" spans="1:6">
      <c r="A2591" t="s">
        <v>8023</v>
      </c>
      <c r="B2591" t="s">
        <v>8024</v>
      </c>
      <c r="C2591" t="s">
        <v>8025</v>
      </c>
      <c r="E2591" t="s">
        <v>1150</v>
      </c>
      <c r="F2591">
        <v>24.08</v>
      </c>
    </row>
    <row r="2592" spans="1:6">
      <c r="A2592" t="s">
        <v>8026</v>
      </c>
      <c r="B2592" t="s">
        <v>8027</v>
      </c>
      <c r="C2592" t="s">
        <v>8028</v>
      </c>
      <c r="E2592" t="s">
        <v>1150</v>
      </c>
      <c r="F2592">
        <v>33.22</v>
      </c>
    </row>
    <row r="2593" spans="1:6">
      <c r="A2593" t="s">
        <v>8029</v>
      </c>
      <c r="B2593" t="s">
        <v>8030</v>
      </c>
      <c r="C2593" t="s">
        <v>8031</v>
      </c>
      <c r="E2593" t="s">
        <v>1150</v>
      </c>
      <c r="F2593">
        <v>9.6199999999999992</v>
      </c>
    </row>
    <row r="2594" spans="1:6">
      <c r="A2594" t="s">
        <v>8032</v>
      </c>
      <c r="B2594" t="s">
        <v>8033</v>
      </c>
      <c r="C2594" t="s">
        <v>8034</v>
      </c>
      <c r="E2594" t="s">
        <v>1150</v>
      </c>
      <c r="F2594">
        <v>11.39</v>
      </c>
    </row>
    <row r="2595" spans="1:6">
      <c r="A2595" t="s">
        <v>8035</v>
      </c>
      <c r="B2595" t="s">
        <v>8036</v>
      </c>
      <c r="C2595" t="s">
        <v>8037</v>
      </c>
      <c r="E2595" t="s">
        <v>1150</v>
      </c>
      <c r="F2595">
        <v>11.31</v>
      </c>
    </row>
    <row r="2596" spans="1:6">
      <c r="A2596" t="s">
        <v>8038</v>
      </c>
      <c r="B2596" t="s">
        <v>8039</v>
      </c>
      <c r="C2596" t="s">
        <v>8040</v>
      </c>
      <c r="E2596" t="s">
        <v>1150</v>
      </c>
      <c r="F2596">
        <v>6.47</v>
      </c>
    </row>
    <row r="2597" spans="1:6">
      <c r="A2597" t="s">
        <v>8041</v>
      </c>
      <c r="B2597" t="s">
        <v>8042</v>
      </c>
      <c r="C2597" t="s">
        <v>8043</v>
      </c>
      <c r="E2597" t="s">
        <v>1150</v>
      </c>
      <c r="F2597">
        <v>8.61</v>
      </c>
    </row>
    <row r="2598" spans="1:6">
      <c r="A2598" t="s">
        <v>8044</v>
      </c>
      <c r="B2598" t="s">
        <v>8045</v>
      </c>
      <c r="C2598" t="s">
        <v>8046</v>
      </c>
      <c r="E2598" t="s">
        <v>1150</v>
      </c>
      <c r="F2598">
        <v>18.559999999999999</v>
      </c>
    </row>
    <row r="2599" spans="1:6">
      <c r="A2599" t="s">
        <v>8047</v>
      </c>
      <c r="B2599" t="s">
        <v>8048</v>
      </c>
      <c r="C2599" t="s">
        <v>8049</v>
      </c>
      <c r="E2599" t="s">
        <v>1150</v>
      </c>
      <c r="F2599">
        <v>28.36</v>
      </c>
    </row>
    <row r="2600" spans="1:6">
      <c r="A2600" t="s">
        <v>8050</v>
      </c>
      <c r="B2600" t="s">
        <v>8051</v>
      </c>
      <c r="C2600" t="s">
        <v>8052</v>
      </c>
      <c r="E2600" t="s">
        <v>1150</v>
      </c>
      <c r="F2600">
        <v>37.11</v>
      </c>
    </row>
    <row r="2601" spans="1:6">
      <c r="A2601" t="s">
        <v>8053</v>
      </c>
      <c r="B2601" t="s">
        <v>8054</v>
      </c>
      <c r="C2601" t="s">
        <v>8055</v>
      </c>
      <c r="E2601" t="s">
        <v>1150</v>
      </c>
      <c r="F2601">
        <v>45.15</v>
      </c>
    </row>
    <row r="2602" spans="1:6">
      <c r="A2602" t="s">
        <v>8056</v>
      </c>
      <c r="B2602" t="s">
        <v>8057</v>
      </c>
      <c r="C2602" t="s">
        <v>8058</v>
      </c>
      <c r="E2602" t="s">
        <v>1150</v>
      </c>
      <c r="F2602">
        <v>69.819999999999993</v>
      </c>
    </row>
    <row r="2603" spans="1:6">
      <c r="A2603" t="s">
        <v>8059</v>
      </c>
      <c r="B2603" t="s">
        <v>8060</v>
      </c>
      <c r="C2603" t="s">
        <v>8061</v>
      </c>
      <c r="E2603" t="s">
        <v>1150</v>
      </c>
      <c r="F2603">
        <v>65.260000000000005</v>
      </c>
    </row>
    <row r="2604" spans="1:6">
      <c r="A2604" t="s">
        <v>8062</v>
      </c>
      <c r="B2604" t="s">
        <v>8063</v>
      </c>
      <c r="C2604" t="s">
        <v>8064</v>
      </c>
      <c r="E2604" t="s">
        <v>1150</v>
      </c>
      <c r="F2604">
        <v>9.8699999999999992</v>
      </c>
    </row>
    <row r="2605" spans="1:6">
      <c r="A2605" t="s">
        <v>8065</v>
      </c>
      <c r="B2605" t="s">
        <v>8066</v>
      </c>
      <c r="C2605" t="s">
        <v>8067</v>
      </c>
      <c r="E2605" t="s">
        <v>1150</v>
      </c>
      <c r="F2605">
        <v>12.42</v>
      </c>
    </row>
    <row r="2606" spans="1:6">
      <c r="A2606" t="s">
        <v>8068</v>
      </c>
      <c r="B2606" t="s">
        <v>8069</v>
      </c>
      <c r="C2606" t="s">
        <v>8070</v>
      </c>
      <c r="E2606" t="s">
        <v>1150</v>
      </c>
      <c r="F2606">
        <v>20.96</v>
      </c>
    </row>
    <row r="2607" spans="1:6">
      <c r="A2607" t="s">
        <v>8071</v>
      </c>
      <c r="B2607" t="s">
        <v>8072</v>
      </c>
      <c r="C2607" t="s">
        <v>8073</v>
      </c>
      <c r="E2607" t="s">
        <v>1150</v>
      </c>
      <c r="F2607">
        <v>25.88</v>
      </c>
    </row>
    <row r="2608" spans="1:6">
      <c r="A2608" t="s">
        <v>8074</v>
      </c>
      <c r="B2608" t="s">
        <v>8075</v>
      </c>
      <c r="C2608" t="s">
        <v>8076</v>
      </c>
      <c r="E2608" t="s">
        <v>1150</v>
      </c>
      <c r="F2608">
        <v>63.55</v>
      </c>
    </row>
    <row r="2609" spans="1:6">
      <c r="A2609" t="s">
        <v>8077</v>
      </c>
      <c r="B2609" t="s">
        <v>8078</v>
      </c>
      <c r="C2609" t="s">
        <v>8079</v>
      </c>
      <c r="E2609" t="s">
        <v>1150</v>
      </c>
      <c r="F2609">
        <v>14.67</v>
      </c>
    </row>
    <row r="2610" spans="1:6">
      <c r="A2610" t="s">
        <v>8080</v>
      </c>
      <c r="B2610" t="s">
        <v>8081</v>
      </c>
      <c r="C2610" t="s">
        <v>8082</v>
      </c>
      <c r="E2610" t="s">
        <v>1150</v>
      </c>
      <c r="F2610">
        <v>21.6</v>
      </c>
    </row>
    <row r="2611" spans="1:6">
      <c r="A2611" t="s">
        <v>8083</v>
      </c>
      <c r="B2611" t="s">
        <v>8084</v>
      </c>
      <c r="C2611" t="s">
        <v>8085</v>
      </c>
      <c r="E2611" t="s">
        <v>1150</v>
      </c>
      <c r="F2611">
        <v>25.79</v>
      </c>
    </row>
    <row r="2612" spans="1:6">
      <c r="A2612" t="s">
        <v>8086</v>
      </c>
      <c r="B2612" t="s">
        <v>8087</v>
      </c>
      <c r="C2612" t="s">
        <v>8088</v>
      </c>
      <c r="E2612" t="s">
        <v>1150</v>
      </c>
      <c r="F2612">
        <v>72.16</v>
      </c>
    </row>
    <row r="2613" spans="1:6">
      <c r="A2613" t="s">
        <v>8089</v>
      </c>
      <c r="B2613" t="s">
        <v>8090</v>
      </c>
      <c r="C2613" t="s">
        <v>8091</v>
      </c>
      <c r="E2613" t="s">
        <v>1150</v>
      </c>
      <c r="F2613">
        <v>9.8699999999999992</v>
      </c>
    </row>
    <row r="2614" spans="1:6">
      <c r="A2614" t="s">
        <v>8092</v>
      </c>
      <c r="B2614" t="s">
        <v>8093</v>
      </c>
      <c r="C2614" t="s">
        <v>8094</v>
      </c>
      <c r="E2614" t="s">
        <v>1150</v>
      </c>
      <c r="F2614">
        <v>23.1</v>
      </c>
    </row>
    <row r="2615" spans="1:6">
      <c r="A2615" t="s">
        <v>8095</v>
      </c>
      <c r="B2615" t="s">
        <v>8096</v>
      </c>
      <c r="C2615" t="s">
        <v>8097</v>
      </c>
      <c r="E2615" t="s">
        <v>1150</v>
      </c>
      <c r="F2615">
        <v>27.74</v>
      </c>
    </row>
    <row r="2616" spans="1:6">
      <c r="A2616" t="s">
        <v>8098</v>
      </c>
      <c r="B2616" t="s">
        <v>8099</v>
      </c>
      <c r="C2616" t="s">
        <v>8100</v>
      </c>
      <c r="E2616" t="s">
        <v>1150</v>
      </c>
      <c r="F2616">
        <v>38.409999999999997</v>
      </c>
    </row>
    <row r="2617" spans="1:6">
      <c r="A2617" t="s">
        <v>8101</v>
      </c>
      <c r="B2617" t="s">
        <v>8102</v>
      </c>
      <c r="C2617" t="s">
        <v>8103</v>
      </c>
      <c r="E2617" t="s">
        <v>1150</v>
      </c>
      <c r="F2617">
        <v>20.85</v>
      </c>
    </row>
    <row r="2618" spans="1:6">
      <c r="A2618" t="s">
        <v>8104</v>
      </c>
      <c r="B2618" t="s">
        <v>8105</v>
      </c>
      <c r="C2618" t="s">
        <v>8106</v>
      </c>
      <c r="E2618" t="s">
        <v>1150</v>
      </c>
      <c r="F2618">
        <v>27.1</v>
      </c>
    </row>
    <row r="2619" spans="1:6">
      <c r="A2619" t="s">
        <v>8107</v>
      </c>
      <c r="B2619" t="s">
        <v>8108</v>
      </c>
      <c r="C2619" t="s">
        <v>8109</v>
      </c>
      <c r="E2619" t="s">
        <v>1150</v>
      </c>
      <c r="F2619">
        <v>38.5</v>
      </c>
    </row>
    <row r="2620" spans="1:6">
      <c r="A2620" t="s">
        <v>8110</v>
      </c>
      <c r="B2620" t="s">
        <v>8111</v>
      </c>
      <c r="C2620" t="s">
        <v>8112</v>
      </c>
      <c r="E2620" t="s">
        <v>1150</v>
      </c>
      <c r="F2620">
        <v>7.4</v>
      </c>
    </row>
    <row r="2622" spans="1:6">
      <c r="A2622" t="s">
        <v>8113</v>
      </c>
      <c r="B2622" t="s">
        <v>8114</v>
      </c>
      <c r="C2622" t="s">
        <v>8115</v>
      </c>
      <c r="E2622" t="s">
        <v>1150</v>
      </c>
      <c r="F2622">
        <v>19.239999999999998</v>
      </c>
    </row>
    <row r="2624" spans="1:6">
      <c r="A2624" t="s">
        <v>8116</v>
      </c>
      <c r="B2624" t="s">
        <v>8117</v>
      </c>
      <c r="C2624" t="s">
        <v>8118</v>
      </c>
      <c r="E2624" t="s">
        <v>1150</v>
      </c>
      <c r="F2624">
        <v>51.36</v>
      </c>
    </row>
    <row r="2625" spans="1:6">
      <c r="A2625" t="s">
        <v>8119</v>
      </c>
      <c r="B2625" t="s">
        <v>8120</v>
      </c>
      <c r="C2625" t="s">
        <v>8121</v>
      </c>
      <c r="E2625" t="s">
        <v>1150</v>
      </c>
      <c r="F2625">
        <v>11.24</v>
      </c>
    </row>
    <row r="2626" spans="1:6">
      <c r="A2626" t="s">
        <v>8122</v>
      </c>
      <c r="B2626" t="s">
        <v>8123</v>
      </c>
      <c r="C2626" t="s">
        <v>8124</v>
      </c>
      <c r="E2626" t="s">
        <v>1150</v>
      </c>
      <c r="F2626">
        <v>12.87</v>
      </c>
    </row>
    <row r="2627" spans="1:6">
      <c r="A2627" t="s">
        <v>8125</v>
      </c>
      <c r="B2627" t="s">
        <v>8126</v>
      </c>
      <c r="C2627" t="s">
        <v>8127</v>
      </c>
      <c r="E2627" t="s">
        <v>1150</v>
      </c>
      <c r="F2627">
        <v>28.65</v>
      </c>
    </row>
    <row r="2628" spans="1:6">
      <c r="A2628" t="s">
        <v>8128</v>
      </c>
      <c r="B2628" t="s">
        <v>8129</v>
      </c>
      <c r="C2628" t="s">
        <v>8130</v>
      </c>
      <c r="E2628" t="s">
        <v>1150</v>
      </c>
      <c r="F2628">
        <v>14.07</v>
      </c>
    </row>
    <row r="2629" spans="1:6">
      <c r="A2629" t="s">
        <v>8131</v>
      </c>
      <c r="B2629" t="s">
        <v>8132</v>
      </c>
      <c r="C2629" t="s">
        <v>8133</v>
      </c>
      <c r="E2629" t="s">
        <v>1150</v>
      </c>
      <c r="F2629">
        <v>9.8699999999999992</v>
      </c>
    </row>
    <row r="2630" spans="1:6">
      <c r="A2630" t="s">
        <v>8134</v>
      </c>
      <c r="B2630" t="s">
        <v>8135</v>
      </c>
      <c r="C2630" t="s">
        <v>8136</v>
      </c>
      <c r="E2630" t="s">
        <v>1150</v>
      </c>
      <c r="F2630">
        <v>11.08</v>
      </c>
    </row>
    <row r="2631" spans="1:6">
      <c r="A2631" t="s">
        <v>8137</v>
      </c>
      <c r="B2631" t="s">
        <v>8138</v>
      </c>
      <c r="C2631" t="s">
        <v>8139</v>
      </c>
      <c r="E2631" t="s">
        <v>1150</v>
      </c>
      <c r="F2631">
        <v>10.08</v>
      </c>
    </row>
    <row r="2632" spans="1:6">
      <c r="A2632" t="s">
        <v>8140</v>
      </c>
      <c r="B2632" t="s">
        <v>8141</v>
      </c>
      <c r="C2632" t="s">
        <v>8142</v>
      </c>
      <c r="E2632" t="s">
        <v>1150</v>
      </c>
      <c r="F2632">
        <v>7.07</v>
      </c>
    </row>
    <row r="2633" spans="1:6">
      <c r="A2633" t="s">
        <v>8143</v>
      </c>
      <c r="B2633" t="s">
        <v>8144</v>
      </c>
      <c r="C2633" t="s">
        <v>8145</v>
      </c>
      <c r="E2633" t="s">
        <v>1153</v>
      </c>
      <c r="F2633">
        <v>7.56</v>
      </c>
    </row>
    <row r="2634" spans="1:6">
      <c r="A2634" t="s">
        <v>8146</v>
      </c>
      <c r="B2634" t="s">
        <v>8147</v>
      </c>
      <c r="C2634" t="s">
        <v>8148</v>
      </c>
      <c r="E2634" t="s">
        <v>1153</v>
      </c>
      <c r="F2634">
        <v>14.04</v>
      </c>
    </row>
    <row r="2635" spans="1:6">
      <c r="A2635" t="s">
        <v>8149</v>
      </c>
      <c r="B2635" t="s">
        <v>8150</v>
      </c>
      <c r="C2635" t="s">
        <v>8151</v>
      </c>
      <c r="E2635" t="s">
        <v>1153</v>
      </c>
      <c r="F2635">
        <v>19.86</v>
      </c>
    </row>
    <row r="2636" spans="1:6">
      <c r="A2636" t="s">
        <v>8152</v>
      </c>
      <c r="B2636" t="s">
        <v>8153</v>
      </c>
      <c r="C2636" t="s">
        <v>8154</v>
      </c>
      <c r="E2636" t="s">
        <v>1153</v>
      </c>
      <c r="F2636">
        <v>33.619999999999997</v>
      </c>
    </row>
    <row r="2637" spans="1:6">
      <c r="A2637" t="s">
        <v>8155</v>
      </c>
      <c r="B2637" t="s">
        <v>8156</v>
      </c>
      <c r="C2637" t="s">
        <v>8157</v>
      </c>
      <c r="E2637" t="s">
        <v>1150</v>
      </c>
      <c r="F2637">
        <v>18.02</v>
      </c>
    </row>
    <row r="2638" spans="1:6">
      <c r="A2638" t="s">
        <v>8158</v>
      </c>
      <c r="B2638" t="s">
        <v>8159</v>
      </c>
      <c r="C2638" t="s">
        <v>8160</v>
      </c>
      <c r="E2638" t="s">
        <v>1150</v>
      </c>
      <c r="F2638">
        <v>29.85</v>
      </c>
    </row>
    <row r="2639" spans="1:6">
      <c r="A2639" t="s">
        <v>8161</v>
      </c>
      <c r="B2639" t="s">
        <v>8162</v>
      </c>
      <c r="C2639" t="s">
        <v>8163</v>
      </c>
      <c r="E2639" t="s">
        <v>1150</v>
      </c>
      <c r="F2639">
        <v>60.6</v>
      </c>
    </row>
    <row r="2640" spans="1:6">
      <c r="A2640" t="s">
        <v>8164</v>
      </c>
      <c r="B2640" t="s">
        <v>8165</v>
      </c>
      <c r="C2640" t="s">
        <v>8166</v>
      </c>
      <c r="E2640" t="s">
        <v>1150</v>
      </c>
      <c r="F2640">
        <v>17.920000000000002</v>
      </c>
    </row>
    <row r="2641" spans="1:6">
      <c r="A2641" t="s">
        <v>8167</v>
      </c>
      <c r="B2641" t="s">
        <v>8168</v>
      </c>
      <c r="C2641" t="s">
        <v>8169</v>
      </c>
      <c r="E2641" t="s">
        <v>1150</v>
      </c>
      <c r="F2641">
        <v>25.94</v>
      </c>
    </row>
    <row r="2642" spans="1:6">
      <c r="A2642" t="s">
        <v>8170</v>
      </c>
      <c r="B2642" t="s">
        <v>8171</v>
      </c>
      <c r="C2642" t="s">
        <v>8172</v>
      </c>
      <c r="E2642" t="s">
        <v>1150</v>
      </c>
      <c r="F2642">
        <v>79.63</v>
      </c>
    </row>
    <row r="2644" spans="1:6">
      <c r="A2644" t="s">
        <v>8173</v>
      </c>
      <c r="B2644" t="s">
        <v>8174</v>
      </c>
      <c r="C2644" t="s">
        <v>8175</v>
      </c>
      <c r="E2644" t="s">
        <v>1150</v>
      </c>
      <c r="F2644">
        <v>39</v>
      </c>
    </row>
    <row r="2645" spans="1:6">
      <c r="A2645" t="s">
        <v>8176</v>
      </c>
      <c r="B2645" t="s">
        <v>8177</v>
      </c>
      <c r="C2645" t="s">
        <v>8178</v>
      </c>
      <c r="E2645" t="s">
        <v>1150</v>
      </c>
      <c r="F2645">
        <v>29.09</v>
      </c>
    </row>
    <row r="2646" spans="1:6">
      <c r="A2646" t="s">
        <v>8179</v>
      </c>
      <c r="B2646" t="s">
        <v>8180</v>
      </c>
      <c r="C2646" t="s">
        <v>8181</v>
      </c>
      <c r="E2646" t="s">
        <v>1150</v>
      </c>
      <c r="F2646">
        <v>25.09</v>
      </c>
    </row>
    <row r="2647" spans="1:6">
      <c r="A2647" t="s">
        <v>8182</v>
      </c>
      <c r="B2647" t="s">
        <v>8183</v>
      </c>
      <c r="C2647" t="s">
        <v>8184</v>
      </c>
      <c r="E2647" t="s">
        <v>1150</v>
      </c>
      <c r="F2647">
        <v>78.87</v>
      </c>
    </row>
    <row r="2648" spans="1:6">
      <c r="A2648" t="s">
        <v>8185</v>
      </c>
      <c r="B2648" t="s">
        <v>8186</v>
      </c>
      <c r="C2648" t="s">
        <v>8187</v>
      </c>
      <c r="E2648" t="s">
        <v>1150</v>
      </c>
      <c r="F2648">
        <v>38</v>
      </c>
    </row>
    <row r="2649" spans="1:6">
      <c r="A2649" t="s">
        <v>8188</v>
      </c>
      <c r="B2649" t="s">
        <v>8189</v>
      </c>
      <c r="C2649" t="s">
        <v>8190</v>
      </c>
      <c r="E2649" t="s">
        <v>1150</v>
      </c>
      <c r="F2649">
        <v>40.729999999999997</v>
      </c>
    </row>
    <row r="2650" spans="1:6">
      <c r="A2650" t="s">
        <v>8191</v>
      </c>
      <c r="B2650" t="s">
        <v>8192</v>
      </c>
      <c r="C2650" t="s">
        <v>8193</v>
      </c>
      <c r="E2650" t="s">
        <v>1150</v>
      </c>
      <c r="F2650">
        <v>55.93</v>
      </c>
    </row>
    <row r="2651" spans="1:6">
      <c r="A2651" t="s">
        <v>8194</v>
      </c>
      <c r="B2651" t="s">
        <v>8195</v>
      </c>
      <c r="C2651" t="s">
        <v>8196</v>
      </c>
      <c r="E2651" t="s">
        <v>1150</v>
      </c>
      <c r="F2651">
        <v>84.81</v>
      </c>
    </row>
    <row r="2652" spans="1:6">
      <c r="A2652" t="s">
        <v>8197</v>
      </c>
      <c r="B2652" t="s">
        <v>8198</v>
      </c>
      <c r="C2652" t="s">
        <v>8199</v>
      </c>
      <c r="E2652" t="s">
        <v>1150</v>
      </c>
      <c r="F2652">
        <v>238.38</v>
      </c>
    </row>
    <row r="2653" spans="1:6">
      <c r="A2653" t="s">
        <v>8200</v>
      </c>
      <c r="B2653" t="s">
        <v>8201</v>
      </c>
      <c r="C2653" t="s">
        <v>8202</v>
      </c>
      <c r="E2653" t="s">
        <v>1150</v>
      </c>
      <c r="F2653">
        <v>55.26</v>
      </c>
    </row>
    <row r="2654" spans="1:6">
      <c r="A2654" t="s">
        <v>8203</v>
      </c>
      <c r="B2654" t="s">
        <v>8204</v>
      </c>
      <c r="C2654" t="s">
        <v>8205</v>
      </c>
      <c r="E2654" t="s">
        <v>1150</v>
      </c>
      <c r="F2654">
        <v>65.290000000000006</v>
      </c>
    </row>
    <row r="2655" spans="1:6">
      <c r="A2655" t="s">
        <v>8206</v>
      </c>
      <c r="B2655" t="s">
        <v>8207</v>
      </c>
      <c r="C2655" t="s">
        <v>8208</v>
      </c>
      <c r="E2655" t="s">
        <v>1150</v>
      </c>
      <c r="F2655">
        <v>55.9</v>
      </c>
    </row>
    <row r="2656" spans="1:6">
      <c r="A2656" t="s">
        <v>8209</v>
      </c>
      <c r="B2656" t="s">
        <v>8210</v>
      </c>
      <c r="C2656" t="s">
        <v>8211</v>
      </c>
      <c r="E2656" t="s">
        <v>1150</v>
      </c>
      <c r="F2656">
        <v>65.2</v>
      </c>
    </row>
    <row r="2657" spans="1:6">
      <c r="A2657" t="s">
        <v>8212</v>
      </c>
      <c r="B2657" t="s">
        <v>8213</v>
      </c>
      <c r="C2657" t="s">
        <v>8214</v>
      </c>
      <c r="E2657" t="s">
        <v>1150</v>
      </c>
      <c r="F2657">
        <v>37.119999999999997</v>
      </c>
    </row>
    <row r="2658" spans="1:6">
      <c r="A2658" t="s">
        <v>8215</v>
      </c>
      <c r="B2658" t="s">
        <v>8216</v>
      </c>
      <c r="C2658" t="s">
        <v>8217</v>
      </c>
      <c r="E2658" t="s">
        <v>1150</v>
      </c>
      <c r="F2658">
        <v>48.99</v>
      </c>
    </row>
    <row r="2659" spans="1:6">
      <c r="A2659" t="s">
        <v>8218</v>
      </c>
      <c r="B2659" t="s">
        <v>8219</v>
      </c>
      <c r="C2659" t="s">
        <v>8220</v>
      </c>
      <c r="E2659" t="s">
        <v>1150</v>
      </c>
      <c r="F2659">
        <v>53.19</v>
      </c>
    </row>
    <row r="2660" spans="1:6">
      <c r="A2660" t="s">
        <v>8221</v>
      </c>
      <c r="B2660" t="s">
        <v>8222</v>
      </c>
      <c r="C2660" t="s">
        <v>8223</v>
      </c>
      <c r="E2660" t="s">
        <v>1150</v>
      </c>
      <c r="F2660">
        <v>138.37</v>
      </c>
    </row>
    <row r="2661" spans="1:6">
      <c r="A2661" t="s">
        <v>8224</v>
      </c>
      <c r="B2661" t="s">
        <v>8225</v>
      </c>
      <c r="C2661" t="s">
        <v>8226</v>
      </c>
      <c r="E2661" t="s">
        <v>1150</v>
      </c>
      <c r="F2661">
        <v>29.24</v>
      </c>
    </row>
    <row r="2662" spans="1:6">
      <c r="A2662" t="s">
        <v>8227</v>
      </c>
      <c r="B2662" t="s">
        <v>8228</v>
      </c>
      <c r="C2662" t="s">
        <v>8229</v>
      </c>
      <c r="E2662" t="s">
        <v>1150</v>
      </c>
      <c r="F2662">
        <v>44.86</v>
      </c>
    </row>
    <row r="2663" spans="1:6">
      <c r="A2663" t="s">
        <v>8230</v>
      </c>
      <c r="B2663" t="s">
        <v>8231</v>
      </c>
      <c r="C2663" t="s">
        <v>8232</v>
      </c>
      <c r="E2663" t="s">
        <v>1150</v>
      </c>
      <c r="F2663">
        <v>51.87</v>
      </c>
    </row>
    <row r="2664" spans="1:6">
      <c r="A2664" t="s">
        <v>8233</v>
      </c>
      <c r="B2664" t="s">
        <v>8234</v>
      </c>
      <c r="C2664" t="s">
        <v>8235</v>
      </c>
      <c r="E2664" t="s">
        <v>1150</v>
      </c>
      <c r="F2664">
        <v>91.94</v>
      </c>
    </row>
    <row r="2665" spans="1:6">
      <c r="A2665" t="s">
        <v>8236</v>
      </c>
      <c r="B2665" t="s">
        <v>8237</v>
      </c>
      <c r="C2665" t="s">
        <v>8238</v>
      </c>
      <c r="E2665" t="s">
        <v>1150</v>
      </c>
      <c r="F2665">
        <v>19.96</v>
      </c>
    </row>
    <row r="2666" spans="1:6">
      <c r="A2666" t="s">
        <v>8239</v>
      </c>
      <c r="B2666" t="s">
        <v>8240</v>
      </c>
      <c r="C2666" t="s">
        <v>8241</v>
      </c>
      <c r="E2666" t="s">
        <v>1150</v>
      </c>
      <c r="F2666">
        <v>25.12</v>
      </c>
    </row>
    <row r="2667" spans="1:6">
      <c r="A2667" t="s">
        <v>8242</v>
      </c>
      <c r="B2667" t="s">
        <v>8243</v>
      </c>
      <c r="C2667" t="s">
        <v>8244</v>
      </c>
      <c r="E2667" t="s">
        <v>1150</v>
      </c>
      <c r="F2667">
        <v>43.11</v>
      </c>
    </row>
    <row r="2668" spans="1:6">
      <c r="A2668" t="s">
        <v>8245</v>
      </c>
      <c r="B2668" t="s">
        <v>8246</v>
      </c>
      <c r="C2668" t="s">
        <v>8247</v>
      </c>
      <c r="E2668" t="s">
        <v>1150</v>
      </c>
      <c r="F2668">
        <v>50.8</v>
      </c>
    </row>
    <row r="2669" spans="1:6">
      <c r="A2669" t="s">
        <v>8248</v>
      </c>
      <c r="B2669" t="s">
        <v>8249</v>
      </c>
      <c r="C2669" t="s">
        <v>8250</v>
      </c>
      <c r="E2669" t="s">
        <v>1150</v>
      </c>
      <c r="F2669">
        <v>79.02</v>
      </c>
    </row>
    <row r="2670" spans="1:6">
      <c r="A2670" t="s">
        <v>8251</v>
      </c>
      <c r="B2670" t="s">
        <v>8252</v>
      </c>
      <c r="C2670" t="s">
        <v>8253</v>
      </c>
      <c r="E2670" t="s">
        <v>1150</v>
      </c>
      <c r="F2670">
        <v>38.880000000000003</v>
      </c>
    </row>
    <row r="2671" spans="1:6">
      <c r="A2671" t="s">
        <v>8254</v>
      </c>
      <c r="B2671" t="s">
        <v>8255</v>
      </c>
      <c r="C2671" t="s">
        <v>8256</v>
      </c>
      <c r="E2671" t="s">
        <v>1150</v>
      </c>
      <c r="F2671">
        <v>50.03</v>
      </c>
    </row>
    <row r="2672" spans="1:6">
      <c r="A2672" t="s">
        <v>8257</v>
      </c>
      <c r="B2672" t="s">
        <v>8258</v>
      </c>
      <c r="C2672" t="s">
        <v>8259</v>
      </c>
      <c r="E2672" t="s">
        <v>1150</v>
      </c>
      <c r="F2672">
        <v>77.03</v>
      </c>
    </row>
    <row r="2673" spans="1:6">
      <c r="A2673" t="s">
        <v>8260</v>
      </c>
      <c r="B2673" t="s">
        <v>8261</v>
      </c>
      <c r="C2673" t="s">
        <v>8262</v>
      </c>
      <c r="E2673" t="s">
        <v>1150</v>
      </c>
      <c r="F2673">
        <v>146.94</v>
      </c>
    </row>
    <row r="2674" spans="1:6">
      <c r="A2674" t="s">
        <v>8263</v>
      </c>
      <c r="B2674" t="s">
        <v>8264</v>
      </c>
      <c r="C2674" t="s">
        <v>8265</v>
      </c>
      <c r="E2674" t="s">
        <v>1150</v>
      </c>
      <c r="F2674">
        <v>15.4</v>
      </c>
    </row>
    <row r="2675" spans="1:6">
      <c r="A2675" t="s">
        <v>8266</v>
      </c>
      <c r="B2675" t="s">
        <v>8267</v>
      </c>
      <c r="C2675" t="s">
        <v>8268</v>
      </c>
      <c r="E2675" t="s">
        <v>1150</v>
      </c>
      <c r="F2675">
        <v>16.36</v>
      </c>
    </row>
    <row r="2676" spans="1:6">
      <c r="A2676" t="s">
        <v>8269</v>
      </c>
      <c r="B2676" t="s">
        <v>8270</v>
      </c>
      <c r="C2676" t="s">
        <v>8271</v>
      </c>
      <c r="E2676" t="s">
        <v>1150</v>
      </c>
      <c r="F2676">
        <v>25.11</v>
      </c>
    </row>
    <row r="2677" spans="1:6">
      <c r="A2677" t="s">
        <v>8272</v>
      </c>
      <c r="B2677" t="s">
        <v>8273</v>
      </c>
      <c r="C2677" t="s">
        <v>8274</v>
      </c>
      <c r="E2677" t="s">
        <v>1150</v>
      </c>
      <c r="F2677">
        <v>46.04</v>
      </c>
    </row>
    <row r="2678" spans="1:6">
      <c r="A2678" t="s">
        <v>8275</v>
      </c>
      <c r="B2678" t="s">
        <v>8276</v>
      </c>
      <c r="C2678" t="s">
        <v>8277</v>
      </c>
      <c r="E2678" t="s">
        <v>1150</v>
      </c>
      <c r="F2678">
        <v>40.409999999999997</v>
      </c>
    </row>
    <row r="2679" spans="1:6">
      <c r="A2679" t="s">
        <v>8278</v>
      </c>
      <c r="B2679" t="s">
        <v>8279</v>
      </c>
      <c r="C2679" t="s">
        <v>8280</v>
      </c>
      <c r="E2679" t="s">
        <v>1150</v>
      </c>
      <c r="F2679">
        <v>71.59</v>
      </c>
    </row>
    <row r="2680" spans="1:6">
      <c r="A2680" t="s">
        <v>8281</v>
      </c>
      <c r="B2680" t="s">
        <v>8282</v>
      </c>
      <c r="C2680" t="s">
        <v>8283</v>
      </c>
      <c r="E2680" t="s">
        <v>1150</v>
      </c>
      <c r="F2680">
        <v>89.96</v>
      </c>
    </row>
    <row r="2681" spans="1:6">
      <c r="A2681" t="s">
        <v>8284</v>
      </c>
      <c r="B2681" t="s">
        <v>8285</v>
      </c>
      <c r="C2681" t="s">
        <v>8286</v>
      </c>
      <c r="E2681" t="s">
        <v>1150</v>
      </c>
      <c r="F2681">
        <v>109.69</v>
      </c>
    </row>
    <row r="2682" spans="1:6">
      <c r="A2682" t="s">
        <v>8287</v>
      </c>
      <c r="B2682" t="s">
        <v>8288</v>
      </c>
      <c r="C2682" t="s">
        <v>8289</v>
      </c>
      <c r="E2682" t="s">
        <v>1150</v>
      </c>
      <c r="F2682">
        <v>211.39</v>
      </c>
    </row>
    <row r="2683" spans="1:6">
      <c r="A2683" t="s">
        <v>8290</v>
      </c>
      <c r="B2683" t="s">
        <v>8291</v>
      </c>
      <c r="C2683" t="s">
        <v>8292</v>
      </c>
      <c r="E2683" t="s">
        <v>1150</v>
      </c>
      <c r="F2683">
        <v>334.46</v>
      </c>
    </row>
    <row r="2684" spans="1:6">
      <c r="A2684" t="s">
        <v>8293</v>
      </c>
      <c r="B2684" t="s">
        <v>8294</v>
      </c>
      <c r="C2684" t="s">
        <v>8295</v>
      </c>
      <c r="E2684" t="s">
        <v>1150</v>
      </c>
      <c r="F2684">
        <v>325.85000000000002</v>
      </c>
    </row>
    <row r="2685" spans="1:6">
      <c r="A2685" t="s">
        <v>8296</v>
      </c>
      <c r="B2685" t="s">
        <v>8297</v>
      </c>
      <c r="C2685" t="s">
        <v>8298</v>
      </c>
      <c r="E2685" t="s">
        <v>1150</v>
      </c>
      <c r="F2685">
        <v>201.45</v>
      </c>
    </row>
    <row r="2686" spans="1:6">
      <c r="A2686" t="s">
        <v>8299</v>
      </c>
      <c r="B2686" t="s">
        <v>8300</v>
      </c>
      <c r="C2686" t="s">
        <v>8301</v>
      </c>
      <c r="E2686" t="s">
        <v>1150</v>
      </c>
      <c r="F2686">
        <v>188.53</v>
      </c>
    </row>
    <row r="2687" spans="1:6">
      <c r="A2687" t="s">
        <v>8302</v>
      </c>
      <c r="B2687" t="s">
        <v>8303</v>
      </c>
      <c r="C2687" t="s">
        <v>8304</v>
      </c>
      <c r="E2687" t="s">
        <v>1150</v>
      </c>
      <c r="F2687">
        <v>19.66</v>
      </c>
    </row>
    <row r="2688" spans="1:6">
      <c r="A2688" t="s">
        <v>8305</v>
      </c>
      <c r="B2688" t="s">
        <v>8306</v>
      </c>
      <c r="C2688" t="s">
        <v>8307</v>
      </c>
      <c r="E2688" t="s">
        <v>1150</v>
      </c>
      <c r="F2688">
        <v>21.97</v>
      </c>
    </row>
    <row r="2689" spans="1:6">
      <c r="A2689" t="s">
        <v>8308</v>
      </c>
      <c r="B2689" t="s">
        <v>8309</v>
      </c>
      <c r="C2689" t="s">
        <v>8310</v>
      </c>
      <c r="E2689" t="s">
        <v>1150</v>
      </c>
      <c r="F2689">
        <v>10.8</v>
      </c>
    </row>
    <row r="2690" spans="1:6">
      <c r="A2690" t="s">
        <v>8311</v>
      </c>
      <c r="B2690" t="s">
        <v>8312</v>
      </c>
      <c r="C2690" t="s">
        <v>8313</v>
      </c>
      <c r="E2690" t="s">
        <v>1150</v>
      </c>
      <c r="F2690">
        <v>11.08</v>
      </c>
    </row>
    <row r="2691" spans="1:6">
      <c r="A2691" t="s">
        <v>8314</v>
      </c>
      <c r="B2691" t="s">
        <v>8315</v>
      </c>
      <c r="C2691" t="s">
        <v>8316</v>
      </c>
      <c r="E2691" t="s">
        <v>1150</v>
      </c>
      <c r="F2691">
        <v>14.14</v>
      </c>
    </row>
    <row r="2692" spans="1:6">
      <c r="A2692" t="s">
        <v>8317</v>
      </c>
      <c r="B2692" t="s">
        <v>8318</v>
      </c>
      <c r="C2692" t="s">
        <v>8319</v>
      </c>
      <c r="E2692" t="s">
        <v>1150</v>
      </c>
      <c r="F2692">
        <v>25.58</v>
      </c>
    </row>
    <row r="2693" spans="1:6">
      <c r="A2693" t="s">
        <v>8320</v>
      </c>
      <c r="B2693" t="s">
        <v>8321</v>
      </c>
      <c r="C2693" t="s">
        <v>8322</v>
      </c>
      <c r="E2693" t="s">
        <v>1150</v>
      </c>
      <c r="F2693">
        <v>26.6</v>
      </c>
    </row>
    <row r="2694" spans="1:6">
      <c r="A2694" t="s">
        <v>8323</v>
      </c>
      <c r="B2694" t="s">
        <v>8324</v>
      </c>
      <c r="C2694" t="s">
        <v>8325</v>
      </c>
      <c r="E2694" t="s">
        <v>1150</v>
      </c>
      <c r="F2694">
        <v>50.47</v>
      </c>
    </row>
    <row r="2695" spans="1:6">
      <c r="A2695" t="s">
        <v>8326</v>
      </c>
      <c r="B2695" t="s">
        <v>8327</v>
      </c>
      <c r="C2695" t="s">
        <v>8328</v>
      </c>
      <c r="E2695" t="s">
        <v>1150</v>
      </c>
      <c r="F2695">
        <v>87.44</v>
      </c>
    </row>
    <row r="2696" spans="1:6">
      <c r="A2696" t="s">
        <v>8329</v>
      </c>
      <c r="B2696" t="s">
        <v>8330</v>
      </c>
      <c r="C2696" t="s">
        <v>8331</v>
      </c>
      <c r="E2696" t="s">
        <v>1150</v>
      </c>
      <c r="F2696">
        <v>110.78</v>
      </c>
    </row>
    <row r="2697" spans="1:6">
      <c r="A2697" t="s">
        <v>8332</v>
      </c>
      <c r="B2697" t="s">
        <v>8333</v>
      </c>
      <c r="C2697" t="s">
        <v>8334</v>
      </c>
      <c r="E2697" t="s">
        <v>1150</v>
      </c>
      <c r="F2697">
        <v>216.06</v>
      </c>
    </row>
    <row r="2698" spans="1:6">
      <c r="A2698" t="s">
        <v>8335</v>
      </c>
      <c r="B2698" t="s">
        <v>8336</v>
      </c>
      <c r="C2698" t="s">
        <v>8337</v>
      </c>
      <c r="E2698" t="s">
        <v>1150</v>
      </c>
      <c r="F2698">
        <v>12.89</v>
      </c>
    </row>
    <row r="2699" spans="1:6">
      <c r="A2699" t="s">
        <v>8338</v>
      </c>
      <c r="B2699" t="s">
        <v>8339</v>
      </c>
      <c r="C2699" t="s">
        <v>8340</v>
      </c>
      <c r="E2699" t="s">
        <v>1150</v>
      </c>
      <c r="F2699">
        <v>15.02</v>
      </c>
    </row>
    <row r="2700" spans="1:6">
      <c r="A2700" t="s">
        <v>8341</v>
      </c>
      <c r="B2700" t="s">
        <v>8342</v>
      </c>
      <c r="C2700" t="s">
        <v>8343</v>
      </c>
      <c r="E2700" t="s">
        <v>1150</v>
      </c>
      <c r="F2700">
        <v>25.81</v>
      </c>
    </row>
    <row r="2701" spans="1:6">
      <c r="A2701" t="s">
        <v>8344</v>
      </c>
      <c r="B2701" t="s">
        <v>8345</v>
      </c>
      <c r="C2701" t="s">
        <v>8346</v>
      </c>
      <c r="E2701" t="s">
        <v>1150</v>
      </c>
      <c r="F2701">
        <v>20.73</v>
      </c>
    </row>
    <row r="2703" spans="1:6">
      <c r="A2703" t="s">
        <v>8347</v>
      </c>
      <c r="B2703" t="s">
        <v>8348</v>
      </c>
      <c r="C2703" t="s">
        <v>8349</v>
      </c>
      <c r="E2703" t="s">
        <v>1150</v>
      </c>
      <c r="F2703">
        <v>23.7</v>
      </c>
    </row>
    <row r="2705" spans="1:6">
      <c r="A2705" t="s">
        <v>8350</v>
      </c>
      <c r="B2705" t="s">
        <v>8351</v>
      </c>
      <c r="C2705" t="s">
        <v>8352</v>
      </c>
      <c r="E2705" t="s">
        <v>1150</v>
      </c>
      <c r="F2705">
        <v>42.89</v>
      </c>
    </row>
    <row r="2707" spans="1:6">
      <c r="A2707" t="s">
        <v>8353</v>
      </c>
      <c r="B2707" t="s">
        <v>8354</v>
      </c>
      <c r="C2707" t="s">
        <v>8355</v>
      </c>
      <c r="E2707" t="s">
        <v>1150</v>
      </c>
      <c r="F2707">
        <v>40.53</v>
      </c>
    </row>
    <row r="2709" spans="1:6">
      <c r="A2709" t="s">
        <v>8356</v>
      </c>
      <c r="B2709" t="s">
        <v>8357</v>
      </c>
      <c r="C2709" t="s">
        <v>8358</v>
      </c>
      <c r="E2709" t="s">
        <v>1150</v>
      </c>
      <c r="F2709">
        <v>41.1</v>
      </c>
    </row>
    <row r="2710" spans="1:6">
      <c r="A2710" t="s">
        <v>8359</v>
      </c>
      <c r="B2710" t="s">
        <v>8360</v>
      </c>
      <c r="C2710" t="s">
        <v>8361</v>
      </c>
      <c r="E2710" t="s">
        <v>1150</v>
      </c>
      <c r="F2710">
        <v>24.24</v>
      </c>
    </row>
    <row r="2711" spans="1:6">
      <c r="A2711" t="s">
        <v>8362</v>
      </c>
      <c r="B2711" t="s">
        <v>8363</v>
      </c>
      <c r="C2711" t="s">
        <v>8364</v>
      </c>
      <c r="E2711" t="s">
        <v>1150</v>
      </c>
      <c r="F2711">
        <v>20.84</v>
      </c>
    </row>
    <row r="2712" spans="1:6">
      <c r="A2712" t="s">
        <v>8365</v>
      </c>
      <c r="B2712" t="s">
        <v>8366</v>
      </c>
      <c r="C2712" t="s">
        <v>8367</v>
      </c>
      <c r="E2712" t="s">
        <v>1150</v>
      </c>
      <c r="F2712">
        <v>14.26</v>
      </c>
    </row>
    <row r="2714" spans="1:6">
      <c r="A2714" t="s">
        <v>8368</v>
      </c>
      <c r="B2714" t="s">
        <v>8369</v>
      </c>
      <c r="C2714" t="s">
        <v>8370</v>
      </c>
      <c r="E2714" t="s">
        <v>1150</v>
      </c>
      <c r="F2714">
        <v>17.809999999999999</v>
      </c>
    </row>
    <row r="2716" spans="1:6">
      <c r="A2716" t="s">
        <v>8371</v>
      </c>
      <c r="B2716" t="s">
        <v>8372</v>
      </c>
      <c r="C2716" t="s">
        <v>8373</v>
      </c>
      <c r="E2716" t="s">
        <v>1150</v>
      </c>
      <c r="F2716">
        <v>25.71</v>
      </c>
    </row>
    <row r="2718" spans="1:6">
      <c r="A2718" t="s">
        <v>8374</v>
      </c>
      <c r="B2718" t="s">
        <v>8375</v>
      </c>
      <c r="C2718" t="s">
        <v>8376</v>
      </c>
      <c r="E2718" t="s">
        <v>1150</v>
      </c>
      <c r="F2718">
        <v>26.21</v>
      </c>
    </row>
    <row r="2719" spans="1:6">
      <c r="A2719" t="s">
        <v>8377</v>
      </c>
      <c r="B2719" t="s">
        <v>8378</v>
      </c>
      <c r="C2719" t="s">
        <v>1797</v>
      </c>
      <c r="E2719" t="s">
        <v>1150</v>
      </c>
      <c r="F2719">
        <v>28.01</v>
      </c>
    </row>
    <row r="2720" spans="1:6">
      <c r="A2720" t="s">
        <v>8379</v>
      </c>
      <c r="B2720" t="s">
        <v>8380</v>
      </c>
      <c r="C2720" t="s">
        <v>1796</v>
      </c>
      <c r="E2720" t="s">
        <v>1150</v>
      </c>
      <c r="F2720">
        <v>33.200000000000003</v>
      </c>
    </row>
    <row r="2721" spans="1:6">
      <c r="A2721" t="s">
        <v>8381</v>
      </c>
      <c r="B2721" t="s">
        <v>8382</v>
      </c>
      <c r="C2721" t="s">
        <v>8383</v>
      </c>
      <c r="E2721" t="s">
        <v>1150</v>
      </c>
      <c r="F2721">
        <v>36.99</v>
      </c>
    </row>
    <row r="2723" spans="1:6">
      <c r="A2723" t="s">
        <v>8384</v>
      </c>
      <c r="B2723" t="s">
        <v>8385</v>
      </c>
      <c r="C2723" t="s">
        <v>1799</v>
      </c>
      <c r="E2723" t="s">
        <v>1150</v>
      </c>
      <c r="F2723">
        <v>74.31</v>
      </c>
    </row>
    <row r="2724" spans="1:6">
      <c r="A2724" t="s">
        <v>8386</v>
      </c>
      <c r="B2724" t="s">
        <v>8387</v>
      </c>
      <c r="C2724" t="s">
        <v>8388</v>
      </c>
      <c r="E2724" t="s">
        <v>1150</v>
      </c>
      <c r="F2724">
        <v>91.14</v>
      </c>
    </row>
    <row r="2726" spans="1:6">
      <c r="A2726" t="s">
        <v>8389</v>
      </c>
      <c r="B2726" t="s">
        <v>8390</v>
      </c>
      <c r="C2726" t="s">
        <v>1800</v>
      </c>
      <c r="E2726" t="s">
        <v>1150</v>
      </c>
      <c r="F2726">
        <v>136.61000000000001</v>
      </c>
    </row>
    <row r="2727" spans="1:6">
      <c r="A2727" t="s">
        <v>8391</v>
      </c>
      <c r="B2727" t="s">
        <v>8392</v>
      </c>
      <c r="C2727" t="s">
        <v>1801</v>
      </c>
      <c r="E2727" t="s">
        <v>1150</v>
      </c>
      <c r="F2727">
        <v>93.67</v>
      </c>
    </row>
    <row r="2729" spans="1:6">
      <c r="A2729" t="s">
        <v>8393</v>
      </c>
      <c r="B2729" t="s">
        <v>8394</v>
      </c>
      <c r="C2729" t="s">
        <v>1795</v>
      </c>
      <c r="E2729" t="s">
        <v>1150</v>
      </c>
      <c r="F2729">
        <v>186.74</v>
      </c>
    </row>
    <row r="2730" spans="1:6">
      <c r="A2730" t="s">
        <v>8395</v>
      </c>
      <c r="B2730" t="s">
        <v>8396</v>
      </c>
      <c r="C2730" t="s">
        <v>1794</v>
      </c>
      <c r="E2730" t="s">
        <v>1150</v>
      </c>
      <c r="F2730">
        <v>198.5</v>
      </c>
    </row>
    <row r="2731" spans="1:6">
      <c r="A2731" t="s">
        <v>8397</v>
      </c>
      <c r="B2731" t="s">
        <v>8398</v>
      </c>
      <c r="C2731" t="s">
        <v>1798</v>
      </c>
      <c r="E2731" t="s">
        <v>1150</v>
      </c>
      <c r="F2731">
        <v>221.64</v>
      </c>
    </row>
    <row r="2732" spans="1:6">
      <c r="A2732" t="s">
        <v>8399</v>
      </c>
      <c r="B2732" t="s">
        <v>8400</v>
      </c>
      <c r="C2732" t="s">
        <v>8401</v>
      </c>
      <c r="E2732" t="s">
        <v>1150</v>
      </c>
      <c r="F2732">
        <v>16.05</v>
      </c>
    </row>
    <row r="2733" spans="1:6">
      <c r="A2733" t="s">
        <v>8402</v>
      </c>
      <c r="B2733" t="s">
        <v>8403</v>
      </c>
      <c r="C2733" t="s">
        <v>8404</v>
      </c>
      <c r="E2733" t="s">
        <v>1150</v>
      </c>
      <c r="F2733">
        <v>25.77</v>
      </c>
    </row>
    <row r="2734" spans="1:6">
      <c r="A2734" t="s">
        <v>8405</v>
      </c>
      <c r="B2734" t="s">
        <v>8406</v>
      </c>
      <c r="C2734" t="s">
        <v>8407</v>
      </c>
      <c r="E2734" t="s">
        <v>1150</v>
      </c>
      <c r="F2734">
        <v>18.84</v>
      </c>
    </row>
    <row r="2735" spans="1:6">
      <c r="A2735" t="s">
        <v>8408</v>
      </c>
      <c r="B2735" t="s">
        <v>8409</v>
      </c>
      <c r="C2735" t="s">
        <v>8410</v>
      </c>
      <c r="E2735" t="s">
        <v>1150</v>
      </c>
      <c r="F2735">
        <v>28.2</v>
      </c>
    </row>
    <row r="2736" spans="1:6">
      <c r="A2736" t="s">
        <v>8411</v>
      </c>
      <c r="B2736" t="s">
        <v>8412</v>
      </c>
      <c r="C2736" t="s">
        <v>8413</v>
      </c>
      <c r="E2736" t="s">
        <v>1150</v>
      </c>
      <c r="F2736">
        <v>32.86</v>
      </c>
    </row>
    <row r="2738" spans="1:6">
      <c r="A2738" t="s">
        <v>8414</v>
      </c>
      <c r="B2738" t="s">
        <v>8415</v>
      </c>
      <c r="C2738" t="s">
        <v>8416</v>
      </c>
      <c r="E2738" t="s">
        <v>1153</v>
      </c>
      <c r="F2738">
        <v>19.100000000000001</v>
      </c>
    </row>
    <row r="2739" spans="1:6">
      <c r="A2739" t="s">
        <v>8417</v>
      </c>
      <c r="B2739" t="s">
        <v>8418</v>
      </c>
      <c r="C2739" t="s">
        <v>8419</v>
      </c>
      <c r="E2739" t="s">
        <v>1153</v>
      </c>
      <c r="F2739">
        <v>26.19</v>
      </c>
    </row>
    <row r="2740" spans="1:6">
      <c r="A2740" t="s">
        <v>8420</v>
      </c>
      <c r="B2740" t="s">
        <v>8421</v>
      </c>
      <c r="C2740" t="s">
        <v>8422</v>
      </c>
      <c r="E2740" t="s">
        <v>1153</v>
      </c>
      <c r="F2740">
        <v>40.49</v>
      </c>
    </row>
    <row r="2741" spans="1:6">
      <c r="A2741" t="s">
        <v>8423</v>
      </c>
      <c r="B2741" t="s">
        <v>1534</v>
      </c>
      <c r="C2741" t="s">
        <v>1535</v>
      </c>
      <c r="E2741" t="s">
        <v>1153</v>
      </c>
      <c r="F2741">
        <v>44.59</v>
      </c>
    </row>
    <row r="2742" spans="1:6">
      <c r="A2742" t="s">
        <v>8424</v>
      </c>
      <c r="B2742" t="s">
        <v>8425</v>
      </c>
      <c r="C2742" t="s">
        <v>8426</v>
      </c>
      <c r="E2742" t="s">
        <v>1153</v>
      </c>
      <c r="F2742">
        <v>26.16</v>
      </c>
    </row>
    <row r="2743" spans="1:6">
      <c r="A2743" t="s">
        <v>8427</v>
      </c>
      <c r="B2743" t="s">
        <v>8428</v>
      </c>
      <c r="C2743" t="s">
        <v>8429</v>
      </c>
      <c r="E2743" t="s">
        <v>1153</v>
      </c>
      <c r="F2743">
        <v>39.33</v>
      </c>
    </row>
    <row r="2744" spans="1:6">
      <c r="A2744" t="s">
        <v>8430</v>
      </c>
      <c r="B2744" t="s">
        <v>8431</v>
      </c>
      <c r="C2744" t="s">
        <v>8432</v>
      </c>
      <c r="E2744" t="s">
        <v>1153</v>
      </c>
      <c r="F2744">
        <v>42.67</v>
      </c>
    </row>
    <row r="2745" spans="1:6">
      <c r="A2745" t="s">
        <v>8433</v>
      </c>
      <c r="B2745" t="s">
        <v>8434</v>
      </c>
      <c r="C2745" t="s">
        <v>8435</v>
      </c>
      <c r="E2745" t="s">
        <v>1153</v>
      </c>
      <c r="F2745">
        <v>70.13</v>
      </c>
    </row>
    <row r="2746" spans="1:6">
      <c r="A2746" t="s">
        <v>8436</v>
      </c>
      <c r="B2746" t="s">
        <v>8437</v>
      </c>
      <c r="C2746" t="s">
        <v>8438</v>
      </c>
      <c r="E2746" t="s">
        <v>1153</v>
      </c>
      <c r="F2746">
        <v>129.38999999999999</v>
      </c>
    </row>
    <row r="2747" spans="1:6">
      <c r="A2747" t="s">
        <v>8439</v>
      </c>
      <c r="B2747" t="s">
        <v>8440</v>
      </c>
      <c r="C2747" t="s">
        <v>8441</v>
      </c>
      <c r="E2747" t="s">
        <v>1153</v>
      </c>
      <c r="F2747">
        <v>146.4</v>
      </c>
    </row>
    <row r="2748" spans="1:6">
      <c r="A2748" t="s">
        <v>8442</v>
      </c>
      <c r="B2748" t="s">
        <v>8443</v>
      </c>
      <c r="C2748" t="s">
        <v>8444</v>
      </c>
      <c r="E2748" t="s">
        <v>1153</v>
      </c>
      <c r="F2748">
        <v>204.2</v>
      </c>
    </row>
    <row r="2749" spans="1:6">
      <c r="A2749" t="s">
        <v>8445</v>
      </c>
      <c r="B2749" t="s">
        <v>8446</v>
      </c>
      <c r="C2749" t="s">
        <v>8447</v>
      </c>
      <c r="E2749" t="s">
        <v>1153</v>
      </c>
      <c r="F2749">
        <v>124.75</v>
      </c>
    </row>
    <row r="2750" spans="1:6">
      <c r="A2750" t="s">
        <v>8448</v>
      </c>
      <c r="B2750" t="s">
        <v>8449</v>
      </c>
      <c r="C2750" t="s">
        <v>8450</v>
      </c>
      <c r="E2750" t="s">
        <v>1153</v>
      </c>
      <c r="F2750">
        <v>127.57</v>
      </c>
    </row>
    <row r="2751" spans="1:6">
      <c r="A2751" t="s">
        <v>8451</v>
      </c>
      <c r="B2751" t="s">
        <v>8452</v>
      </c>
      <c r="C2751" t="s">
        <v>8453</v>
      </c>
      <c r="E2751" t="s">
        <v>1153</v>
      </c>
      <c r="F2751">
        <v>12.66</v>
      </c>
    </row>
    <row r="2752" spans="1:6">
      <c r="A2752" t="s">
        <v>8454</v>
      </c>
      <c r="B2752" t="s">
        <v>8455</v>
      </c>
      <c r="C2752" t="s">
        <v>8456</v>
      </c>
      <c r="E2752" t="s">
        <v>1153</v>
      </c>
      <c r="F2752">
        <v>18.46</v>
      </c>
    </row>
    <row r="2753" spans="1:6">
      <c r="A2753" t="s">
        <v>8457</v>
      </c>
      <c r="B2753" t="s">
        <v>8458</v>
      </c>
      <c r="C2753" t="s">
        <v>8459</v>
      </c>
      <c r="E2753" t="s">
        <v>1153</v>
      </c>
      <c r="F2753">
        <v>27.89</v>
      </c>
    </row>
    <row r="2754" spans="1:6">
      <c r="A2754" t="s">
        <v>8460</v>
      </c>
      <c r="B2754" t="s">
        <v>8461</v>
      </c>
      <c r="C2754" t="s">
        <v>8462</v>
      </c>
      <c r="E2754" t="s">
        <v>1153</v>
      </c>
      <c r="F2754">
        <v>38.75</v>
      </c>
    </row>
    <row r="2755" spans="1:6">
      <c r="A2755" t="s">
        <v>8463</v>
      </c>
      <c r="B2755" t="s">
        <v>8464</v>
      </c>
      <c r="C2755" t="s">
        <v>8465</v>
      </c>
      <c r="E2755" t="s">
        <v>1153</v>
      </c>
      <c r="F2755">
        <v>48.59</v>
      </c>
    </row>
    <row r="2756" spans="1:6">
      <c r="A2756" t="s">
        <v>8466</v>
      </c>
      <c r="B2756" t="s">
        <v>8467</v>
      </c>
      <c r="C2756" t="s">
        <v>8468</v>
      </c>
      <c r="E2756" t="s">
        <v>1153</v>
      </c>
      <c r="F2756">
        <v>66.87</v>
      </c>
    </row>
    <row r="2757" spans="1:6">
      <c r="A2757" t="s">
        <v>8469</v>
      </c>
      <c r="B2757" t="s">
        <v>8470</v>
      </c>
      <c r="C2757" t="s">
        <v>8471</v>
      </c>
      <c r="E2757" t="s">
        <v>1153</v>
      </c>
      <c r="F2757">
        <v>91.43</v>
      </c>
    </row>
    <row r="2758" spans="1:6">
      <c r="A2758" t="s">
        <v>8472</v>
      </c>
      <c r="B2758" t="s">
        <v>8473</v>
      </c>
      <c r="C2758" t="s">
        <v>8474</v>
      </c>
      <c r="E2758" t="s">
        <v>1153</v>
      </c>
      <c r="F2758">
        <v>124.85</v>
      </c>
    </row>
    <row r="2759" spans="1:6">
      <c r="A2759" t="s">
        <v>8475</v>
      </c>
      <c r="B2759" t="s">
        <v>8476</v>
      </c>
      <c r="C2759" t="s">
        <v>8477</v>
      </c>
      <c r="E2759" t="s">
        <v>1153</v>
      </c>
      <c r="F2759">
        <v>147.69</v>
      </c>
    </row>
    <row r="2760" spans="1:6">
      <c r="A2760" t="s">
        <v>8478</v>
      </c>
      <c r="B2760" t="s">
        <v>8479</v>
      </c>
      <c r="C2760" t="s">
        <v>8480</v>
      </c>
      <c r="E2760" t="s">
        <v>1153</v>
      </c>
      <c r="F2760">
        <v>83.36</v>
      </c>
    </row>
    <row r="2762" spans="1:6">
      <c r="A2762" t="s">
        <v>8481</v>
      </c>
      <c r="B2762" t="s">
        <v>8482</v>
      </c>
      <c r="C2762" t="s">
        <v>8483</v>
      </c>
      <c r="E2762" t="s">
        <v>1153</v>
      </c>
      <c r="F2762">
        <v>122.42</v>
      </c>
    </row>
    <row r="2764" spans="1:6">
      <c r="A2764" t="s">
        <v>8484</v>
      </c>
      <c r="B2764" t="s">
        <v>8485</v>
      </c>
      <c r="C2764" t="s">
        <v>8486</v>
      </c>
      <c r="E2764" t="s">
        <v>1153</v>
      </c>
      <c r="F2764">
        <v>7.42</v>
      </c>
    </row>
    <row r="2765" spans="1:6">
      <c r="A2765" t="s">
        <v>8487</v>
      </c>
      <c r="B2765" t="s">
        <v>8488</v>
      </c>
      <c r="C2765" t="s">
        <v>8489</v>
      </c>
      <c r="E2765" t="s">
        <v>1153</v>
      </c>
      <c r="F2765">
        <v>10.09</v>
      </c>
    </row>
    <row r="2766" spans="1:6">
      <c r="A2766" t="s">
        <v>8490</v>
      </c>
      <c r="B2766" t="s">
        <v>8491</v>
      </c>
      <c r="C2766" t="s">
        <v>8492</v>
      </c>
      <c r="E2766" t="s">
        <v>1153</v>
      </c>
      <c r="F2766">
        <v>14.85</v>
      </c>
    </row>
    <row r="2767" spans="1:6">
      <c r="A2767" t="s">
        <v>8493</v>
      </c>
      <c r="B2767" t="s">
        <v>8494</v>
      </c>
      <c r="C2767" t="s">
        <v>8495</v>
      </c>
      <c r="E2767" t="s">
        <v>1153</v>
      </c>
      <c r="F2767">
        <v>22.11</v>
      </c>
    </row>
    <row r="2768" spans="1:6">
      <c r="A2768" t="s">
        <v>8496</v>
      </c>
      <c r="B2768" t="s">
        <v>8497</v>
      </c>
      <c r="C2768" t="s">
        <v>8498</v>
      </c>
      <c r="E2768" t="s">
        <v>1153</v>
      </c>
      <c r="F2768">
        <v>25.88</v>
      </c>
    </row>
    <row r="2769" spans="1:6">
      <c r="A2769" t="s">
        <v>8499</v>
      </c>
      <c r="B2769" t="s">
        <v>8500</v>
      </c>
      <c r="C2769" t="s">
        <v>8501</v>
      </c>
      <c r="E2769" t="s">
        <v>1153</v>
      </c>
      <c r="F2769">
        <v>38.659999999999997</v>
      </c>
    </row>
    <row r="2770" spans="1:6">
      <c r="A2770" t="s">
        <v>8502</v>
      </c>
      <c r="B2770" t="s">
        <v>8503</v>
      </c>
      <c r="C2770" t="s">
        <v>8504</v>
      </c>
      <c r="E2770" t="s">
        <v>1153</v>
      </c>
      <c r="F2770">
        <v>60.35</v>
      </c>
    </row>
    <row r="2771" spans="1:6">
      <c r="A2771" t="s">
        <v>8505</v>
      </c>
      <c r="B2771" t="s">
        <v>8506</v>
      </c>
      <c r="C2771" t="s">
        <v>8507</v>
      </c>
      <c r="E2771" t="s">
        <v>1153</v>
      </c>
      <c r="F2771">
        <v>73.88</v>
      </c>
    </row>
    <row r="2772" spans="1:6">
      <c r="A2772" t="s">
        <v>8508</v>
      </c>
      <c r="B2772" t="s">
        <v>8509</v>
      </c>
      <c r="C2772" t="s">
        <v>8510</v>
      </c>
      <c r="E2772" t="s">
        <v>1153</v>
      </c>
      <c r="F2772">
        <v>106.69</v>
      </c>
    </row>
    <row r="2773" spans="1:6">
      <c r="A2773" t="s">
        <v>8511</v>
      </c>
      <c r="B2773" t="s">
        <v>8512</v>
      </c>
      <c r="C2773" t="s">
        <v>8513</v>
      </c>
      <c r="E2773" t="s">
        <v>1153</v>
      </c>
      <c r="F2773">
        <v>21.56</v>
      </c>
    </row>
    <row r="2774" spans="1:6">
      <c r="A2774" t="s">
        <v>8514</v>
      </c>
      <c r="B2774" t="s">
        <v>8515</v>
      </c>
      <c r="C2774" t="s">
        <v>8516</v>
      </c>
      <c r="E2774" t="s">
        <v>1153</v>
      </c>
      <c r="F2774">
        <v>25.91</v>
      </c>
    </row>
    <row r="2775" spans="1:6">
      <c r="A2775" t="s">
        <v>8517</v>
      </c>
      <c r="B2775" t="s">
        <v>8518</v>
      </c>
      <c r="C2775" t="s">
        <v>8519</v>
      </c>
      <c r="E2775" t="s">
        <v>1153</v>
      </c>
      <c r="F2775">
        <v>34.22</v>
      </c>
    </row>
    <row r="2776" spans="1:6">
      <c r="A2776" t="s">
        <v>8520</v>
      </c>
      <c r="B2776" t="s">
        <v>8521</v>
      </c>
      <c r="C2776" t="s">
        <v>8522</v>
      </c>
      <c r="E2776" t="s">
        <v>1153</v>
      </c>
      <c r="F2776">
        <v>42.44</v>
      </c>
    </row>
    <row r="2777" spans="1:6">
      <c r="A2777" t="s">
        <v>8523</v>
      </c>
      <c r="B2777" t="s">
        <v>8524</v>
      </c>
      <c r="C2777" t="s">
        <v>8525</v>
      </c>
      <c r="E2777" t="s">
        <v>1153</v>
      </c>
      <c r="F2777">
        <v>48.51</v>
      </c>
    </row>
    <row r="2778" spans="1:6">
      <c r="A2778" t="s">
        <v>8526</v>
      </c>
      <c r="B2778" t="s">
        <v>8527</v>
      </c>
      <c r="C2778" t="s">
        <v>8528</v>
      </c>
      <c r="E2778" t="s">
        <v>1153</v>
      </c>
      <c r="F2778">
        <v>67.02</v>
      </c>
    </row>
    <row r="2779" spans="1:6">
      <c r="A2779" t="s">
        <v>8529</v>
      </c>
      <c r="B2779" t="s">
        <v>8530</v>
      </c>
      <c r="C2779" t="s">
        <v>8531</v>
      </c>
      <c r="E2779" t="s">
        <v>1153</v>
      </c>
      <c r="F2779">
        <v>99.33</v>
      </c>
    </row>
    <row r="2780" spans="1:6">
      <c r="A2780" t="s">
        <v>8532</v>
      </c>
      <c r="B2780" t="s">
        <v>8533</v>
      </c>
      <c r="C2780" t="s">
        <v>8534</v>
      </c>
      <c r="E2780" t="s">
        <v>1153</v>
      </c>
      <c r="F2780">
        <v>113.17</v>
      </c>
    </row>
    <row r="2781" spans="1:6">
      <c r="A2781" t="s">
        <v>8535</v>
      </c>
      <c r="B2781" t="s">
        <v>8536</v>
      </c>
      <c r="C2781" t="s">
        <v>8537</v>
      </c>
      <c r="E2781" t="s">
        <v>1153</v>
      </c>
      <c r="F2781">
        <v>157.69</v>
      </c>
    </row>
    <row r="2782" spans="1:6">
      <c r="A2782" t="s">
        <v>8538</v>
      </c>
      <c r="B2782" t="s">
        <v>8539</v>
      </c>
      <c r="C2782" t="s">
        <v>8540</v>
      </c>
      <c r="E2782" t="s">
        <v>1150</v>
      </c>
      <c r="F2782">
        <v>13.02</v>
      </c>
    </row>
    <row r="2783" spans="1:6">
      <c r="A2783" t="s">
        <v>8541</v>
      </c>
      <c r="B2783" t="s">
        <v>8542</v>
      </c>
      <c r="C2783" t="s">
        <v>8543</v>
      </c>
      <c r="E2783" t="s">
        <v>1150</v>
      </c>
      <c r="F2783">
        <v>15.03</v>
      </c>
    </row>
    <row r="2784" spans="1:6">
      <c r="A2784" t="s">
        <v>8544</v>
      </c>
      <c r="B2784" t="s">
        <v>8545</v>
      </c>
      <c r="C2784" t="s">
        <v>8546</v>
      </c>
      <c r="E2784" t="s">
        <v>1150</v>
      </c>
      <c r="F2784">
        <v>26.55</v>
      </c>
    </row>
    <row r="2785" spans="1:6">
      <c r="A2785" t="s">
        <v>8547</v>
      </c>
      <c r="B2785" t="s">
        <v>8548</v>
      </c>
      <c r="C2785" t="s">
        <v>8549</v>
      </c>
      <c r="E2785" t="s">
        <v>1150</v>
      </c>
      <c r="F2785">
        <v>44.12</v>
      </c>
    </row>
    <row r="2786" spans="1:6">
      <c r="A2786" t="s">
        <v>8550</v>
      </c>
      <c r="B2786" t="s">
        <v>8551</v>
      </c>
      <c r="C2786" t="s">
        <v>8552</v>
      </c>
      <c r="E2786" t="s">
        <v>1150</v>
      </c>
      <c r="F2786">
        <v>44.74</v>
      </c>
    </row>
    <row r="2787" spans="1:6">
      <c r="A2787" t="s">
        <v>8553</v>
      </c>
      <c r="B2787" t="s">
        <v>8554</v>
      </c>
      <c r="C2787" t="s">
        <v>8555</v>
      </c>
      <c r="E2787" t="s">
        <v>1150</v>
      </c>
      <c r="F2787">
        <v>97.3</v>
      </c>
    </row>
    <row r="2788" spans="1:6">
      <c r="A2788" t="s">
        <v>8556</v>
      </c>
      <c r="B2788" t="s">
        <v>8557</v>
      </c>
      <c r="C2788" t="s">
        <v>8558</v>
      </c>
      <c r="E2788" t="s">
        <v>1150</v>
      </c>
      <c r="F2788">
        <v>241.39</v>
      </c>
    </row>
    <row r="2789" spans="1:6">
      <c r="A2789" t="s">
        <v>8559</v>
      </c>
      <c r="B2789" t="s">
        <v>8560</v>
      </c>
      <c r="C2789" t="s">
        <v>8561</v>
      </c>
      <c r="E2789" t="s">
        <v>1150</v>
      </c>
      <c r="F2789">
        <v>192.95</v>
      </c>
    </row>
    <row r="2790" spans="1:6">
      <c r="A2790" t="s">
        <v>8562</v>
      </c>
      <c r="B2790" t="s">
        <v>8563</v>
      </c>
      <c r="C2790" t="s">
        <v>8564</v>
      </c>
      <c r="E2790" t="s">
        <v>1150</v>
      </c>
      <c r="F2790">
        <v>366.81</v>
      </c>
    </row>
    <row r="2791" spans="1:6">
      <c r="A2791" t="s">
        <v>8565</v>
      </c>
      <c r="B2791" t="s">
        <v>8566</v>
      </c>
      <c r="C2791" t="s">
        <v>8567</v>
      </c>
      <c r="E2791" t="s">
        <v>1150</v>
      </c>
      <c r="F2791">
        <v>12.18</v>
      </c>
    </row>
    <row r="2792" spans="1:6">
      <c r="A2792" t="s">
        <v>8568</v>
      </c>
      <c r="B2792" t="s">
        <v>8569</v>
      </c>
      <c r="C2792" t="s">
        <v>8570</v>
      </c>
      <c r="E2792" t="s">
        <v>1150</v>
      </c>
      <c r="F2792">
        <v>13.95</v>
      </c>
    </row>
    <row r="2793" spans="1:6">
      <c r="A2793" t="s">
        <v>8571</v>
      </c>
      <c r="B2793" t="s">
        <v>8572</v>
      </c>
      <c r="C2793" t="s">
        <v>8573</v>
      </c>
      <c r="E2793" t="s">
        <v>1150</v>
      </c>
      <c r="F2793">
        <v>20.28</v>
      </c>
    </row>
    <row r="2794" spans="1:6">
      <c r="A2794" t="s">
        <v>8574</v>
      </c>
      <c r="B2794" t="s">
        <v>8575</v>
      </c>
      <c r="C2794" t="s">
        <v>8576</v>
      </c>
      <c r="E2794" t="s">
        <v>1150</v>
      </c>
      <c r="F2794">
        <v>36.630000000000003</v>
      </c>
    </row>
    <row r="2795" spans="1:6">
      <c r="A2795" t="s">
        <v>8577</v>
      </c>
      <c r="B2795" t="s">
        <v>8578</v>
      </c>
      <c r="C2795" t="s">
        <v>8579</v>
      </c>
      <c r="E2795" t="s">
        <v>1150</v>
      </c>
      <c r="F2795">
        <v>39.42</v>
      </c>
    </row>
    <row r="2796" spans="1:6">
      <c r="A2796" t="s">
        <v>8580</v>
      </c>
      <c r="B2796" t="s">
        <v>8581</v>
      </c>
      <c r="C2796" t="s">
        <v>8582</v>
      </c>
      <c r="E2796" t="s">
        <v>1150</v>
      </c>
      <c r="F2796">
        <v>88.67</v>
      </c>
    </row>
    <row r="2797" spans="1:6">
      <c r="A2797" t="s">
        <v>8583</v>
      </c>
      <c r="B2797" t="s">
        <v>8584</v>
      </c>
      <c r="C2797" t="s">
        <v>8585</v>
      </c>
      <c r="E2797" t="s">
        <v>1150</v>
      </c>
      <c r="F2797">
        <v>174.82</v>
      </c>
    </row>
    <row r="2798" spans="1:6">
      <c r="A2798" t="s">
        <v>8586</v>
      </c>
      <c r="B2798" t="s">
        <v>8587</v>
      </c>
      <c r="C2798" t="s">
        <v>8588</v>
      </c>
      <c r="E2798" t="s">
        <v>1150</v>
      </c>
      <c r="F2798">
        <v>204.43</v>
      </c>
    </row>
    <row r="2799" spans="1:6">
      <c r="A2799" t="s">
        <v>8589</v>
      </c>
      <c r="B2799" t="s">
        <v>8590</v>
      </c>
      <c r="C2799" t="s">
        <v>8591</v>
      </c>
      <c r="E2799" t="s">
        <v>1150</v>
      </c>
      <c r="F2799">
        <v>434.09</v>
      </c>
    </row>
    <row r="2800" spans="1:6">
      <c r="A2800" t="s">
        <v>543</v>
      </c>
      <c r="B2800" t="s">
        <v>8592</v>
      </c>
      <c r="F2800">
        <v>326.47000000000003</v>
      </c>
    </row>
    <row r="2801" spans="1:6">
      <c r="A2801" t="s">
        <v>8593</v>
      </c>
      <c r="B2801" t="s">
        <v>8594</v>
      </c>
      <c r="C2801" t="s">
        <v>8595</v>
      </c>
      <c r="E2801" t="s">
        <v>1153</v>
      </c>
      <c r="F2801">
        <v>17.43</v>
      </c>
    </row>
    <row r="2802" spans="1:6">
      <c r="A2802" t="s">
        <v>8596</v>
      </c>
      <c r="B2802" t="s">
        <v>8597</v>
      </c>
      <c r="C2802" t="s">
        <v>8598</v>
      </c>
      <c r="E2802" t="s">
        <v>1153</v>
      </c>
      <c r="F2802">
        <v>18.27</v>
      </c>
    </row>
    <row r="2803" spans="1:6">
      <c r="A2803" t="s">
        <v>8599</v>
      </c>
      <c r="B2803" t="s">
        <v>8600</v>
      </c>
      <c r="C2803" t="s">
        <v>8601</v>
      </c>
      <c r="E2803" t="s">
        <v>1153</v>
      </c>
      <c r="F2803">
        <v>20.86</v>
      </c>
    </row>
    <row r="2804" spans="1:6">
      <c r="A2804" t="s">
        <v>8602</v>
      </c>
      <c r="B2804" t="s">
        <v>8603</v>
      </c>
      <c r="C2804" t="s">
        <v>8604</v>
      </c>
      <c r="E2804" t="s">
        <v>1153</v>
      </c>
      <c r="F2804">
        <v>21.98</v>
      </c>
    </row>
    <row r="2805" spans="1:6">
      <c r="A2805" t="s">
        <v>8605</v>
      </c>
      <c r="B2805" t="s">
        <v>8606</v>
      </c>
      <c r="C2805" t="s">
        <v>8607</v>
      </c>
      <c r="E2805" t="s">
        <v>1153</v>
      </c>
      <c r="F2805">
        <v>23.14</v>
      </c>
    </row>
    <row r="2806" spans="1:6">
      <c r="A2806" t="s">
        <v>8608</v>
      </c>
      <c r="B2806" t="s">
        <v>8609</v>
      </c>
      <c r="C2806" t="s">
        <v>8610</v>
      </c>
      <c r="E2806" t="s">
        <v>1153</v>
      </c>
      <c r="F2806">
        <v>25.59</v>
      </c>
    </row>
    <row r="2807" spans="1:6">
      <c r="A2807" t="s">
        <v>8611</v>
      </c>
      <c r="B2807" t="s">
        <v>8612</v>
      </c>
      <c r="C2807" t="s">
        <v>8613</v>
      </c>
      <c r="E2807" t="s">
        <v>1153</v>
      </c>
      <c r="F2807">
        <v>28.87</v>
      </c>
    </row>
    <row r="2808" spans="1:6">
      <c r="A2808" t="s">
        <v>8614</v>
      </c>
      <c r="B2808" t="s">
        <v>8615</v>
      </c>
      <c r="C2808" t="s">
        <v>8616</v>
      </c>
      <c r="E2808" t="s">
        <v>1153</v>
      </c>
      <c r="F2808">
        <v>34.75</v>
      </c>
    </row>
    <row r="2809" spans="1:6">
      <c r="A2809" t="s">
        <v>8617</v>
      </c>
      <c r="B2809" t="s">
        <v>8618</v>
      </c>
      <c r="C2809" t="s">
        <v>8619</v>
      </c>
      <c r="E2809" t="s">
        <v>1153</v>
      </c>
      <c r="F2809">
        <v>39.08</v>
      </c>
    </row>
    <row r="2810" spans="1:6">
      <c r="A2810" t="s">
        <v>8620</v>
      </c>
      <c r="B2810" t="s">
        <v>8621</v>
      </c>
      <c r="C2810" t="s">
        <v>8622</v>
      </c>
      <c r="E2810" t="s">
        <v>1153</v>
      </c>
      <c r="F2810">
        <v>44.17</v>
      </c>
    </row>
    <row r="2811" spans="1:6">
      <c r="A2811" t="s">
        <v>8623</v>
      </c>
      <c r="B2811" t="s">
        <v>8624</v>
      </c>
      <c r="C2811" t="s">
        <v>8625</v>
      </c>
      <c r="E2811" t="s">
        <v>1153</v>
      </c>
      <c r="F2811">
        <v>52.33</v>
      </c>
    </row>
    <row r="2812" spans="1:6">
      <c r="A2812" t="s">
        <v>544</v>
      </c>
      <c r="B2812" t="s">
        <v>8626</v>
      </c>
      <c r="F2812">
        <v>402.02</v>
      </c>
    </row>
    <row r="2813" spans="1:6">
      <c r="A2813" t="s">
        <v>8627</v>
      </c>
      <c r="B2813" t="s">
        <v>8628</v>
      </c>
      <c r="C2813" t="s">
        <v>8629</v>
      </c>
      <c r="E2813" t="s">
        <v>1153</v>
      </c>
      <c r="F2813">
        <v>7.48</v>
      </c>
    </row>
    <row r="2814" spans="1:6">
      <c r="A2814" t="s">
        <v>8630</v>
      </c>
      <c r="B2814" t="s">
        <v>8631</v>
      </c>
      <c r="C2814" t="s">
        <v>8632</v>
      </c>
      <c r="E2814" t="s">
        <v>1153</v>
      </c>
      <c r="F2814">
        <v>9.66</v>
      </c>
    </row>
    <row r="2815" spans="1:6">
      <c r="A2815" t="s">
        <v>8633</v>
      </c>
      <c r="B2815" t="s">
        <v>8634</v>
      </c>
      <c r="C2815" t="s">
        <v>8635</v>
      </c>
      <c r="E2815" t="s">
        <v>1153</v>
      </c>
      <c r="F2815">
        <v>11.74</v>
      </c>
    </row>
    <row r="2816" spans="1:6">
      <c r="A2816" t="s">
        <v>8636</v>
      </c>
      <c r="B2816" t="s">
        <v>8637</v>
      </c>
      <c r="C2816" t="s">
        <v>8638</v>
      </c>
      <c r="E2816" t="s">
        <v>1153</v>
      </c>
      <c r="F2816">
        <v>15.85</v>
      </c>
    </row>
    <row r="2817" spans="1:6">
      <c r="A2817" t="s">
        <v>8639</v>
      </c>
      <c r="B2817" t="s">
        <v>8640</v>
      </c>
      <c r="C2817" t="s">
        <v>8641</v>
      </c>
      <c r="E2817" t="s">
        <v>1153</v>
      </c>
      <c r="F2817">
        <v>19.63</v>
      </c>
    </row>
    <row r="2818" spans="1:6">
      <c r="A2818" t="s">
        <v>8642</v>
      </c>
      <c r="B2818" t="s">
        <v>8643</v>
      </c>
      <c r="C2818" t="s">
        <v>8644</v>
      </c>
      <c r="E2818" t="s">
        <v>1153</v>
      </c>
      <c r="F2818">
        <v>23.92</v>
      </c>
    </row>
    <row r="2819" spans="1:6">
      <c r="A2819" t="s">
        <v>8645</v>
      </c>
      <c r="B2819" t="s">
        <v>8646</v>
      </c>
      <c r="C2819" t="s">
        <v>8647</v>
      </c>
      <c r="E2819" t="s">
        <v>1153</v>
      </c>
      <c r="F2819">
        <v>27.14</v>
      </c>
    </row>
    <row r="2820" spans="1:6">
      <c r="A2820" t="s">
        <v>8648</v>
      </c>
      <c r="B2820" t="s">
        <v>8649</v>
      </c>
      <c r="C2820" t="s">
        <v>8650</v>
      </c>
      <c r="E2820" t="s">
        <v>1153</v>
      </c>
      <c r="F2820">
        <v>32.14</v>
      </c>
    </row>
    <row r="2821" spans="1:6">
      <c r="A2821" t="s">
        <v>8651</v>
      </c>
      <c r="B2821" t="s">
        <v>8652</v>
      </c>
      <c r="C2821" t="s">
        <v>8653</v>
      </c>
      <c r="E2821" t="s">
        <v>1153</v>
      </c>
      <c r="F2821">
        <v>43.59</v>
      </c>
    </row>
    <row r="2822" spans="1:6">
      <c r="A2822" t="s">
        <v>8654</v>
      </c>
      <c r="B2822" t="s">
        <v>8655</v>
      </c>
      <c r="C2822" t="s">
        <v>8656</v>
      </c>
      <c r="E2822" t="s">
        <v>1153</v>
      </c>
      <c r="F2822">
        <v>55.12</v>
      </c>
    </row>
    <row r="2823" spans="1:6">
      <c r="A2823" t="s">
        <v>8657</v>
      </c>
      <c r="B2823" t="s">
        <v>8658</v>
      </c>
      <c r="C2823" t="s">
        <v>8659</v>
      </c>
      <c r="E2823" t="s">
        <v>1153</v>
      </c>
      <c r="F2823">
        <v>70</v>
      </c>
    </row>
    <row r="2824" spans="1:6">
      <c r="A2824" t="s">
        <v>8660</v>
      </c>
      <c r="B2824" t="s">
        <v>8661</v>
      </c>
      <c r="C2824" t="s">
        <v>8662</v>
      </c>
      <c r="E2824" t="s">
        <v>1153</v>
      </c>
      <c r="F2824">
        <v>85.75</v>
      </c>
    </row>
    <row r="2825" spans="1:6">
      <c r="A2825" t="s">
        <v>545</v>
      </c>
      <c r="B2825" t="s">
        <v>8663</v>
      </c>
      <c r="F2825">
        <v>3303.38</v>
      </c>
    </row>
    <row r="2826" spans="1:6">
      <c r="A2826" t="s">
        <v>8664</v>
      </c>
      <c r="B2826" t="s">
        <v>8665</v>
      </c>
      <c r="C2826" t="s">
        <v>8666</v>
      </c>
      <c r="E2826" t="s">
        <v>1153</v>
      </c>
      <c r="F2826">
        <v>24.85</v>
      </c>
    </row>
    <row r="2827" spans="1:6">
      <c r="A2827" t="s">
        <v>8667</v>
      </c>
      <c r="B2827" t="s">
        <v>8668</v>
      </c>
      <c r="C2827" t="s">
        <v>8669</v>
      </c>
      <c r="E2827" t="s">
        <v>1153</v>
      </c>
      <c r="F2827">
        <v>33.08</v>
      </c>
    </row>
    <row r="2828" spans="1:6">
      <c r="A2828" t="s">
        <v>8670</v>
      </c>
      <c r="B2828" t="s">
        <v>8671</v>
      </c>
      <c r="C2828" t="s">
        <v>8672</v>
      </c>
      <c r="E2828" t="s">
        <v>1153</v>
      </c>
      <c r="F2828">
        <v>42.8</v>
      </c>
    </row>
    <row r="2829" spans="1:6">
      <c r="A2829" t="s">
        <v>8673</v>
      </c>
      <c r="B2829" t="s">
        <v>8674</v>
      </c>
      <c r="C2829" t="s">
        <v>8675</v>
      </c>
      <c r="E2829" t="s">
        <v>1153</v>
      </c>
      <c r="F2829">
        <v>66.67</v>
      </c>
    </row>
    <row r="2830" spans="1:6">
      <c r="A2830" t="s">
        <v>8676</v>
      </c>
      <c r="B2830" t="s">
        <v>8677</v>
      </c>
      <c r="C2830" t="s">
        <v>8678</v>
      </c>
      <c r="E2830" t="s">
        <v>1153</v>
      </c>
      <c r="F2830">
        <v>91.84</v>
      </c>
    </row>
    <row r="2831" spans="1:6">
      <c r="A2831" t="s">
        <v>8679</v>
      </c>
      <c r="B2831" t="s">
        <v>1578</v>
      </c>
      <c r="C2831" t="s">
        <v>1579</v>
      </c>
      <c r="E2831" t="s">
        <v>1153</v>
      </c>
      <c r="F2831">
        <v>115.49</v>
      </c>
    </row>
    <row r="2832" spans="1:6">
      <c r="A2832" t="s">
        <v>8680</v>
      </c>
      <c r="B2832" t="s">
        <v>8681</v>
      </c>
      <c r="C2832" t="s">
        <v>8682</v>
      </c>
      <c r="E2832" t="s">
        <v>1153</v>
      </c>
      <c r="F2832">
        <v>144.53</v>
      </c>
    </row>
    <row r="2833" spans="1:6">
      <c r="A2833" t="s">
        <v>8683</v>
      </c>
      <c r="B2833" t="s">
        <v>8684</v>
      </c>
      <c r="C2833" t="s">
        <v>8685</v>
      </c>
      <c r="E2833" t="s">
        <v>1153</v>
      </c>
      <c r="F2833">
        <v>170.46</v>
      </c>
    </row>
    <row r="2834" spans="1:6">
      <c r="A2834" t="s">
        <v>8686</v>
      </c>
      <c r="B2834" t="s">
        <v>8687</v>
      </c>
      <c r="C2834" t="s">
        <v>8688</v>
      </c>
      <c r="E2834" t="s">
        <v>1153</v>
      </c>
      <c r="F2834">
        <v>210.69</v>
      </c>
    </row>
    <row r="2835" spans="1:6">
      <c r="A2835" t="s">
        <v>8689</v>
      </c>
      <c r="B2835" t="s">
        <v>1576</v>
      </c>
      <c r="C2835" t="s">
        <v>1577</v>
      </c>
      <c r="E2835" t="s">
        <v>1153</v>
      </c>
      <c r="F2835">
        <v>270.08</v>
      </c>
    </row>
    <row r="2836" spans="1:6">
      <c r="A2836" t="s">
        <v>8690</v>
      </c>
      <c r="B2836" t="s">
        <v>8691</v>
      </c>
      <c r="C2836" t="s">
        <v>8692</v>
      </c>
      <c r="E2836" t="s">
        <v>1153</v>
      </c>
      <c r="F2836">
        <v>360.04</v>
      </c>
    </row>
    <row r="2837" spans="1:6">
      <c r="A2837" t="s">
        <v>8693</v>
      </c>
      <c r="B2837" t="s">
        <v>8694</v>
      </c>
      <c r="C2837" t="s">
        <v>8695</v>
      </c>
      <c r="E2837" t="s">
        <v>1153</v>
      </c>
      <c r="F2837">
        <v>455.31</v>
      </c>
    </row>
    <row r="2838" spans="1:6">
      <c r="A2838" t="s">
        <v>8696</v>
      </c>
      <c r="B2838" t="s">
        <v>8697</v>
      </c>
      <c r="C2838" t="s">
        <v>8698</v>
      </c>
      <c r="E2838" t="s">
        <v>1153</v>
      </c>
      <c r="F2838">
        <v>579.84</v>
      </c>
    </row>
    <row r="2839" spans="1:6">
      <c r="A2839" t="s">
        <v>8699</v>
      </c>
      <c r="B2839" t="s">
        <v>8700</v>
      </c>
      <c r="C2839" t="s">
        <v>8701</v>
      </c>
      <c r="E2839" t="s">
        <v>1153</v>
      </c>
      <c r="F2839">
        <v>737.7</v>
      </c>
    </row>
    <row r="2840" spans="1:6">
      <c r="A2840" t="s">
        <v>546</v>
      </c>
      <c r="B2840" t="s">
        <v>8702</v>
      </c>
      <c r="F2840">
        <v>8368.1200000000008</v>
      </c>
    </row>
    <row r="2841" spans="1:6">
      <c r="A2841" t="s">
        <v>8703</v>
      </c>
      <c r="B2841" t="s">
        <v>8704</v>
      </c>
      <c r="C2841" t="s">
        <v>8705</v>
      </c>
      <c r="E2841" t="s">
        <v>1150</v>
      </c>
      <c r="F2841">
        <v>13.48</v>
      </c>
    </row>
    <row r="2842" spans="1:6">
      <c r="A2842" t="s">
        <v>8706</v>
      </c>
      <c r="B2842" t="s">
        <v>8707</v>
      </c>
      <c r="C2842" t="s">
        <v>8708</v>
      </c>
      <c r="E2842" t="s">
        <v>1150</v>
      </c>
      <c r="F2842">
        <v>19.61</v>
      </c>
    </row>
    <row r="2843" spans="1:6">
      <c r="A2843" t="s">
        <v>8709</v>
      </c>
      <c r="B2843" t="s">
        <v>8710</v>
      </c>
      <c r="C2843" t="s">
        <v>8711</v>
      </c>
      <c r="E2843" t="s">
        <v>1150</v>
      </c>
      <c r="F2843">
        <v>27.43</v>
      </c>
    </row>
    <row r="2844" spans="1:6">
      <c r="A2844" t="s">
        <v>8712</v>
      </c>
      <c r="B2844" t="s">
        <v>8713</v>
      </c>
      <c r="C2844" t="s">
        <v>8714</v>
      </c>
      <c r="E2844" t="s">
        <v>1150</v>
      </c>
      <c r="F2844">
        <v>50.58</v>
      </c>
    </row>
    <row r="2845" spans="1:6">
      <c r="A2845" t="s">
        <v>8715</v>
      </c>
      <c r="B2845" t="s">
        <v>8716</v>
      </c>
      <c r="C2845" t="s">
        <v>8717</v>
      </c>
      <c r="E2845" t="s">
        <v>1150</v>
      </c>
      <c r="F2845">
        <v>70.67</v>
      </c>
    </row>
    <row r="2846" spans="1:6">
      <c r="A2846" t="s">
        <v>8718</v>
      </c>
      <c r="B2846" t="s">
        <v>8719</v>
      </c>
      <c r="C2846" t="s">
        <v>8720</v>
      </c>
      <c r="E2846" t="s">
        <v>1150</v>
      </c>
      <c r="F2846">
        <v>103.83</v>
      </c>
    </row>
    <row r="2847" spans="1:6">
      <c r="A2847" t="s">
        <v>8721</v>
      </c>
      <c r="B2847" t="s">
        <v>8722</v>
      </c>
      <c r="C2847" t="s">
        <v>8723</v>
      </c>
      <c r="E2847" t="s">
        <v>1150</v>
      </c>
      <c r="F2847">
        <v>325.76</v>
      </c>
    </row>
    <row r="2848" spans="1:6">
      <c r="A2848" t="s">
        <v>8724</v>
      </c>
      <c r="B2848" t="s">
        <v>8725</v>
      </c>
      <c r="C2848" t="s">
        <v>8726</v>
      </c>
      <c r="E2848" t="s">
        <v>1150</v>
      </c>
      <c r="F2848">
        <v>311.2</v>
      </c>
    </row>
    <row r="2849" spans="1:6">
      <c r="A2849" t="s">
        <v>8727</v>
      </c>
      <c r="B2849" t="s">
        <v>8728</v>
      </c>
      <c r="C2849" t="s">
        <v>8729</v>
      </c>
      <c r="E2849" t="s">
        <v>1150</v>
      </c>
      <c r="F2849">
        <v>751.66</v>
      </c>
    </row>
    <row r="2850" spans="1:6">
      <c r="A2850" t="s">
        <v>8730</v>
      </c>
      <c r="B2850" t="s">
        <v>8731</v>
      </c>
      <c r="C2850" t="s">
        <v>8732</v>
      </c>
      <c r="E2850" t="s">
        <v>1150</v>
      </c>
      <c r="F2850">
        <v>16.239999999999998</v>
      </c>
    </row>
    <row r="2851" spans="1:6">
      <c r="A2851" t="s">
        <v>8733</v>
      </c>
      <c r="B2851" t="s">
        <v>8734</v>
      </c>
      <c r="C2851" t="s">
        <v>8735</v>
      </c>
      <c r="E2851" t="s">
        <v>1150</v>
      </c>
      <c r="F2851">
        <v>23.85</v>
      </c>
    </row>
    <row r="2852" spans="1:6">
      <c r="A2852" t="s">
        <v>8736</v>
      </c>
      <c r="B2852" t="s">
        <v>8737</v>
      </c>
      <c r="C2852" t="s">
        <v>8738</v>
      </c>
      <c r="E2852" t="s">
        <v>1150</v>
      </c>
      <c r="F2852">
        <v>32.89</v>
      </c>
    </row>
    <row r="2853" spans="1:6">
      <c r="A2853" t="s">
        <v>8739</v>
      </c>
      <c r="B2853" t="s">
        <v>8740</v>
      </c>
      <c r="C2853" t="s">
        <v>8741</v>
      </c>
      <c r="E2853" t="s">
        <v>1150</v>
      </c>
      <c r="F2853">
        <v>68.83</v>
      </c>
    </row>
    <row r="2854" spans="1:6">
      <c r="A2854" t="s">
        <v>8742</v>
      </c>
      <c r="B2854" t="s">
        <v>8743</v>
      </c>
      <c r="C2854" t="s">
        <v>8744</v>
      </c>
      <c r="E2854" t="s">
        <v>1150</v>
      </c>
      <c r="F2854">
        <v>84.85</v>
      </c>
    </row>
    <row r="2855" spans="1:6">
      <c r="A2855" t="s">
        <v>8745</v>
      </c>
      <c r="B2855" t="s">
        <v>8746</v>
      </c>
      <c r="C2855" t="s">
        <v>8747</v>
      </c>
      <c r="E2855" t="s">
        <v>1150</v>
      </c>
      <c r="F2855">
        <v>150.82</v>
      </c>
    </row>
    <row r="2856" spans="1:6">
      <c r="A2856" t="s">
        <v>8748</v>
      </c>
      <c r="B2856" t="s">
        <v>8749</v>
      </c>
      <c r="C2856" t="s">
        <v>8750</v>
      </c>
      <c r="E2856" t="s">
        <v>1150</v>
      </c>
      <c r="F2856">
        <v>388.62</v>
      </c>
    </row>
    <row r="2857" spans="1:6">
      <c r="A2857" t="s">
        <v>8751</v>
      </c>
      <c r="B2857" t="s">
        <v>8752</v>
      </c>
      <c r="C2857" t="s">
        <v>8753</v>
      </c>
      <c r="E2857" t="s">
        <v>1150</v>
      </c>
      <c r="F2857">
        <v>464.3</v>
      </c>
    </row>
    <row r="2858" spans="1:6">
      <c r="A2858" t="s">
        <v>8754</v>
      </c>
      <c r="B2858" t="s">
        <v>8755</v>
      </c>
      <c r="C2858" t="s">
        <v>8756</v>
      </c>
      <c r="E2858" t="s">
        <v>1150</v>
      </c>
      <c r="F2858">
        <v>935.13</v>
      </c>
    </row>
    <row r="2859" spans="1:6">
      <c r="A2859" t="s">
        <v>8757</v>
      </c>
      <c r="B2859" t="s">
        <v>8758</v>
      </c>
      <c r="C2859" t="s">
        <v>8759</v>
      </c>
      <c r="E2859" t="s">
        <v>1153</v>
      </c>
      <c r="F2859">
        <v>33.340000000000003</v>
      </c>
    </row>
    <row r="2860" spans="1:6">
      <c r="A2860" t="s">
        <v>8760</v>
      </c>
      <c r="B2860" t="s">
        <v>8761</v>
      </c>
      <c r="C2860" t="s">
        <v>8762</v>
      </c>
      <c r="E2860" t="s">
        <v>1153</v>
      </c>
      <c r="F2860">
        <v>55.84</v>
      </c>
    </row>
    <row r="2861" spans="1:6">
      <c r="A2861" t="s">
        <v>8763</v>
      </c>
      <c r="B2861" t="s">
        <v>8764</v>
      </c>
      <c r="C2861" t="s">
        <v>8765</v>
      </c>
      <c r="E2861" t="s">
        <v>1153</v>
      </c>
      <c r="F2861">
        <v>69.09</v>
      </c>
    </row>
    <row r="2862" spans="1:6">
      <c r="A2862" t="s">
        <v>8766</v>
      </c>
      <c r="B2862" t="s">
        <v>8767</v>
      </c>
      <c r="C2862" t="s">
        <v>8768</v>
      </c>
      <c r="E2862" t="s">
        <v>1153</v>
      </c>
      <c r="F2862">
        <v>100.64</v>
      </c>
    </row>
    <row r="2863" spans="1:6">
      <c r="A2863" t="s">
        <v>8769</v>
      </c>
      <c r="B2863" t="s">
        <v>8770</v>
      </c>
      <c r="C2863" t="s">
        <v>8771</v>
      </c>
      <c r="E2863" t="s">
        <v>1153</v>
      </c>
      <c r="F2863">
        <v>132.47999999999999</v>
      </c>
    </row>
    <row r="2864" spans="1:6">
      <c r="A2864" t="s">
        <v>8772</v>
      </c>
      <c r="B2864" t="s">
        <v>8773</v>
      </c>
      <c r="C2864" t="s">
        <v>8774</v>
      </c>
      <c r="E2864" t="s">
        <v>1153</v>
      </c>
      <c r="F2864">
        <v>192.37</v>
      </c>
    </row>
    <row r="2865" spans="1:6">
      <c r="A2865" t="s">
        <v>8775</v>
      </c>
      <c r="B2865" t="s">
        <v>8776</v>
      </c>
      <c r="C2865" t="s">
        <v>8777</v>
      </c>
      <c r="E2865" t="s">
        <v>1153</v>
      </c>
      <c r="F2865">
        <v>267.83</v>
      </c>
    </row>
    <row r="2866" spans="1:6">
      <c r="A2866" t="s">
        <v>8778</v>
      </c>
      <c r="B2866" t="s">
        <v>8779</v>
      </c>
      <c r="C2866" t="s">
        <v>8780</v>
      </c>
      <c r="E2866" t="s">
        <v>1153</v>
      </c>
      <c r="F2866">
        <v>385.75</v>
      </c>
    </row>
    <row r="2867" spans="1:6">
      <c r="A2867" t="s">
        <v>8781</v>
      </c>
      <c r="B2867" t="s">
        <v>8782</v>
      </c>
      <c r="C2867" t="s">
        <v>8783</v>
      </c>
      <c r="E2867" t="s">
        <v>1153</v>
      </c>
      <c r="F2867">
        <v>562.65</v>
      </c>
    </row>
    <row r="2868" spans="1:6">
      <c r="A2868" t="s">
        <v>8784</v>
      </c>
      <c r="B2868" t="s">
        <v>8785</v>
      </c>
      <c r="C2868" t="s">
        <v>8786</v>
      </c>
      <c r="E2868" t="s">
        <v>1153</v>
      </c>
      <c r="F2868">
        <v>66.88</v>
      </c>
    </row>
    <row r="2869" spans="1:6">
      <c r="A2869" t="s">
        <v>8787</v>
      </c>
      <c r="B2869" t="s">
        <v>8788</v>
      </c>
      <c r="C2869" t="s">
        <v>8789</v>
      </c>
      <c r="E2869" t="s">
        <v>1153</v>
      </c>
      <c r="F2869">
        <v>100.42</v>
      </c>
    </row>
    <row r="2870" spans="1:6">
      <c r="A2870" t="s">
        <v>8790</v>
      </c>
      <c r="B2870" t="s">
        <v>8791</v>
      </c>
      <c r="C2870" t="s">
        <v>8792</v>
      </c>
      <c r="E2870" t="s">
        <v>1153</v>
      </c>
      <c r="F2870">
        <v>120.92</v>
      </c>
    </row>
    <row r="2871" spans="1:6">
      <c r="A2871" t="s">
        <v>8793</v>
      </c>
      <c r="B2871" t="s">
        <v>8794</v>
      </c>
      <c r="C2871" t="s">
        <v>8795</v>
      </c>
      <c r="E2871" t="s">
        <v>1153</v>
      </c>
      <c r="F2871">
        <v>168.64</v>
      </c>
    </row>
    <row r="2872" spans="1:6">
      <c r="A2872" t="s">
        <v>8796</v>
      </c>
      <c r="B2872" t="s">
        <v>8797</v>
      </c>
      <c r="C2872" t="s">
        <v>8798</v>
      </c>
      <c r="E2872" t="s">
        <v>1153</v>
      </c>
      <c r="F2872">
        <v>207.91</v>
      </c>
    </row>
    <row r="2873" spans="1:6">
      <c r="A2873" t="s">
        <v>8799</v>
      </c>
      <c r="B2873" t="s">
        <v>8800</v>
      </c>
      <c r="C2873" t="s">
        <v>8801</v>
      </c>
      <c r="E2873" t="s">
        <v>1153</v>
      </c>
      <c r="F2873">
        <v>299.04000000000002</v>
      </c>
    </row>
    <row r="2874" spans="1:6">
      <c r="A2874" t="s">
        <v>8802</v>
      </c>
      <c r="B2874" t="s">
        <v>8803</v>
      </c>
      <c r="C2874" t="s">
        <v>8804</v>
      </c>
      <c r="E2874" t="s">
        <v>1153</v>
      </c>
      <c r="F2874">
        <v>413.26</v>
      </c>
    </row>
    <row r="2875" spans="1:6">
      <c r="A2875" t="s">
        <v>8805</v>
      </c>
      <c r="B2875" t="s">
        <v>8806</v>
      </c>
      <c r="C2875" t="s">
        <v>8807</v>
      </c>
      <c r="E2875" t="s">
        <v>1153</v>
      </c>
      <c r="F2875">
        <v>552.04999999999995</v>
      </c>
    </row>
    <row r="2876" spans="1:6">
      <c r="A2876" t="s">
        <v>8808</v>
      </c>
      <c r="B2876" t="s">
        <v>8809</v>
      </c>
      <c r="C2876" t="s">
        <v>8810</v>
      </c>
      <c r="E2876" t="s">
        <v>1153</v>
      </c>
      <c r="F2876">
        <v>799.26</v>
      </c>
    </row>
    <row r="2877" spans="1:6">
      <c r="A2877" t="s">
        <v>547</v>
      </c>
      <c r="B2877" t="s">
        <v>8811</v>
      </c>
      <c r="F2877">
        <v>16005.14</v>
      </c>
    </row>
    <row r="2878" spans="1:6">
      <c r="A2878" t="s">
        <v>8812</v>
      </c>
      <c r="B2878" t="s">
        <v>8813</v>
      </c>
      <c r="C2878" t="s">
        <v>8814</v>
      </c>
      <c r="E2878" t="s">
        <v>1150</v>
      </c>
      <c r="F2878">
        <v>48.91</v>
      </c>
    </row>
    <row r="2879" spans="1:6">
      <c r="A2879" t="s">
        <v>8815</v>
      </c>
      <c r="B2879" t="s">
        <v>8816</v>
      </c>
      <c r="C2879" t="s">
        <v>8817</v>
      </c>
      <c r="E2879" t="s">
        <v>1150</v>
      </c>
      <c r="F2879">
        <v>36.17</v>
      </c>
    </row>
    <row r="2880" spans="1:6">
      <c r="A2880" t="s">
        <v>8818</v>
      </c>
      <c r="B2880" t="s">
        <v>8819</v>
      </c>
      <c r="C2880" t="s">
        <v>8820</v>
      </c>
      <c r="E2880" t="s">
        <v>1150</v>
      </c>
      <c r="F2880">
        <v>58.37</v>
      </c>
    </row>
    <row r="2881" spans="1:6">
      <c r="A2881" t="s">
        <v>8821</v>
      </c>
      <c r="B2881" t="s">
        <v>8822</v>
      </c>
      <c r="C2881" t="s">
        <v>8823</v>
      </c>
      <c r="E2881" t="s">
        <v>1150</v>
      </c>
      <c r="F2881">
        <v>60.3</v>
      </c>
    </row>
    <row r="2882" spans="1:6">
      <c r="A2882" t="s">
        <v>8824</v>
      </c>
      <c r="B2882" t="s">
        <v>8825</v>
      </c>
      <c r="C2882" t="s">
        <v>8826</v>
      </c>
      <c r="E2882" t="s">
        <v>1150</v>
      </c>
      <c r="F2882">
        <v>80.31</v>
      </c>
    </row>
    <row r="2883" spans="1:6">
      <c r="A2883" t="s">
        <v>8827</v>
      </c>
      <c r="B2883" t="s">
        <v>8828</v>
      </c>
      <c r="C2883" t="s">
        <v>8829</v>
      </c>
      <c r="E2883" t="s">
        <v>1150</v>
      </c>
      <c r="F2883">
        <v>114.8</v>
      </c>
    </row>
    <row r="2884" spans="1:6">
      <c r="A2884" t="s">
        <v>8830</v>
      </c>
      <c r="B2884" t="s">
        <v>8831</v>
      </c>
      <c r="C2884" t="s">
        <v>8832</v>
      </c>
      <c r="E2884" t="s">
        <v>1150</v>
      </c>
      <c r="F2884">
        <v>134.37</v>
      </c>
    </row>
    <row r="2885" spans="1:6">
      <c r="A2885" t="s">
        <v>8833</v>
      </c>
      <c r="B2885" t="s">
        <v>8834</v>
      </c>
      <c r="C2885" t="s">
        <v>8835</v>
      </c>
      <c r="E2885" t="s">
        <v>1150</v>
      </c>
      <c r="F2885">
        <v>171.25</v>
      </c>
    </row>
    <row r="2886" spans="1:6">
      <c r="A2886" t="s">
        <v>8836</v>
      </c>
      <c r="B2886" t="s">
        <v>8837</v>
      </c>
      <c r="C2886" t="s">
        <v>8838</v>
      </c>
      <c r="E2886" t="s">
        <v>1150</v>
      </c>
      <c r="F2886">
        <v>325.52</v>
      </c>
    </row>
    <row r="2887" spans="1:6">
      <c r="A2887" t="s">
        <v>8839</v>
      </c>
      <c r="B2887" t="s">
        <v>8840</v>
      </c>
      <c r="C2887" t="s">
        <v>8841</v>
      </c>
      <c r="E2887" t="s">
        <v>1150</v>
      </c>
      <c r="F2887">
        <v>382.56</v>
      </c>
    </row>
    <row r="2888" spans="1:6">
      <c r="A2888" t="s">
        <v>8842</v>
      </c>
      <c r="B2888" t="s">
        <v>8843</v>
      </c>
      <c r="C2888" t="s">
        <v>8844</v>
      </c>
      <c r="E2888" t="s">
        <v>1150</v>
      </c>
      <c r="F2888">
        <v>752.9</v>
      </c>
    </row>
    <row r="2889" spans="1:6">
      <c r="A2889" t="s">
        <v>8845</v>
      </c>
      <c r="B2889" t="s">
        <v>8846</v>
      </c>
      <c r="C2889" t="s">
        <v>8847</v>
      </c>
      <c r="E2889" t="s">
        <v>1150</v>
      </c>
      <c r="F2889">
        <v>103.5</v>
      </c>
    </row>
    <row r="2890" spans="1:6">
      <c r="A2890" t="s">
        <v>8848</v>
      </c>
      <c r="B2890" t="s">
        <v>8849</v>
      </c>
      <c r="C2890" t="s">
        <v>8850</v>
      </c>
      <c r="E2890" t="s">
        <v>1150</v>
      </c>
      <c r="F2890">
        <v>113.18</v>
      </c>
    </row>
    <row r="2891" spans="1:6">
      <c r="A2891" t="s">
        <v>8851</v>
      </c>
      <c r="B2891" t="s">
        <v>8852</v>
      </c>
      <c r="C2891" t="s">
        <v>8853</v>
      </c>
      <c r="E2891" t="s">
        <v>1150</v>
      </c>
      <c r="F2891">
        <v>132.1</v>
      </c>
    </row>
    <row r="2892" spans="1:6">
      <c r="A2892" t="s">
        <v>8854</v>
      </c>
      <c r="B2892" t="s">
        <v>8855</v>
      </c>
      <c r="C2892" t="s">
        <v>8856</v>
      </c>
      <c r="E2892" t="s">
        <v>1150</v>
      </c>
      <c r="F2892">
        <v>188.42</v>
      </c>
    </row>
    <row r="2893" spans="1:6">
      <c r="A2893" t="s">
        <v>8857</v>
      </c>
      <c r="B2893" t="s">
        <v>8858</v>
      </c>
      <c r="C2893" t="s">
        <v>8859</v>
      </c>
      <c r="E2893" t="s">
        <v>1150</v>
      </c>
      <c r="F2893">
        <v>195.12</v>
      </c>
    </row>
    <row r="2894" spans="1:6">
      <c r="A2894" t="s">
        <v>8860</v>
      </c>
      <c r="B2894" t="s">
        <v>8861</v>
      </c>
      <c r="C2894" t="s">
        <v>8862</v>
      </c>
      <c r="E2894" t="s">
        <v>1150</v>
      </c>
      <c r="F2894">
        <v>105.68</v>
      </c>
    </row>
    <row r="2895" spans="1:6">
      <c r="A2895" t="s">
        <v>8863</v>
      </c>
      <c r="B2895" t="s">
        <v>8864</v>
      </c>
      <c r="C2895" t="s">
        <v>8865</v>
      </c>
      <c r="E2895" t="s">
        <v>1150</v>
      </c>
      <c r="F2895">
        <v>108.4</v>
      </c>
    </row>
    <row r="2896" spans="1:6">
      <c r="A2896" t="s">
        <v>8866</v>
      </c>
      <c r="B2896" t="s">
        <v>8867</v>
      </c>
      <c r="C2896" t="s">
        <v>8868</v>
      </c>
      <c r="E2896" t="s">
        <v>1150</v>
      </c>
      <c r="F2896">
        <v>111.37</v>
      </c>
    </row>
    <row r="2897" spans="1:6">
      <c r="A2897" t="s">
        <v>8869</v>
      </c>
      <c r="B2897" t="s">
        <v>8870</v>
      </c>
      <c r="C2897" t="s">
        <v>8871</v>
      </c>
      <c r="E2897" t="s">
        <v>1150</v>
      </c>
      <c r="F2897">
        <v>49.04</v>
      </c>
    </row>
    <row r="2898" spans="1:6">
      <c r="A2898" t="s">
        <v>8872</v>
      </c>
      <c r="B2898" t="s">
        <v>8873</v>
      </c>
      <c r="C2898" t="s">
        <v>8874</v>
      </c>
      <c r="E2898" t="s">
        <v>1150</v>
      </c>
      <c r="F2898">
        <v>796.83</v>
      </c>
    </row>
    <row r="2899" spans="1:6">
      <c r="A2899" t="s">
        <v>8875</v>
      </c>
      <c r="B2899" t="s">
        <v>8876</v>
      </c>
      <c r="C2899" t="s">
        <v>8877</v>
      </c>
      <c r="E2899" t="s">
        <v>1150</v>
      </c>
      <c r="F2899">
        <v>70.959999999999994</v>
      </c>
    </row>
    <row r="2900" spans="1:6">
      <c r="A2900" t="s">
        <v>8878</v>
      </c>
      <c r="B2900" t="s">
        <v>8879</v>
      </c>
      <c r="C2900" t="s">
        <v>8880</v>
      </c>
      <c r="E2900" t="s">
        <v>1150</v>
      </c>
      <c r="F2900">
        <v>90.73</v>
      </c>
    </row>
    <row r="2901" spans="1:6">
      <c r="A2901" t="s">
        <v>8881</v>
      </c>
      <c r="B2901" t="s">
        <v>8882</v>
      </c>
      <c r="C2901" t="s">
        <v>8883</v>
      </c>
      <c r="E2901" t="s">
        <v>1150</v>
      </c>
      <c r="F2901">
        <v>128.13</v>
      </c>
    </row>
    <row r="2902" spans="1:6">
      <c r="A2902" t="s">
        <v>8884</v>
      </c>
      <c r="B2902" t="s">
        <v>8885</v>
      </c>
      <c r="C2902" t="s">
        <v>8886</v>
      </c>
      <c r="E2902" t="s">
        <v>1150</v>
      </c>
      <c r="F2902">
        <v>151.43</v>
      </c>
    </row>
    <row r="2903" spans="1:6">
      <c r="A2903" t="s">
        <v>8887</v>
      </c>
      <c r="B2903" t="s">
        <v>8888</v>
      </c>
      <c r="C2903" t="s">
        <v>8889</v>
      </c>
      <c r="E2903" t="s">
        <v>1150</v>
      </c>
      <c r="F2903">
        <v>225.66</v>
      </c>
    </row>
    <row r="2904" spans="1:6">
      <c r="A2904" t="s">
        <v>8890</v>
      </c>
      <c r="B2904" t="s">
        <v>8891</v>
      </c>
      <c r="C2904" t="s">
        <v>8892</v>
      </c>
      <c r="E2904" t="s">
        <v>1150</v>
      </c>
      <c r="F2904">
        <v>239.48</v>
      </c>
    </row>
    <row r="2905" spans="1:6">
      <c r="A2905" t="s">
        <v>8893</v>
      </c>
      <c r="B2905" t="s">
        <v>8894</v>
      </c>
      <c r="C2905" t="s">
        <v>8895</v>
      </c>
      <c r="E2905" t="s">
        <v>1150</v>
      </c>
      <c r="F2905">
        <v>82.35</v>
      </c>
    </row>
    <row r="2906" spans="1:6">
      <c r="A2906" t="s">
        <v>8896</v>
      </c>
      <c r="B2906" t="s">
        <v>8897</v>
      </c>
      <c r="C2906" t="s">
        <v>8898</v>
      </c>
      <c r="E2906" t="s">
        <v>1150</v>
      </c>
      <c r="F2906">
        <v>102.21</v>
      </c>
    </row>
    <row r="2907" spans="1:6">
      <c r="A2907" t="s">
        <v>8899</v>
      </c>
      <c r="B2907" t="s">
        <v>8900</v>
      </c>
      <c r="C2907" t="s">
        <v>8901</v>
      </c>
      <c r="E2907" t="s">
        <v>1150</v>
      </c>
      <c r="F2907">
        <v>273.99</v>
      </c>
    </row>
    <row r="2908" spans="1:6">
      <c r="A2908" t="s">
        <v>8902</v>
      </c>
      <c r="B2908" t="s">
        <v>8903</v>
      </c>
      <c r="C2908" t="s">
        <v>8904</v>
      </c>
      <c r="E2908" t="s">
        <v>1150</v>
      </c>
      <c r="F2908">
        <v>402.33</v>
      </c>
    </row>
    <row r="2909" spans="1:6">
      <c r="A2909" t="s">
        <v>8905</v>
      </c>
      <c r="B2909" t="s">
        <v>8906</v>
      </c>
      <c r="C2909" t="s">
        <v>8907</v>
      </c>
      <c r="E2909" t="s">
        <v>1150</v>
      </c>
      <c r="F2909">
        <v>193.3</v>
      </c>
    </row>
    <row r="2910" spans="1:6">
      <c r="A2910" t="s">
        <v>8908</v>
      </c>
      <c r="B2910" t="s">
        <v>8909</v>
      </c>
      <c r="C2910" t="s">
        <v>8910</v>
      </c>
      <c r="E2910" t="s">
        <v>1150</v>
      </c>
      <c r="F2910">
        <v>457.82</v>
      </c>
    </row>
    <row r="2911" spans="1:6">
      <c r="A2911" t="s">
        <v>8911</v>
      </c>
      <c r="B2911" t="s">
        <v>8912</v>
      </c>
      <c r="C2911" t="s">
        <v>8913</v>
      </c>
      <c r="E2911" t="s">
        <v>1150</v>
      </c>
      <c r="F2911">
        <v>77.98</v>
      </c>
    </row>
    <row r="2912" spans="1:6">
      <c r="A2912" t="s">
        <v>8914</v>
      </c>
      <c r="B2912" t="s">
        <v>8915</v>
      </c>
      <c r="C2912" t="s">
        <v>8916</v>
      </c>
      <c r="E2912" t="s">
        <v>1150</v>
      </c>
      <c r="F2912">
        <v>85.41</v>
      </c>
    </row>
    <row r="2913" spans="1:6">
      <c r="A2913" t="s">
        <v>8917</v>
      </c>
      <c r="B2913" t="s">
        <v>8918</v>
      </c>
      <c r="C2913" t="s">
        <v>8919</v>
      </c>
      <c r="E2913" t="s">
        <v>1150</v>
      </c>
      <c r="F2913">
        <v>91.79</v>
      </c>
    </row>
    <row r="2914" spans="1:6">
      <c r="A2914" t="s">
        <v>8920</v>
      </c>
      <c r="B2914" t="s">
        <v>8921</v>
      </c>
      <c r="C2914" t="s">
        <v>8922</v>
      </c>
      <c r="E2914" t="s">
        <v>1150</v>
      </c>
      <c r="F2914">
        <v>145.25</v>
      </c>
    </row>
    <row r="2915" spans="1:6">
      <c r="A2915" t="s">
        <v>8923</v>
      </c>
      <c r="B2915" t="s">
        <v>8924</v>
      </c>
      <c r="C2915" t="s">
        <v>8925</v>
      </c>
      <c r="E2915" t="s">
        <v>1150</v>
      </c>
      <c r="F2915">
        <v>152.4</v>
      </c>
    </row>
    <row r="2916" spans="1:6">
      <c r="A2916" t="s">
        <v>8926</v>
      </c>
      <c r="B2916" t="s">
        <v>8927</v>
      </c>
      <c r="C2916" t="s">
        <v>8928</v>
      </c>
      <c r="E2916" t="s">
        <v>1150</v>
      </c>
      <c r="F2916">
        <v>209.94</v>
      </c>
    </row>
    <row r="2917" spans="1:6">
      <c r="A2917" t="s">
        <v>8929</v>
      </c>
      <c r="B2917" t="s">
        <v>8930</v>
      </c>
      <c r="C2917" t="s">
        <v>8931</v>
      </c>
      <c r="E2917" t="s">
        <v>1150</v>
      </c>
      <c r="F2917">
        <v>357.31</v>
      </c>
    </row>
    <row r="2918" spans="1:6">
      <c r="A2918" t="s">
        <v>8932</v>
      </c>
      <c r="B2918" t="s">
        <v>8933</v>
      </c>
      <c r="C2918" t="s">
        <v>8934</v>
      </c>
      <c r="E2918" t="s">
        <v>1150</v>
      </c>
      <c r="F2918">
        <v>469.42</v>
      </c>
    </row>
    <row r="2919" spans="1:6">
      <c r="A2919" t="s">
        <v>8935</v>
      </c>
      <c r="B2919" t="s">
        <v>8936</v>
      </c>
      <c r="C2919" t="s">
        <v>8937</v>
      </c>
      <c r="E2919" t="s">
        <v>1150</v>
      </c>
      <c r="F2919">
        <v>799.9</v>
      </c>
    </row>
    <row r="2920" spans="1:6">
      <c r="A2920" t="s">
        <v>8938</v>
      </c>
      <c r="B2920" t="s">
        <v>8939</v>
      </c>
      <c r="C2920" t="s">
        <v>8940</v>
      </c>
      <c r="E2920" t="s">
        <v>1150</v>
      </c>
      <c r="F2920">
        <v>336.34</v>
      </c>
    </row>
    <row r="2921" spans="1:6">
      <c r="A2921" t="s">
        <v>8941</v>
      </c>
      <c r="B2921" t="s">
        <v>8942</v>
      </c>
      <c r="C2921" t="s">
        <v>8943</v>
      </c>
      <c r="E2921" t="s">
        <v>1150</v>
      </c>
      <c r="F2921">
        <v>72.25</v>
      </c>
    </row>
    <row r="2922" spans="1:6">
      <c r="A2922" t="s">
        <v>8944</v>
      </c>
      <c r="B2922" t="s">
        <v>8945</v>
      </c>
      <c r="C2922" t="s">
        <v>8946</v>
      </c>
      <c r="E2922" t="s">
        <v>1150</v>
      </c>
      <c r="F2922">
        <v>87.74</v>
      </c>
    </row>
    <row r="2923" spans="1:6">
      <c r="A2923" t="s">
        <v>8947</v>
      </c>
      <c r="B2923" t="s">
        <v>8948</v>
      </c>
      <c r="C2923" t="s">
        <v>8949</v>
      </c>
      <c r="E2923" t="s">
        <v>1150</v>
      </c>
      <c r="F2923">
        <v>110.76</v>
      </c>
    </row>
    <row r="2924" spans="1:6">
      <c r="A2924" t="s">
        <v>8950</v>
      </c>
      <c r="B2924" t="s">
        <v>8951</v>
      </c>
      <c r="C2924" t="s">
        <v>8952</v>
      </c>
      <c r="E2924" t="s">
        <v>1150</v>
      </c>
      <c r="F2924">
        <v>172.63</v>
      </c>
    </row>
    <row r="2925" spans="1:6">
      <c r="A2925" t="s">
        <v>8953</v>
      </c>
      <c r="B2925" t="s">
        <v>8954</v>
      </c>
      <c r="C2925" t="s">
        <v>8955</v>
      </c>
      <c r="E2925" t="s">
        <v>1150</v>
      </c>
      <c r="F2925">
        <v>219.92</v>
      </c>
    </row>
    <row r="2926" spans="1:6">
      <c r="A2926" t="s">
        <v>8956</v>
      </c>
      <c r="B2926" t="s">
        <v>8957</v>
      </c>
      <c r="C2926" t="s">
        <v>8958</v>
      </c>
      <c r="E2926" t="s">
        <v>1150</v>
      </c>
      <c r="F2926">
        <v>281.54000000000002</v>
      </c>
    </row>
    <row r="2927" spans="1:6">
      <c r="A2927" t="s">
        <v>8959</v>
      </c>
      <c r="B2927" t="s">
        <v>8960</v>
      </c>
      <c r="C2927" t="s">
        <v>8961</v>
      </c>
      <c r="E2927" t="s">
        <v>1150</v>
      </c>
      <c r="F2927">
        <v>444.34</v>
      </c>
    </row>
    <row r="2928" spans="1:6">
      <c r="A2928" t="s">
        <v>8962</v>
      </c>
      <c r="B2928" t="s">
        <v>8963</v>
      </c>
      <c r="C2928" t="s">
        <v>8964</v>
      </c>
      <c r="E2928" t="s">
        <v>1150</v>
      </c>
      <c r="F2928">
        <v>603.19000000000005</v>
      </c>
    </row>
    <row r="2929" spans="1:6">
      <c r="A2929" t="s">
        <v>8965</v>
      </c>
      <c r="B2929" t="s">
        <v>8966</v>
      </c>
      <c r="C2929" t="s">
        <v>8967</v>
      </c>
      <c r="E2929" t="s">
        <v>1150</v>
      </c>
      <c r="F2929">
        <v>904.73</v>
      </c>
    </row>
    <row r="2930" spans="1:6">
      <c r="A2930" t="s">
        <v>8968</v>
      </c>
      <c r="B2930" t="s">
        <v>8969</v>
      </c>
      <c r="C2930" t="s">
        <v>8970</v>
      </c>
      <c r="E2930" t="s">
        <v>1150</v>
      </c>
      <c r="F2930">
        <v>72.25</v>
      </c>
    </row>
    <row r="2931" spans="1:6">
      <c r="A2931" t="s">
        <v>8971</v>
      </c>
      <c r="B2931" t="s">
        <v>8972</v>
      </c>
      <c r="C2931" t="s">
        <v>8973</v>
      </c>
      <c r="E2931" t="s">
        <v>1150</v>
      </c>
      <c r="F2931">
        <v>87.74</v>
      </c>
    </row>
    <row r="2932" spans="1:6">
      <c r="A2932" t="s">
        <v>8974</v>
      </c>
      <c r="B2932" t="s">
        <v>8975</v>
      </c>
      <c r="C2932" t="s">
        <v>8976</v>
      </c>
      <c r="E2932" t="s">
        <v>1150</v>
      </c>
      <c r="F2932">
        <v>110.76</v>
      </c>
    </row>
    <row r="2933" spans="1:6">
      <c r="A2933" t="s">
        <v>8977</v>
      </c>
      <c r="B2933" t="s">
        <v>8978</v>
      </c>
      <c r="C2933" t="s">
        <v>8979</v>
      </c>
      <c r="E2933" t="s">
        <v>1150</v>
      </c>
      <c r="F2933">
        <v>172.63</v>
      </c>
    </row>
    <row r="2934" spans="1:6">
      <c r="A2934" t="s">
        <v>8980</v>
      </c>
      <c r="B2934" t="s">
        <v>8981</v>
      </c>
      <c r="C2934" t="s">
        <v>8982</v>
      </c>
      <c r="E2934" t="s">
        <v>1150</v>
      </c>
      <c r="F2934">
        <v>219.92</v>
      </c>
    </row>
    <row r="2935" spans="1:6">
      <c r="A2935" t="s">
        <v>8983</v>
      </c>
      <c r="B2935" t="s">
        <v>8984</v>
      </c>
      <c r="C2935" t="s">
        <v>8985</v>
      </c>
      <c r="E2935" t="s">
        <v>1150</v>
      </c>
      <c r="F2935">
        <v>281.54000000000002</v>
      </c>
    </row>
    <row r="2936" spans="1:6">
      <c r="A2936" t="s">
        <v>8986</v>
      </c>
      <c r="B2936" t="s">
        <v>8987</v>
      </c>
      <c r="C2936" t="s">
        <v>8988</v>
      </c>
      <c r="E2936" t="s">
        <v>1150</v>
      </c>
      <c r="F2936">
        <v>444.34</v>
      </c>
    </row>
    <row r="2937" spans="1:6">
      <c r="A2937" t="s">
        <v>8989</v>
      </c>
      <c r="B2937" t="s">
        <v>8990</v>
      </c>
      <c r="C2937" t="s">
        <v>8991</v>
      </c>
      <c r="E2937" t="s">
        <v>1150</v>
      </c>
      <c r="F2937">
        <v>603.19000000000005</v>
      </c>
    </row>
    <row r="2938" spans="1:6">
      <c r="A2938" t="s">
        <v>8992</v>
      </c>
      <c r="B2938" t="s">
        <v>8993</v>
      </c>
      <c r="C2938" t="s">
        <v>8994</v>
      </c>
      <c r="E2938" t="s">
        <v>1150</v>
      </c>
      <c r="F2938">
        <v>904.73</v>
      </c>
    </row>
    <row r="2939" spans="1:6">
      <c r="A2939" t="s">
        <v>8995</v>
      </c>
      <c r="B2939" t="s">
        <v>8996</v>
      </c>
      <c r="C2939" t="s">
        <v>8997</v>
      </c>
      <c r="E2939" t="s">
        <v>1150</v>
      </c>
      <c r="F2939">
        <v>324.89999999999998</v>
      </c>
    </row>
    <row r="2940" spans="1:6">
      <c r="A2940" t="s">
        <v>8998</v>
      </c>
      <c r="B2940" t="s">
        <v>8999</v>
      </c>
      <c r="C2940" t="s">
        <v>9000</v>
      </c>
      <c r="E2940" t="s">
        <v>1150</v>
      </c>
      <c r="F2940">
        <v>327.43</v>
      </c>
    </row>
    <row r="2941" spans="1:6">
      <c r="A2941" t="s">
        <v>9001</v>
      </c>
      <c r="B2941" t="s">
        <v>9002</v>
      </c>
      <c r="C2941" t="s">
        <v>9003</v>
      </c>
      <c r="E2941" t="s">
        <v>1150</v>
      </c>
      <c r="F2941">
        <v>345.38</v>
      </c>
    </row>
    <row r="2942" spans="1:6">
      <c r="A2942" t="s">
        <v>1001</v>
      </c>
      <c r="B2942" t="s">
        <v>9004</v>
      </c>
      <c r="F2942">
        <v>42637.38</v>
      </c>
    </row>
    <row r="2943" spans="1:6">
      <c r="A2943" t="s">
        <v>9005</v>
      </c>
      <c r="B2943" t="s">
        <v>9006</v>
      </c>
      <c r="C2943" t="s">
        <v>9007</v>
      </c>
      <c r="E2943" t="s">
        <v>1150</v>
      </c>
      <c r="F2943">
        <v>292.01</v>
      </c>
    </row>
    <row r="2944" spans="1:6">
      <c r="A2944" t="s">
        <v>9008</v>
      </c>
      <c r="B2944" t="s">
        <v>9009</v>
      </c>
      <c r="C2944" t="s">
        <v>9010</v>
      </c>
      <c r="E2944" t="s">
        <v>1150</v>
      </c>
      <c r="F2944">
        <v>328.68</v>
      </c>
    </row>
    <row r="2945" spans="1:6">
      <c r="A2945" t="s">
        <v>9011</v>
      </c>
      <c r="B2945" t="s">
        <v>9012</v>
      </c>
      <c r="C2945" t="s">
        <v>9013</v>
      </c>
      <c r="E2945" t="s">
        <v>1150</v>
      </c>
      <c r="F2945">
        <v>174.89</v>
      </c>
    </row>
    <row r="2946" spans="1:6">
      <c r="A2946" t="s">
        <v>9014</v>
      </c>
      <c r="B2946" t="s">
        <v>9015</v>
      </c>
      <c r="C2946" t="s">
        <v>9016</v>
      </c>
      <c r="E2946" t="s">
        <v>1150</v>
      </c>
      <c r="F2946">
        <v>670.95</v>
      </c>
    </row>
    <row r="2947" spans="1:6">
      <c r="A2947" t="s">
        <v>9017</v>
      </c>
      <c r="B2947" t="s">
        <v>9018</v>
      </c>
      <c r="C2947" t="s">
        <v>9019</v>
      </c>
      <c r="E2947" t="s">
        <v>1150</v>
      </c>
      <c r="F2947">
        <v>696.69</v>
      </c>
    </row>
    <row r="2948" spans="1:6">
      <c r="A2948" t="s">
        <v>9020</v>
      </c>
      <c r="B2948" t="s">
        <v>9021</v>
      </c>
      <c r="C2948" t="s">
        <v>9022</v>
      </c>
      <c r="E2948" t="s">
        <v>1150</v>
      </c>
      <c r="F2948">
        <v>641.59</v>
      </c>
    </row>
    <row r="2949" spans="1:6">
      <c r="A2949" t="s">
        <v>9023</v>
      </c>
      <c r="B2949" t="s">
        <v>9024</v>
      </c>
      <c r="C2949" t="s">
        <v>9025</v>
      </c>
      <c r="E2949" t="s">
        <v>1150</v>
      </c>
      <c r="F2949">
        <v>418.47</v>
      </c>
    </row>
    <row r="2950" spans="1:6">
      <c r="A2950" t="s">
        <v>9026</v>
      </c>
      <c r="B2950" t="s">
        <v>9027</v>
      </c>
      <c r="C2950" t="s">
        <v>9028</v>
      </c>
      <c r="E2950" t="s">
        <v>1150</v>
      </c>
      <c r="F2950">
        <v>879.23</v>
      </c>
    </row>
    <row r="2951" spans="1:6">
      <c r="A2951" t="s">
        <v>9029</v>
      </c>
      <c r="B2951" t="s">
        <v>9030</v>
      </c>
      <c r="C2951" t="s">
        <v>9031</v>
      </c>
      <c r="E2951" t="s">
        <v>1150</v>
      </c>
      <c r="F2951">
        <v>753.94</v>
      </c>
    </row>
    <row r="2952" spans="1:6">
      <c r="A2952" t="s">
        <v>9032</v>
      </c>
      <c r="B2952" t="s">
        <v>9033</v>
      </c>
      <c r="C2952" t="s">
        <v>9034</v>
      </c>
      <c r="E2952" t="s">
        <v>1150</v>
      </c>
      <c r="F2952">
        <v>989.19</v>
      </c>
    </row>
    <row r="2953" spans="1:6">
      <c r="A2953" t="s">
        <v>9035</v>
      </c>
      <c r="B2953" t="s">
        <v>9036</v>
      </c>
      <c r="C2953" t="s">
        <v>9037</v>
      </c>
      <c r="E2953" t="s">
        <v>1155</v>
      </c>
      <c r="F2953">
        <v>615.17999999999995</v>
      </c>
    </row>
    <row r="2954" spans="1:6">
      <c r="A2954" t="s">
        <v>9038</v>
      </c>
      <c r="B2954" t="s">
        <v>9039</v>
      </c>
      <c r="C2954" t="s">
        <v>9040</v>
      </c>
      <c r="E2954" t="s">
        <v>1155</v>
      </c>
      <c r="F2954">
        <v>418.56</v>
      </c>
    </row>
    <row r="2955" spans="1:6">
      <c r="A2955" t="s">
        <v>9041</v>
      </c>
      <c r="B2955" t="s">
        <v>9042</v>
      </c>
      <c r="C2955" t="s">
        <v>9043</v>
      </c>
      <c r="E2955" t="s">
        <v>1155</v>
      </c>
      <c r="F2955">
        <v>505.68</v>
      </c>
    </row>
    <row r="2956" spans="1:6">
      <c r="A2956" t="s">
        <v>9044</v>
      </c>
      <c r="B2956" t="s">
        <v>9045</v>
      </c>
      <c r="C2956" t="s">
        <v>9046</v>
      </c>
      <c r="E2956" t="s">
        <v>1155</v>
      </c>
      <c r="F2956">
        <v>930.96</v>
      </c>
    </row>
    <row r="2957" spans="1:6">
      <c r="A2957" t="s">
        <v>9047</v>
      </c>
      <c r="B2957" t="s">
        <v>9048</v>
      </c>
      <c r="C2957" t="s">
        <v>9049</v>
      </c>
      <c r="E2957" t="s">
        <v>1153</v>
      </c>
      <c r="F2957">
        <v>341.66</v>
      </c>
    </row>
    <row r="2958" spans="1:6">
      <c r="A2958" t="s">
        <v>9050</v>
      </c>
      <c r="B2958" t="s">
        <v>9051</v>
      </c>
      <c r="C2958" t="s">
        <v>9052</v>
      </c>
      <c r="E2958" t="s">
        <v>1422</v>
      </c>
      <c r="F2958">
        <v>927.62</v>
      </c>
    </row>
    <row r="2959" spans="1:6">
      <c r="A2959" t="s">
        <v>9053</v>
      </c>
      <c r="B2959" t="s">
        <v>9054</v>
      </c>
      <c r="C2959" t="s">
        <v>9055</v>
      </c>
      <c r="E2959" t="s">
        <v>1422</v>
      </c>
      <c r="F2959">
        <v>1008.97</v>
      </c>
    </row>
    <row r="2960" spans="1:6">
      <c r="A2960" t="s">
        <v>9056</v>
      </c>
      <c r="B2960" t="s">
        <v>9057</v>
      </c>
      <c r="C2960" t="s">
        <v>9058</v>
      </c>
      <c r="E2960" t="s">
        <v>1150</v>
      </c>
      <c r="F2960">
        <v>1965.8</v>
      </c>
    </row>
    <row r="2961" spans="1:6">
      <c r="A2961" t="s">
        <v>9059</v>
      </c>
      <c r="B2961" t="s">
        <v>9060</v>
      </c>
      <c r="C2961" t="s">
        <v>9061</v>
      </c>
      <c r="E2961" t="s">
        <v>1150</v>
      </c>
      <c r="F2961">
        <v>2438.88</v>
      </c>
    </row>
    <row r="2962" spans="1:6">
      <c r="A2962" t="s">
        <v>9062</v>
      </c>
      <c r="B2962" t="s">
        <v>9063</v>
      </c>
      <c r="C2962" t="s">
        <v>9064</v>
      </c>
      <c r="E2962" t="s">
        <v>1150</v>
      </c>
      <c r="F2962">
        <v>62.48</v>
      </c>
    </row>
    <row r="2963" spans="1:6">
      <c r="A2963" t="s">
        <v>9065</v>
      </c>
      <c r="B2963" t="s">
        <v>9066</v>
      </c>
      <c r="C2963" t="s">
        <v>9067</v>
      </c>
      <c r="E2963" t="s">
        <v>1150</v>
      </c>
      <c r="F2963">
        <v>66.61</v>
      </c>
    </row>
    <row r="2964" spans="1:6">
      <c r="A2964" t="s">
        <v>9068</v>
      </c>
      <c r="B2964" t="s">
        <v>9069</v>
      </c>
      <c r="C2964" t="s">
        <v>9070</v>
      </c>
      <c r="E2964" t="s">
        <v>1150</v>
      </c>
      <c r="F2964">
        <v>191.98</v>
      </c>
    </row>
    <row r="2965" spans="1:6">
      <c r="A2965" t="s">
        <v>9071</v>
      </c>
      <c r="B2965" t="s">
        <v>9072</v>
      </c>
      <c r="C2965" t="s">
        <v>9073</v>
      </c>
      <c r="E2965" t="s">
        <v>1150</v>
      </c>
      <c r="F2965">
        <v>107.84</v>
      </c>
    </row>
    <row r="2966" spans="1:6">
      <c r="A2966" t="s">
        <v>9074</v>
      </c>
      <c r="B2966" t="s">
        <v>9075</v>
      </c>
      <c r="C2966" t="s">
        <v>9076</v>
      </c>
      <c r="E2966" t="s">
        <v>1150</v>
      </c>
      <c r="F2966">
        <v>13.89</v>
      </c>
    </row>
    <row r="2967" spans="1:6">
      <c r="A2967" t="s">
        <v>9077</v>
      </c>
      <c r="B2967" t="s">
        <v>9078</v>
      </c>
      <c r="C2967" t="s">
        <v>1378</v>
      </c>
      <c r="E2967" t="s">
        <v>1150</v>
      </c>
      <c r="F2967">
        <v>1150.49</v>
      </c>
    </row>
    <row r="2969" spans="1:6">
      <c r="A2969" t="s">
        <v>9079</v>
      </c>
      <c r="B2969" t="s">
        <v>9080</v>
      </c>
      <c r="C2969" t="s">
        <v>9081</v>
      </c>
      <c r="E2969" t="s">
        <v>1150</v>
      </c>
      <c r="F2969">
        <v>420.87</v>
      </c>
    </row>
    <row r="2970" spans="1:6">
      <c r="A2970" t="s">
        <v>9082</v>
      </c>
      <c r="B2970" t="s">
        <v>9083</v>
      </c>
      <c r="C2970" t="s">
        <v>9084</v>
      </c>
      <c r="E2970" t="s">
        <v>1150</v>
      </c>
      <c r="F2970">
        <v>487.39</v>
      </c>
    </row>
    <row r="2971" spans="1:6">
      <c r="A2971" t="s">
        <v>9085</v>
      </c>
      <c r="B2971" t="s">
        <v>9086</v>
      </c>
      <c r="C2971" t="s">
        <v>9087</v>
      </c>
      <c r="E2971" t="s">
        <v>1150</v>
      </c>
      <c r="F2971">
        <v>470.23</v>
      </c>
    </row>
    <row r="2972" spans="1:6">
      <c r="A2972" t="s">
        <v>9088</v>
      </c>
      <c r="B2972" t="s">
        <v>9089</v>
      </c>
      <c r="C2972" t="s">
        <v>9090</v>
      </c>
      <c r="E2972" t="s">
        <v>1150</v>
      </c>
      <c r="F2972">
        <v>371.57</v>
      </c>
    </row>
    <row r="2973" spans="1:6">
      <c r="A2973" t="s">
        <v>9091</v>
      </c>
      <c r="B2973" t="s">
        <v>9092</v>
      </c>
      <c r="C2973" t="s">
        <v>9093</v>
      </c>
      <c r="E2973" t="s">
        <v>1150</v>
      </c>
      <c r="F2973">
        <v>75.150000000000006</v>
      </c>
    </row>
    <row r="2974" spans="1:6">
      <c r="A2974" t="s">
        <v>9094</v>
      </c>
      <c r="B2974" t="s">
        <v>9095</v>
      </c>
      <c r="C2974" t="s">
        <v>9096</v>
      </c>
      <c r="E2974" t="s">
        <v>1150</v>
      </c>
      <c r="F2974">
        <v>26.88</v>
      </c>
    </row>
    <row r="2975" spans="1:6">
      <c r="A2975" t="s">
        <v>9097</v>
      </c>
      <c r="B2975" t="s">
        <v>9098</v>
      </c>
      <c r="C2975" t="s">
        <v>9099</v>
      </c>
      <c r="E2975" t="s">
        <v>1150</v>
      </c>
      <c r="F2975">
        <v>12.44</v>
      </c>
    </row>
    <row r="2976" spans="1:6">
      <c r="A2976" t="s">
        <v>9100</v>
      </c>
      <c r="B2976" t="s">
        <v>9101</v>
      </c>
      <c r="C2976" t="s">
        <v>9102</v>
      </c>
      <c r="E2976" t="s">
        <v>1155</v>
      </c>
      <c r="F2976">
        <v>531.1</v>
      </c>
    </row>
    <row r="2977" spans="1:6">
      <c r="A2977" t="s">
        <v>9103</v>
      </c>
      <c r="B2977" t="s">
        <v>9104</v>
      </c>
      <c r="C2977" t="s">
        <v>1369</v>
      </c>
      <c r="E2977" t="s">
        <v>1150</v>
      </c>
      <c r="F2977">
        <v>774.79</v>
      </c>
    </row>
    <row r="2978" spans="1:6">
      <c r="A2978" t="s">
        <v>9105</v>
      </c>
      <c r="B2978" t="s">
        <v>9106</v>
      </c>
      <c r="C2978" t="s">
        <v>9107</v>
      </c>
      <c r="E2978" t="s">
        <v>1150</v>
      </c>
      <c r="F2978">
        <v>379.4</v>
      </c>
    </row>
    <row r="2979" spans="1:6">
      <c r="A2979" t="s">
        <v>9108</v>
      </c>
      <c r="B2979" t="s">
        <v>9109</v>
      </c>
      <c r="C2979" t="s">
        <v>9110</v>
      </c>
      <c r="E2979" t="s">
        <v>1150</v>
      </c>
      <c r="F2979">
        <v>682.66</v>
      </c>
    </row>
    <row r="2980" spans="1:6">
      <c r="A2980" t="s">
        <v>9111</v>
      </c>
      <c r="B2980" t="s">
        <v>9112</v>
      </c>
      <c r="C2980" t="s">
        <v>9113</v>
      </c>
      <c r="E2980" t="s">
        <v>1150</v>
      </c>
      <c r="F2980">
        <v>555.03</v>
      </c>
    </row>
    <row r="2981" spans="1:6">
      <c r="A2981" t="s">
        <v>9114</v>
      </c>
      <c r="B2981" t="s">
        <v>9115</v>
      </c>
      <c r="C2981" t="s">
        <v>9116</v>
      </c>
      <c r="E2981" t="s">
        <v>1150</v>
      </c>
      <c r="F2981">
        <v>314.26</v>
      </c>
    </row>
    <row r="2983" spans="1:6">
      <c r="A2983" t="s">
        <v>9117</v>
      </c>
      <c r="B2983" t="s">
        <v>9118</v>
      </c>
      <c r="C2983" t="s">
        <v>9119</v>
      </c>
      <c r="E2983" t="s">
        <v>1150</v>
      </c>
      <c r="F2983">
        <v>270.04000000000002</v>
      </c>
    </row>
    <row r="2985" spans="1:6">
      <c r="A2985" t="s">
        <v>9120</v>
      </c>
      <c r="B2985" t="s">
        <v>9121</v>
      </c>
      <c r="C2985" t="s">
        <v>9122</v>
      </c>
      <c r="E2985" t="s">
        <v>1153</v>
      </c>
      <c r="F2985">
        <v>1024.55</v>
      </c>
    </row>
    <row r="2986" spans="1:6">
      <c r="A2986" t="s">
        <v>9123</v>
      </c>
      <c r="B2986" t="s">
        <v>9124</v>
      </c>
      <c r="C2986" t="s">
        <v>9125</v>
      </c>
      <c r="E2986" t="s">
        <v>1150</v>
      </c>
      <c r="F2986">
        <v>649.87</v>
      </c>
    </row>
    <row r="2987" spans="1:6">
      <c r="A2987" t="s">
        <v>9126</v>
      </c>
      <c r="B2987" t="s">
        <v>9127</v>
      </c>
      <c r="C2987" t="s">
        <v>9128</v>
      </c>
      <c r="E2987" t="s">
        <v>1150</v>
      </c>
      <c r="F2987">
        <v>338.23</v>
      </c>
    </row>
    <row r="2988" spans="1:6">
      <c r="A2988" t="s">
        <v>9129</v>
      </c>
      <c r="B2988" t="s">
        <v>9130</v>
      </c>
      <c r="C2988" t="s">
        <v>9131</v>
      </c>
      <c r="E2988" t="s">
        <v>1150</v>
      </c>
      <c r="F2988">
        <v>137.12</v>
      </c>
    </row>
    <row r="2989" spans="1:6">
      <c r="A2989" t="s">
        <v>9132</v>
      </c>
      <c r="B2989" t="s">
        <v>9133</v>
      </c>
      <c r="C2989" t="s">
        <v>9134</v>
      </c>
      <c r="E2989" t="s">
        <v>1150</v>
      </c>
      <c r="F2989">
        <v>212.02</v>
      </c>
    </row>
    <row r="2991" spans="1:6">
      <c r="A2991" t="s">
        <v>9135</v>
      </c>
      <c r="B2991" t="s">
        <v>9136</v>
      </c>
      <c r="C2991" t="s">
        <v>9137</v>
      </c>
      <c r="E2991" t="s">
        <v>1150</v>
      </c>
      <c r="F2991">
        <v>138.75</v>
      </c>
    </row>
    <row r="2992" spans="1:6">
      <c r="A2992" t="s">
        <v>9138</v>
      </c>
      <c r="B2992" t="s">
        <v>9139</v>
      </c>
      <c r="C2992" t="s">
        <v>9140</v>
      </c>
      <c r="E2992" t="s">
        <v>1150</v>
      </c>
      <c r="F2992">
        <v>184.93</v>
      </c>
    </row>
    <row r="2993" spans="1:6">
      <c r="A2993" t="s">
        <v>9141</v>
      </c>
      <c r="B2993" t="s">
        <v>9142</v>
      </c>
      <c r="C2993" t="s">
        <v>9143</v>
      </c>
      <c r="E2993" t="s">
        <v>1153</v>
      </c>
      <c r="F2993">
        <v>199.9</v>
      </c>
    </row>
    <row r="2994" spans="1:6">
      <c r="A2994" t="s">
        <v>9144</v>
      </c>
      <c r="B2994" t="s">
        <v>9145</v>
      </c>
      <c r="C2994" t="s">
        <v>9146</v>
      </c>
      <c r="E2994" t="s">
        <v>1150</v>
      </c>
      <c r="F2994">
        <v>748.19</v>
      </c>
    </row>
    <row r="2995" spans="1:6">
      <c r="A2995" t="s">
        <v>9147</v>
      </c>
      <c r="B2995" t="s">
        <v>9148</v>
      </c>
      <c r="C2995" t="s">
        <v>9149</v>
      </c>
      <c r="E2995" t="s">
        <v>1150</v>
      </c>
      <c r="F2995">
        <v>931.01</v>
      </c>
    </row>
    <row r="2996" spans="1:6">
      <c r="A2996" t="s">
        <v>9150</v>
      </c>
      <c r="B2996" t="s">
        <v>9151</v>
      </c>
      <c r="C2996" t="s">
        <v>9152</v>
      </c>
      <c r="E2996" t="s">
        <v>1150</v>
      </c>
      <c r="F2996">
        <v>1184.96</v>
      </c>
    </row>
    <row r="2997" spans="1:6">
      <c r="A2997" t="s">
        <v>9153</v>
      </c>
      <c r="B2997" t="s">
        <v>9154</v>
      </c>
      <c r="C2997" t="s">
        <v>9155</v>
      </c>
      <c r="E2997" t="s">
        <v>1150</v>
      </c>
      <c r="F2997">
        <v>1956.61</v>
      </c>
    </row>
    <row r="2998" spans="1:6">
      <c r="A2998" t="s">
        <v>9156</v>
      </c>
      <c r="B2998" t="s">
        <v>9157</v>
      </c>
      <c r="C2998" t="s">
        <v>9158</v>
      </c>
      <c r="E2998" t="s">
        <v>1150</v>
      </c>
      <c r="F2998">
        <v>1648.43</v>
      </c>
    </row>
    <row r="2999" spans="1:6">
      <c r="A2999" t="s">
        <v>9159</v>
      </c>
      <c r="B2999" t="s">
        <v>9160</v>
      </c>
      <c r="C2999" t="s">
        <v>9161</v>
      </c>
      <c r="E2999" t="s">
        <v>1150</v>
      </c>
      <c r="F2999">
        <v>2764.27</v>
      </c>
    </row>
    <row r="3000" spans="1:6">
      <c r="A3000" t="s">
        <v>9162</v>
      </c>
      <c r="B3000" t="s">
        <v>9163</v>
      </c>
      <c r="C3000" t="s">
        <v>9164</v>
      </c>
      <c r="E3000" t="s">
        <v>1150</v>
      </c>
      <c r="F3000">
        <v>158.21</v>
      </c>
    </row>
    <row r="3001" spans="1:6">
      <c r="A3001" t="s">
        <v>9165</v>
      </c>
      <c r="B3001" t="s">
        <v>1429</v>
      </c>
      <c r="C3001" t="s">
        <v>1430</v>
      </c>
      <c r="E3001" t="s">
        <v>1150</v>
      </c>
      <c r="F3001">
        <v>249.39</v>
      </c>
    </row>
    <row r="3002" spans="1:6">
      <c r="A3002" t="s">
        <v>9166</v>
      </c>
      <c r="B3002" t="s">
        <v>9167</v>
      </c>
      <c r="C3002" t="s">
        <v>9168</v>
      </c>
      <c r="E3002" t="s">
        <v>1150</v>
      </c>
      <c r="F3002">
        <v>82.21</v>
      </c>
    </row>
    <row r="3003" spans="1:6">
      <c r="A3003" t="s">
        <v>9169</v>
      </c>
      <c r="B3003" t="s">
        <v>9170</v>
      </c>
      <c r="C3003" t="s">
        <v>1711</v>
      </c>
      <c r="E3003" t="s">
        <v>1150</v>
      </c>
      <c r="F3003">
        <v>35.61</v>
      </c>
    </row>
    <row r="3004" spans="1:6">
      <c r="A3004" t="s">
        <v>9171</v>
      </c>
      <c r="B3004" t="s">
        <v>9172</v>
      </c>
      <c r="C3004" t="s">
        <v>9173</v>
      </c>
      <c r="E3004" t="s">
        <v>1150</v>
      </c>
      <c r="F3004">
        <v>67.680000000000007</v>
      </c>
    </row>
    <row r="3005" spans="1:6">
      <c r="A3005" t="s">
        <v>9174</v>
      </c>
      <c r="B3005" t="s">
        <v>9175</v>
      </c>
      <c r="C3005" t="s">
        <v>9176</v>
      </c>
      <c r="E3005" t="s">
        <v>1150</v>
      </c>
      <c r="F3005">
        <v>54.71</v>
      </c>
    </row>
    <row r="3006" spans="1:6">
      <c r="A3006" t="s">
        <v>9177</v>
      </c>
      <c r="B3006" t="s">
        <v>9178</v>
      </c>
      <c r="C3006" t="s">
        <v>1434</v>
      </c>
      <c r="E3006" t="s">
        <v>1150</v>
      </c>
      <c r="F3006">
        <v>99.29</v>
      </c>
    </row>
    <row r="3007" spans="1:6">
      <c r="A3007" t="s">
        <v>9179</v>
      </c>
      <c r="B3007" t="s">
        <v>9180</v>
      </c>
      <c r="C3007" t="s">
        <v>9181</v>
      </c>
      <c r="E3007" t="s">
        <v>1150</v>
      </c>
      <c r="F3007">
        <v>57.32</v>
      </c>
    </row>
    <row r="3008" spans="1:6">
      <c r="A3008" t="s">
        <v>9182</v>
      </c>
      <c r="B3008" t="s">
        <v>9183</v>
      </c>
      <c r="C3008" t="s">
        <v>9184</v>
      </c>
      <c r="E3008" t="s">
        <v>1150</v>
      </c>
      <c r="F3008">
        <v>76.91</v>
      </c>
    </row>
    <row r="3009" spans="1:6">
      <c r="A3009" t="s">
        <v>9185</v>
      </c>
      <c r="B3009" t="s">
        <v>9186</v>
      </c>
      <c r="C3009" t="s">
        <v>9187</v>
      </c>
      <c r="E3009" t="s">
        <v>1150</v>
      </c>
      <c r="F3009">
        <v>81.28</v>
      </c>
    </row>
    <row r="3010" spans="1:6">
      <c r="A3010" t="s">
        <v>9188</v>
      </c>
      <c r="B3010" t="s">
        <v>9189</v>
      </c>
      <c r="C3010" t="s">
        <v>1710</v>
      </c>
      <c r="E3010" t="s">
        <v>1150</v>
      </c>
      <c r="F3010">
        <v>45.87</v>
      </c>
    </row>
    <row r="3011" spans="1:6">
      <c r="A3011" t="s">
        <v>9190</v>
      </c>
      <c r="B3011" t="s">
        <v>9191</v>
      </c>
      <c r="C3011" t="s">
        <v>9192</v>
      </c>
      <c r="E3011" t="s">
        <v>1150</v>
      </c>
      <c r="F3011">
        <v>202.8</v>
      </c>
    </row>
    <row r="3012" spans="1:6">
      <c r="A3012" t="s">
        <v>9193</v>
      </c>
      <c r="B3012" t="s">
        <v>9194</v>
      </c>
      <c r="C3012" t="s">
        <v>9195</v>
      </c>
      <c r="E3012" t="s">
        <v>1150</v>
      </c>
      <c r="F3012">
        <v>212.52</v>
      </c>
    </row>
    <row r="3013" spans="1:6">
      <c r="A3013" t="s">
        <v>9196</v>
      </c>
      <c r="B3013" t="s">
        <v>9197</v>
      </c>
      <c r="C3013" t="s">
        <v>9198</v>
      </c>
      <c r="E3013" t="s">
        <v>1150</v>
      </c>
      <c r="F3013">
        <v>30.98</v>
      </c>
    </row>
    <row r="3014" spans="1:6">
      <c r="A3014" t="s">
        <v>9199</v>
      </c>
      <c r="B3014" t="s">
        <v>9200</v>
      </c>
      <c r="C3014" t="s">
        <v>9201</v>
      </c>
      <c r="E3014" t="s">
        <v>1150</v>
      </c>
      <c r="F3014">
        <v>94.74</v>
      </c>
    </row>
    <row r="3015" spans="1:6">
      <c r="A3015" t="s">
        <v>9202</v>
      </c>
      <c r="B3015" t="s">
        <v>9203</v>
      </c>
      <c r="C3015" t="s">
        <v>1840</v>
      </c>
      <c r="E3015" t="s">
        <v>1155</v>
      </c>
      <c r="F3015">
        <v>1100.51</v>
      </c>
    </row>
    <row r="3016" spans="1:6">
      <c r="A3016" t="s">
        <v>9204</v>
      </c>
      <c r="B3016" t="s">
        <v>9205</v>
      </c>
      <c r="C3016" t="s">
        <v>1841</v>
      </c>
      <c r="E3016" t="s">
        <v>1150</v>
      </c>
      <c r="F3016">
        <v>758.54</v>
      </c>
    </row>
    <row r="3017" spans="1:6">
      <c r="A3017" t="s">
        <v>9206</v>
      </c>
      <c r="B3017" t="s">
        <v>9207</v>
      </c>
      <c r="C3017" t="s">
        <v>9208</v>
      </c>
      <c r="E3017" t="s">
        <v>1150</v>
      </c>
      <c r="F3017">
        <v>224.98</v>
      </c>
    </row>
    <row r="3019" spans="1:6">
      <c r="A3019" t="s">
        <v>9209</v>
      </c>
      <c r="B3019" t="s">
        <v>9210</v>
      </c>
      <c r="C3019" t="s">
        <v>9211</v>
      </c>
      <c r="E3019" t="s">
        <v>1150</v>
      </c>
      <c r="F3019">
        <v>202.62</v>
      </c>
    </row>
    <row r="3021" spans="1:6">
      <c r="A3021" t="s">
        <v>9212</v>
      </c>
      <c r="B3021" t="s">
        <v>9213</v>
      </c>
      <c r="C3021" t="s">
        <v>9214</v>
      </c>
      <c r="E3021" t="s">
        <v>1150</v>
      </c>
      <c r="F3021">
        <v>793.67</v>
      </c>
    </row>
    <row r="3022" spans="1:6">
      <c r="A3022" t="s">
        <v>9215</v>
      </c>
      <c r="B3022" t="s">
        <v>9216</v>
      </c>
      <c r="C3022" t="s">
        <v>9217</v>
      </c>
      <c r="E3022" t="s">
        <v>1150</v>
      </c>
      <c r="F3022">
        <v>1606.58</v>
      </c>
    </row>
    <row r="3024" spans="1:6">
      <c r="A3024" t="s">
        <v>9218</v>
      </c>
      <c r="B3024" t="s">
        <v>9219</v>
      </c>
      <c r="C3024" t="s">
        <v>9220</v>
      </c>
      <c r="E3024" t="s">
        <v>1150</v>
      </c>
      <c r="F3024">
        <v>267.77999999999997</v>
      </c>
    </row>
    <row r="3025" spans="1:6">
      <c r="A3025" t="s">
        <v>9221</v>
      </c>
      <c r="B3025" t="s">
        <v>9222</v>
      </c>
      <c r="C3025" t="s">
        <v>9223</v>
      </c>
      <c r="E3025" t="s">
        <v>1150</v>
      </c>
      <c r="F3025">
        <v>167.57</v>
      </c>
    </row>
    <row r="3026" spans="1:6">
      <c r="A3026" t="s">
        <v>9224</v>
      </c>
      <c r="B3026" t="s">
        <v>9225</v>
      </c>
      <c r="C3026" t="s">
        <v>1825</v>
      </c>
      <c r="E3026" t="s">
        <v>1150</v>
      </c>
      <c r="F3026">
        <v>211.41</v>
      </c>
    </row>
    <row r="3027" spans="1:6">
      <c r="A3027" t="s">
        <v>9226</v>
      </c>
      <c r="B3027" t="s">
        <v>9227</v>
      </c>
      <c r="C3027" t="s">
        <v>9228</v>
      </c>
      <c r="E3027" t="s">
        <v>1150</v>
      </c>
      <c r="F3027">
        <v>774.53</v>
      </c>
    </row>
    <row r="3028" spans="1:6">
      <c r="A3028" t="s">
        <v>9229</v>
      </c>
      <c r="B3028" t="s">
        <v>9230</v>
      </c>
      <c r="C3028" t="s">
        <v>9231</v>
      </c>
      <c r="E3028" t="s">
        <v>1150</v>
      </c>
      <c r="F3028">
        <v>128.30000000000001</v>
      </c>
    </row>
    <row r="3030" spans="1:6">
      <c r="A3030" t="s">
        <v>9232</v>
      </c>
      <c r="B3030" t="s">
        <v>9233</v>
      </c>
      <c r="C3030" t="s">
        <v>9234</v>
      </c>
      <c r="E3030" t="s">
        <v>1150</v>
      </c>
      <c r="F3030">
        <v>141.21</v>
      </c>
    </row>
    <row r="3031" spans="1:6">
      <c r="A3031" t="s">
        <v>9235</v>
      </c>
      <c r="B3031" t="s">
        <v>9236</v>
      </c>
      <c r="C3031" t="s">
        <v>9237</v>
      </c>
      <c r="E3031" t="s">
        <v>1150</v>
      </c>
      <c r="F3031">
        <v>72.73</v>
      </c>
    </row>
    <row r="3032" spans="1:6">
      <c r="A3032" t="s">
        <v>9238</v>
      </c>
      <c r="B3032" t="s">
        <v>9239</v>
      </c>
      <c r="C3032" t="s">
        <v>9240</v>
      </c>
      <c r="E3032" t="s">
        <v>1150</v>
      </c>
      <c r="F3032">
        <v>35.450000000000003</v>
      </c>
    </row>
    <row r="3033" spans="1:6">
      <c r="A3033" t="s">
        <v>9241</v>
      </c>
      <c r="B3033" t="s">
        <v>9242</v>
      </c>
      <c r="C3033" t="s">
        <v>9243</v>
      </c>
      <c r="E3033" t="s">
        <v>1150</v>
      </c>
      <c r="F3033">
        <v>204.1</v>
      </c>
    </row>
    <row r="3034" spans="1:6">
      <c r="A3034" t="s">
        <v>9244</v>
      </c>
      <c r="B3034" t="s">
        <v>9245</v>
      </c>
      <c r="C3034" t="s">
        <v>9246</v>
      </c>
      <c r="E3034" t="s">
        <v>1150</v>
      </c>
      <c r="F3034">
        <v>243.4</v>
      </c>
    </row>
    <row r="3035" spans="1:6">
      <c r="A3035" t="s">
        <v>9247</v>
      </c>
      <c r="B3035" t="s">
        <v>9248</v>
      </c>
      <c r="C3035" t="s">
        <v>9249</v>
      </c>
      <c r="E3035" t="s">
        <v>1150</v>
      </c>
      <c r="F3035">
        <v>71.59</v>
      </c>
    </row>
    <row r="3036" spans="1:6">
      <c r="A3036" t="s">
        <v>1002</v>
      </c>
      <c r="B3036" t="s">
        <v>9250</v>
      </c>
      <c r="F3036">
        <v>117069.74</v>
      </c>
    </row>
    <row r="3037" spans="1:6">
      <c r="A3037" t="s">
        <v>9251</v>
      </c>
      <c r="B3037" t="s">
        <v>9252</v>
      </c>
      <c r="C3037" t="s">
        <v>9253</v>
      </c>
      <c r="E3037" t="s">
        <v>1150</v>
      </c>
      <c r="F3037">
        <v>2551.1799999999998</v>
      </c>
    </row>
    <row r="3038" spans="1:6">
      <c r="A3038" t="s">
        <v>9254</v>
      </c>
      <c r="B3038" t="s">
        <v>9255</v>
      </c>
      <c r="C3038" t="s">
        <v>9256</v>
      </c>
      <c r="E3038" t="s">
        <v>1150</v>
      </c>
      <c r="F3038">
        <v>80.790000000000006</v>
      </c>
    </row>
    <row r="3039" spans="1:6">
      <c r="A3039" t="s">
        <v>9257</v>
      </c>
      <c r="B3039" t="s">
        <v>9258</v>
      </c>
      <c r="C3039" t="s">
        <v>9259</v>
      </c>
      <c r="E3039" t="s">
        <v>1150</v>
      </c>
      <c r="F3039">
        <v>3822.6</v>
      </c>
    </row>
    <row r="3040" spans="1:6">
      <c r="A3040" t="s">
        <v>9260</v>
      </c>
      <c r="B3040" t="s">
        <v>9261</v>
      </c>
      <c r="C3040" t="s">
        <v>9262</v>
      </c>
      <c r="E3040" t="s">
        <v>1150</v>
      </c>
      <c r="F3040">
        <v>88.83</v>
      </c>
    </row>
    <row r="3041" spans="1:6">
      <c r="A3041" t="s">
        <v>9263</v>
      </c>
      <c r="B3041" t="s">
        <v>9264</v>
      </c>
      <c r="C3041" t="s">
        <v>9265</v>
      </c>
      <c r="E3041" t="s">
        <v>1150</v>
      </c>
      <c r="F3041">
        <v>171.85</v>
      </c>
    </row>
    <row r="3042" spans="1:6">
      <c r="A3042" t="s">
        <v>9266</v>
      </c>
      <c r="B3042" t="s">
        <v>9267</v>
      </c>
      <c r="C3042" t="s">
        <v>9268</v>
      </c>
      <c r="E3042" t="s">
        <v>1150</v>
      </c>
      <c r="F3042">
        <v>334.23</v>
      </c>
    </row>
    <row r="3043" spans="1:6">
      <c r="A3043" t="s">
        <v>9269</v>
      </c>
      <c r="B3043" t="s">
        <v>9270</v>
      </c>
      <c r="C3043" t="s">
        <v>9271</v>
      </c>
      <c r="E3043" t="s">
        <v>1150</v>
      </c>
      <c r="F3043">
        <v>836.05</v>
      </c>
    </row>
    <row r="3044" spans="1:6">
      <c r="A3044" t="s">
        <v>9272</v>
      </c>
      <c r="B3044" t="s">
        <v>9273</v>
      </c>
      <c r="C3044" t="s">
        <v>9274</v>
      </c>
      <c r="E3044" t="s">
        <v>1150</v>
      </c>
      <c r="F3044">
        <v>782.58</v>
      </c>
    </row>
    <row r="3045" spans="1:6">
      <c r="A3045" t="s">
        <v>9275</v>
      </c>
      <c r="B3045" t="s">
        <v>9276</v>
      </c>
      <c r="C3045" t="s">
        <v>9277</v>
      </c>
      <c r="E3045" t="s">
        <v>1150</v>
      </c>
      <c r="F3045">
        <v>799.04</v>
      </c>
    </row>
    <row r="3046" spans="1:6">
      <c r="A3046" t="s">
        <v>9278</v>
      </c>
      <c r="B3046" t="s">
        <v>9279</v>
      </c>
      <c r="C3046" t="s">
        <v>9280</v>
      </c>
      <c r="E3046" t="s">
        <v>1150</v>
      </c>
      <c r="F3046">
        <v>1217.17</v>
      </c>
    </row>
    <row r="3047" spans="1:6">
      <c r="A3047" t="s">
        <v>9281</v>
      </c>
      <c r="B3047" t="s">
        <v>9282</v>
      </c>
      <c r="C3047" t="s">
        <v>9283</v>
      </c>
      <c r="E3047" t="s">
        <v>1150</v>
      </c>
      <c r="F3047">
        <v>1496.89</v>
      </c>
    </row>
    <row r="3048" spans="1:6">
      <c r="A3048" t="s">
        <v>9284</v>
      </c>
      <c r="B3048" t="s">
        <v>9285</v>
      </c>
      <c r="C3048" t="s">
        <v>9286</v>
      </c>
      <c r="E3048" t="s">
        <v>1150</v>
      </c>
      <c r="F3048">
        <v>1864.85</v>
      </c>
    </row>
    <row r="3049" spans="1:6">
      <c r="A3049" t="s">
        <v>9287</v>
      </c>
      <c r="B3049" t="s">
        <v>9288</v>
      </c>
      <c r="C3049" t="s">
        <v>9289</v>
      </c>
      <c r="E3049" t="s">
        <v>1150</v>
      </c>
      <c r="F3049">
        <v>2031.56</v>
      </c>
    </row>
    <row r="3050" spans="1:6">
      <c r="A3050" t="s">
        <v>9290</v>
      </c>
      <c r="B3050" t="s">
        <v>9291</v>
      </c>
      <c r="C3050" t="s">
        <v>9292</v>
      </c>
      <c r="E3050" t="s">
        <v>1150</v>
      </c>
      <c r="F3050">
        <v>2709.07</v>
      </c>
    </row>
    <row r="3051" spans="1:6">
      <c r="A3051" t="s">
        <v>9293</v>
      </c>
      <c r="B3051" t="s">
        <v>9294</v>
      </c>
      <c r="C3051" t="s">
        <v>9295</v>
      </c>
      <c r="E3051" t="s">
        <v>1150</v>
      </c>
      <c r="F3051">
        <v>3568.72</v>
      </c>
    </row>
    <row r="3052" spans="1:6">
      <c r="A3052" t="s">
        <v>9296</v>
      </c>
      <c r="B3052" t="s">
        <v>9297</v>
      </c>
      <c r="C3052" t="s">
        <v>9298</v>
      </c>
      <c r="E3052" t="s">
        <v>1150</v>
      </c>
      <c r="F3052">
        <v>3959.74</v>
      </c>
    </row>
    <row r="3053" spans="1:6">
      <c r="A3053" t="s">
        <v>9299</v>
      </c>
      <c r="B3053" t="s">
        <v>9300</v>
      </c>
      <c r="C3053" t="s">
        <v>9301</v>
      </c>
      <c r="E3053" t="s">
        <v>1150</v>
      </c>
      <c r="F3053">
        <v>6033.07</v>
      </c>
    </row>
    <row r="3054" spans="1:6">
      <c r="A3054" t="s">
        <v>9302</v>
      </c>
      <c r="B3054" t="s">
        <v>9303</v>
      </c>
      <c r="C3054" t="s">
        <v>9304</v>
      </c>
      <c r="E3054" t="s">
        <v>1150</v>
      </c>
      <c r="F3054">
        <v>7229.68</v>
      </c>
    </row>
    <row r="3055" spans="1:6">
      <c r="A3055" t="s">
        <v>9305</v>
      </c>
      <c r="B3055" t="s">
        <v>9306</v>
      </c>
      <c r="C3055" t="s">
        <v>9307</v>
      </c>
      <c r="E3055" t="s">
        <v>1150</v>
      </c>
      <c r="F3055">
        <v>1653.32</v>
      </c>
    </row>
    <row r="3056" spans="1:6">
      <c r="A3056" t="s">
        <v>9308</v>
      </c>
      <c r="B3056" t="s">
        <v>9309</v>
      </c>
      <c r="C3056" t="s">
        <v>9310</v>
      </c>
      <c r="E3056" t="s">
        <v>1150</v>
      </c>
      <c r="F3056">
        <v>1612.57</v>
      </c>
    </row>
    <row r="3057" spans="1:6">
      <c r="A3057" t="s">
        <v>9311</v>
      </c>
      <c r="B3057" t="s">
        <v>9312</v>
      </c>
      <c r="C3057" t="s">
        <v>9313</v>
      </c>
      <c r="E3057" t="s">
        <v>1150</v>
      </c>
      <c r="F3057">
        <v>1875.13</v>
      </c>
    </row>
    <row r="3058" spans="1:6">
      <c r="A3058" t="s">
        <v>9314</v>
      </c>
      <c r="B3058" t="s">
        <v>9315</v>
      </c>
      <c r="C3058" t="s">
        <v>9316</v>
      </c>
      <c r="E3058" t="s">
        <v>1150</v>
      </c>
      <c r="F3058">
        <v>2119.2399999999998</v>
      </c>
    </row>
    <row r="3059" spans="1:6">
      <c r="A3059" t="s">
        <v>9317</v>
      </c>
      <c r="B3059" t="s">
        <v>9318</v>
      </c>
      <c r="C3059" t="s">
        <v>9319</v>
      </c>
      <c r="E3059" t="s">
        <v>1150</v>
      </c>
      <c r="F3059">
        <v>2503.15</v>
      </c>
    </row>
    <row r="3060" spans="1:6">
      <c r="A3060" t="s">
        <v>9320</v>
      </c>
      <c r="B3060" t="s">
        <v>9321</v>
      </c>
      <c r="C3060" t="s">
        <v>9322</v>
      </c>
      <c r="E3060" t="s">
        <v>1150</v>
      </c>
      <c r="F3060">
        <v>2670.61</v>
      </c>
    </row>
    <row r="3061" spans="1:6">
      <c r="A3061" t="s">
        <v>9323</v>
      </c>
      <c r="B3061" t="s">
        <v>9324</v>
      </c>
      <c r="C3061" t="s">
        <v>9325</v>
      </c>
      <c r="E3061" t="s">
        <v>1150</v>
      </c>
      <c r="F3061">
        <v>2741.95</v>
      </c>
    </row>
    <row r="3062" spans="1:6">
      <c r="A3062" t="s">
        <v>9326</v>
      </c>
      <c r="B3062" t="s">
        <v>9327</v>
      </c>
      <c r="C3062" t="s">
        <v>9328</v>
      </c>
      <c r="E3062" t="s">
        <v>1150</v>
      </c>
      <c r="F3062">
        <v>2860.24</v>
      </c>
    </row>
    <row r="3063" spans="1:6">
      <c r="A3063" t="s">
        <v>9329</v>
      </c>
      <c r="B3063" t="s">
        <v>9330</v>
      </c>
      <c r="C3063" t="s">
        <v>9331</v>
      </c>
      <c r="E3063" t="s">
        <v>1150</v>
      </c>
      <c r="F3063">
        <v>4232.53</v>
      </c>
    </row>
    <row r="3064" spans="1:6">
      <c r="A3064" t="s">
        <v>9332</v>
      </c>
      <c r="B3064" t="s">
        <v>9333</v>
      </c>
      <c r="C3064" t="s">
        <v>9334</v>
      </c>
      <c r="E3064" t="s">
        <v>1150</v>
      </c>
      <c r="F3064">
        <v>1115.3599999999999</v>
      </c>
    </row>
    <row r="3065" spans="1:6">
      <c r="A3065" t="s">
        <v>9335</v>
      </c>
      <c r="B3065" t="s">
        <v>9336</v>
      </c>
      <c r="C3065" t="s">
        <v>9337</v>
      </c>
      <c r="E3065" t="s">
        <v>1150</v>
      </c>
      <c r="F3065">
        <v>7727.61</v>
      </c>
    </row>
    <row r="3066" spans="1:6">
      <c r="A3066" t="s">
        <v>9338</v>
      </c>
      <c r="B3066" t="s">
        <v>9339</v>
      </c>
      <c r="C3066" t="s">
        <v>9340</v>
      </c>
      <c r="E3066" t="s">
        <v>1150</v>
      </c>
      <c r="F3066">
        <v>15396.87</v>
      </c>
    </row>
    <row r="3067" spans="1:6">
      <c r="A3067" t="s">
        <v>9341</v>
      </c>
      <c r="B3067" t="s">
        <v>9342</v>
      </c>
      <c r="C3067" t="s">
        <v>9343</v>
      </c>
      <c r="E3067" t="s">
        <v>1150</v>
      </c>
      <c r="F3067">
        <v>23099.34</v>
      </c>
    </row>
    <row r="3068" spans="1:6">
      <c r="A3068" t="s">
        <v>9344</v>
      </c>
      <c r="B3068" t="s">
        <v>9345</v>
      </c>
      <c r="C3068" t="s">
        <v>9346</v>
      </c>
      <c r="E3068" t="s">
        <v>1150</v>
      </c>
      <c r="F3068">
        <v>382.97</v>
      </c>
    </row>
    <row r="3069" spans="1:6">
      <c r="A3069" t="s">
        <v>9347</v>
      </c>
      <c r="B3069" t="s">
        <v>9348</v>
      </c>
      <c r="C3069" t="s">
        <v>1664</v>
      </c>
      <c r="E3069" t="s">
        <v>1150</v>
      </c>
      <c r="F3069">
        <v>118.28</v>
      </c>
    </row>
    <row r="3070" spans="1:6">
      <c r="A3070" t="s">
        <v>9349</v>
      </c>
      <c r="B3070" t="s">
        <v>9350</v>
      </c>
      <c r="C3070" t="s">
        <v>1748</v>
      </c>
      <c r="E3070" t="s">
        <v>1150</v>
      </c>
      <c r="F3070">
        <v>3079.08</v>
      </c>
    </row>
    <row r="3071" spans="1:6">
      <c r="A3071" t="s">
        <v>9351</v>
      </c>
      <c r="B3071" t="s">
        <v>9352</v>
      </c>
      <c r="C3071" t="s">
        <v>9353</v>
      </c>
      <c r="E3071" t="s">
        <v>1150</v>
      </c>
      <c r="F3071">
        <v>259.89</v>
      </c>
    </row>
    <row r="3072" spans="1:6">
      <c r="A3072" t="s">
        <v>9354</v>
      </c>
      <c r="B3072" t="s">
        <v>9355</v>
      </c>
      <c r="C3072" t="s">
        <v>9356</v>
      </c>
      <c r="E3072" t="s">
        <v>1150</v>
      </c>
      <c r="F3072">
        <v>860.71</v>
      </c>
    </row>
    <row r="3073" spans="1:6">
      <c r="A3073" t="s">
        <v>9357</v>
      </c>
      <c r="B3073" t="s">
        <v>9358</v>
      </c>
      <c r="C3073" t="s">
        <v>9359</v>
      </c>
      <c r="E3073" t="s">
        <v>1150</v>
      </c>
      <c r="F3073">
        <v>910.5</v>
      </c>
    </row>
    <row r="3074" spans="1:6">
      <c r="A3074" t="s">
        <v>9360</v>
      </c>
      <c r="B3074" t="s">
        <v>9361</v>
      </c>
      <c r="C3074" t="s">
        <v>1508</v>
      </c>
      <c r="E3074" t="s">
        <v>1150</v>
      </c>
      <c r="F3074">
        <v>1234.95</v>
      </c>
    </row>
    <row r="3075" spans="1:6">
      <c r="A3075" t="s">
        <v>9362</v>
      </c>
      <c r="B3075" t="s">
        <v>9363</v>
      </c>
      <c r="C3075" t="s">
        <v>9364</v>
      </c>
      <c r="E3075" t="s">
        <v>1150</v>
      </c>
      <c r="F3075">
        <v>261.82</v>
      </c>
    </row>
    <row r="3076" spans="1:6">
      <c r="A3076" t="s">
        <v>9365</v>
      </c>
      <c r="B3076" t="s">
        <v>9366</v>
      </c>
      <c r="C3076" t="s">
        <v>9367</v>
      </c>
      <c r="E3076" t="s">
        <v>1150</v>
      </c>
      <c r="F3076">
        <v>72.540000000000006</v>
      </c>
    </row>
    <row r="3077" spans="1:6">
      <c r="A3077" t="s">
        <v>9368</v>
      </c>
      <c r="B3077" t="s">
        <v>9369</v>
      </c>
      <c r="C3077" t="s">
        <v>9370</v>
      </c>
      <c r="E3077" t="s">
        <v>1150</v>
      </c>
      <c r="F3077">
        <v>75.22</v>
      </c>
    </row>
    <row r="3078" spans="1:6">
      <c r="A3078" t="s">
        <v>9371</v>
      </c>
      <c r="B3078" t="s">
        <v>9372</v>
      </c>
      <c r="C3078" t="s">
        <v>9373</v>
      </c>
      <c r="E3078" t="s">
        <v>1150</v>
      </c>
      <c r="F3078">
        <v>46.57</v>
      </c>
    </row>
    <row r="3079" spans="1:6">
      <c r="A3079" t="s">
        <v>9374</v>
      </c>
      <c r="B3079" t="s">
        <v>9375</v>
      </c>
      <c r="C3079" t="s">
        <v>9376</v>
      </c>
      <c r="E3079" t="s">
        <v>1150</v>
      </c>
      <c r="F3079">
        <v>60.06</v>
      </c>
    </row>
    <row r="3080" spans="1:6">
      <c r="A3080" t="s">
        <v>9377</v>
      </c>
      <c r="B3080" t="s">
        <v>9378</v>
      </c>
      <c r="C3080" t="s">
        <v>9379</v>
      </c>
      <c r="E3080" t="s">
        <v>1150</v>
      </c>
      <c r="F3080">
        <v>89</v>
      </c>
    </row>
    <row r="3081" spans="1:6">
      <c r="A3081" t="s">
        <v>9380</v>
      </c>
      <c r="B3081" t="s">
        <v>9381</v>
      </c>
      <c r="C3081" t="s">
        <v>9382</v>
      </c>
      <c r="E3081" t="s">
        <v>1150</v>
      </c>
      <c r="F3081">
        <v>86.98</v>
      </c>
    </row>
    <row r="3082" spans="1:6">
      <c r="A3082" t="s">
        <v>9383</v>
      </c>
      <c r="B3082" t="s">
        <v>9384</v>
      </c>
      <c r="C3082" t="s">
        <v>9385</v>
      </c>
      <c r="E3082" t="s">
        <v>1150</v>
      </c>
      <c r="F3082">
        <v>141.83000000000001</v>
      </c>
    </row>
    <row r="3083" spans="1:6">
      <c r="A3083" t="s">
        <v>9386</v>
      </c>
      <c r="B3083" t="s">
        <v>9387</v>
      </c>
      <c r="C3083" t="s">
        <v>9388</v>
      </c>
      <c r="E3083" t="s">
        <v>1150</v>
      </c>
      <c r="F3083">
        <v>203.52</v>
      </c>
    </row>
    <row r="3084" spans="1:6">
      <c r="A3084" t="s">
        <v>1003</v>
      </c>
      <c r="B3084" t="s">
        <v>9389</v>
      </c>
      <c r="F3084">
        <v>150099.24</v>
      </c>
    </row>
    <row r="3085" spans="1:6">
      <c r="A3085" t="s">
        <v>9390</v>
      </c>
      <c r="B3085" t="s">
        <v>9391</v>
      </c>
      <c r="C3085" t="s">
        <v>9392</v>
      </c>
      <c r="E3085" t="s">
        <v>1153</v>
      </c>
      <c r="F3085">
        <v>314.2</v>
      </c>
    </row>
    <row r="3086" spans="1:6">
      <c r="A3086" t="s">
        <v>9393</v>
      </c>
      <c r="B3086" t="s">
        <v>9394</v>
      </c>
      <c r="C3086" t="s">
        <v>9395</v>
      </c>
      <c r="E3086" t="s">
        <v>1153</v>
      </c>
      <c r="F3086">
        <v>513.92999999999995</v>
      </c>
    </row>
    <row r="3087" spans="1:6">
      <c r="A3087" t="s">
        <v>9396</v>
      </c>
      <c r="B3087" t="s">
        <v>9397</v>
      </c>
      <c r="C3087" t="s">
        <v>9398</v>
      </c>
      <c r="E3087" t="s">
        <v>1153</v>
      </c>
      <c r="F3087">
        <v>737.32</v>
      </c>
    </row>
    <row r="3088" spans="1:6">
      <c r="A3088" t="s">
        <v>9399</v>
      </c>
      <c r="B3088" t="s">
        <v>9400</v>
      </c>
      <c r="C3088" t="s">
        <v>9401</v>
      </c>
      <c r="E3088" t="s">
        <v>1153</v>
      </c>
      <c r="F3088">
        <v>277.19</v>
      </c>
    </row>
    <row r="3089" spans="1:6">
      <c r="A3089" t="s">
        <v>9402</v>
      </c>
      <c r="B3089" t="s">
        <v>9403</v>
      </c>
      <c r="C3089" t="s">
        <v>9404</v>
      </c>
      <c r="E3089" t="s">
        <v>1150</v>
      </c>
      <c r="F3089">
        <v>375.87</v>
      </c>
    </row>
    <row r="3090" spans="1:6">
      <c r="A3090" t="s">
        <v>9405</v>
      </c>
      <c r="B3090" t="s">
        <v>9406</v>
      </c>
      <c r="C3090" t="s">
        <v>9407</v>
      </c>
      <c r="E3090" t="s">
        <v>1150</v>
      </c>
      <c r="F3090">
        <v>546.99</v>
      </c>
    </row>
    <row r="3091" spans="1:6">
      <c r="A3091" t="s">
        <v>9408</v>
      </c>
      <c r="B3091" t="s">
        <v>9409</v>
      </c>
      <c r="C3091" t="s">
        <v>9410</v>
      </c>
      <c r="E3091" t="s">
        <v>1150</v>
      </c>
      <c r="F3091">
        <v>288.45999999999998</v>
      </c>
    </row>
    <row r="3092" spans="1:6">
      <c r="A3092" t="s">
        <v>9411</v>
      </c>
      <c r="B3092" t="s">
        <v>9412</v>
      </c>
      <c r="C3092" t="s">
        <v>9413</v>
      </c>
      <c r="E3092" t="s">
        <v>1150</v>
      </c>
      <c r="F3092">
        <v>356.53</v>
      </c>
    </row>
    <row r="3093" spans="1:6">
      <c r="A3093" t="s">
        <v>9414</v>
      </c>
      <c r="B3093" t="s">
        <v>9415</v>
      </c>
      <c r="C3093" t="s">
        <v>9416</v>
      </c>
      <c r="E3093" t="s">
        <v>1150</v>
      </c>
      <c r="F3093">
        <v>98.03</v>
      </c>
    </row>
    <row r="3094" spans="1:6">
      <c r="A3094" t="s">
        <v>9417</v>
      </c>
      <c r="B3094" t="s">
        <v>9418</v>
      </c>
      <c r="C3094" t="s">
        <v>9419</v>
      </c>
      <c r="E3094" t="s">
        <v>1155</v>
      </c>
      <c r="F3094">
        <v>175.86</v>
      </c>
    </row>
    <row r="3095" spans="1:6">
      <c r="A3095" t="s">
        <v>9420</v>
      </c>
      <c r="B3095" t="s">
        <v>9421</v>
      </c>
      <c r="C3095" t="s">
        <v>9422</v>
      </c>
      <c r="E3095" t="s">
        <v>1150</v>
      </c>
      <c r="F3095">
        <v>318.69</v>
      </c>
    </row>
    <row r="3097" spans="1:6">
      <c r="A3097" t="s">
        <v>9423</v>
      </c>
      <c r="B3097" t="s">
        <v>9424</v>
      </c>
      <c r="C3097" t="s">
        <v>9425</v>
      </c>
      <c r="E3097" t="s">
        <v>1150</v>
      </c>
      <c r="F3097">
        <v>497.69</v>
      </c>
    </row>
    <row r="3099" spans="1:6">
      <c r="A3099" t="s">
        <v>9426</v>
      </c>
      <c r="B3099" t="s">
        <v>9427</v>
      </c>
      <c r="C3099" t="s">
        <v>9428</v>
      </c>
      <c r="E3099" t="s">
        <v>1150</v>
      </c>
      <c r="F3099">
        <v>696.05</v>
      </c>
    </row>
    <row r="3101" spans="1:6">
      <c r="A3101" t="s">
        <v>9429</v>
      </c>
      <c r="B3101" t="s">
        <v>9430</v>
      </c>
      <c r="C3101" t="s">
        <v>9431</v>
      </c>
      <c r="E3101" t="s">
        <v>1155</v>
      </c>
      <c r="F3101">
        <v>272.89999999999998</v>
      </c>
    </row>
    <row r="3102" spans="1:6">
      <c r="A3102" t="s">
        <v>9432</v>
      </c>
      <c r="B3102" t="s">
        <v>9433</v>
      </c>
      <c r="C3102" t="s">
        <v>9434</v>
      </c>
      <c r="E3102" t="s">
        <v>1150</v>
      </c>
      <c r="F3102">
        <v>538.1</v>
      </c>
    </row>
    <row r="3104" spans="1:6">
      <c r="A3104" t="s">
        <v>9435</v>
      </c>
      <c r="B3104" t="s">
        <v>9436</v>
      </c>
      <c r="C3104" t="s">
        <v>9437</v>
      </c>
      <c r="E3104" t="s">
        <v>1150</v>
      </c>
      <c r="F3104">
        <v>774.39</v>
      </c>
    </row>
    <row r="3106" spans="1:6">
      <c r="A3106" t="s">
        <v>9438</v>
      </c>
      <c r="B3106" t="s">
        <v>9439</v>
      </c>
      <c r="C3106" t="s">
        <v>9440</v>
      </c>
      <c r="E3106" t="s">
        <v>1150</v>
      </c>
      <c r="F3106">
        <v>1013.63</v>
      </c>
    </row>
    <row r="3108" spans="1:6">
      <c r="A3108" t="s">
        <v>9441</v>
      </c>
      <c r="B3108" t="s">
        <v>9442</v>
      </c>
      <c r="C3108" t="s">
        <v>9443</v>
      </c>
      <c r="E3108" t="s">
        <v>1155</v>
      </c>
      <c r="F3108">
        <v>238.07</v>
      </c>
    </row>
    <row r="3109" spans="1:6">
      <c r="A3109" t="s">
        <v>9444</v>
      </c>
      <c r="B3109" t="s">
        <v>9445</v>
      </c>
      <c r="C3109" t="s">
        <v>9446</v>
      </c>
      <c r="E3109" t="s">
        <v>1151</v>
      </c>
      <c r="F3109">
        <v>678.82</v>
      </c>
    </row>
    <row r="3110" spans="1:6">
      <c r="A3110" t="s">
        <v>9447</v>
      </c>
      <c r="B3110" t="s">
        <v>9448</v>
      </c>
      <c r="C3110" t="s">
        <v>9449</v>
      </c>
      <c r="E3110" t="s">
        <v>1150</v>
      </c>
      <c r="F3110">
        <v>195.73</v>
      </c>
    </row>
    <row r="3111" spans="1:6">
      <c r="A3111" t="s">
        <v>9450</v>
      </c>
      <c r="B3111" t="s">
        <v>9451</v>
      </c>
      <c r="C3111" t="s">
        <v>9452</v>
      </c>
      <c r="E3111" t="s">
        <v>1150</v>
      </c>
      <c r="F3111">
        <v>778.17</v>
      </c>
    </row>
    <row r="3112" spans="1:6">
      <c r="A3112" t="s">
        <v>9453</v>
      </c>
      <c r="B3112" t="s">
        <v>9454</v>
      </c>
      <c r="C3112" t="s">
        <v>9455</v>
      </c>
      <c r="E3112" t="s">
        <v>1150</v>
      </c>
      <c r="F3112">
        <v>250.83</v>
      </c>
    </row>
    <row r="3113" spans="1:6">
      <c r="A3113" t="s">
        <v>9456</v>
      </c>
      <c r="B3113" t="s">
        <v>9457</v>
      </c>
      <c r="C3113" t="s">
        <v>9458</v>
      </c>
      <c r="E3113" t="s">
        <v>1150</v>
      </c>
      <c r="F3113">
        <v>6050.31</v>
      </c>
    </row>
    <row r="3114" spans="1:6">
      <c r="A3114" t="s">
        <v>9459</v>
      </c>
      <c r="B3114" t="s">
        <v>9460</v>
      </c>
      <c r="C3114" t="s">
        <v>9461</v>
      </c>
      <c r="E3114" t="s">
        <v>1150</v>
      </c>
      <c r="F3114">
        <v>1988.51</v>
      </c>
    </row>
    <row r="3115" spans="1:6">
      <c r="A3115" t="s">
        <v>9462</v>
      </c>
      <c r="B3115" t="s">
        <v>9463</v>
      </c>
      <c r="C3115" t="s">
        <v>9464</v>
      </c>
      <c r="E3115" t="s">
        <v>1150</v>
      </c>
      <c r="F3115">
        <v>2672.21</v>
      </c>
    </row>
    <row r="3116" spans="1:6">
      <c r="A3116" t="s">
        <v>9465</v>
      </c>
      <c r="B3116" t="s">
        <v>9466</v>
      </c>
      <c r="C3116" t="s">
        <v>9467</v>
      </c>
      <c r="E3116" t="s">
        <v>1150</v>
      </c>
      <c r="F3116">
        <v>6463.37</v>
      </c>
    </row>
    <row r="3117" spans="1:6">
      <c r="A3117" t="s">
        <v>9468</v>
      </c>
      <c r="B3117" t="s">
        <v>9469</v>
      </c>
      <c r="C3117" t="s">
        <v>9470</v>
      </c>
      <c r="E3117" t="s">
        <v>1150</v>
      </c>
      <c r="F3117">
        <v>1811.92</v>
      </c>
    </row>
    <row r="3118" spans="1:6">
      <c r="A3118" t="s">
        <v>9471</v>
      </c>
      <c r="B3118" t="s">
        <v>9472</v>
      </c>
      <c r="C3118" t="s">
        <v>9473</v>
      </c>
      <c r="E3118" t="s">
        <v>1150</v>
      </c>
      <c r="F3118">
        <v>1113.1199999999999</v>
      </c>
    </row>
    <row r="3119" spans="1:6">
      <c r="A3119" t="s">
        <v>9474</v>
      </c>
      <c r="B3119" t="s">
        <v>9475</v>
      </c>
      <c r="C3119" t="s">
        <v>9476</v>
      </c>
      <c r="E3119" t="s">
        <v>1150</v>
      </c>
      <c r="F3119">
        <v>923.21</v>
      </c>
    </row>
    <row r="3120" spans="1:6">
      <c r="A3120" t="s">
        <v>9477</v>
      </c>
      <c r="B3120" t="s">
        <v>9478</v>
      </c>
      <c r="C3120" t="s">
        <v>9479</v>
      </c>
      <c r="E3120" t="s">
        <v>1150</v>
      </c>
      <c r="F3120">
        <v>1366.13</v>
      </c>
    </row>
    <row r="3121" spans="1:6">
      <c r="A3121" t="s">
        <v>9480</v>
      </c>
      <c r="B3121" t="s">
        <v>9481</v>
      </c>
      <c r="C3121" t="s">
        <v>9482</v>
      </c>
      <c r="E3121" t="s">
        <v>1150</v>
      </c>
      <c r="F3121">
        <v>1439.03</v>
      </c>
    </row>
    <row r="3122" spans="1:6">
      <c r="A3122" t="s">
        <v>9483</v>
      </c>
      <c r="B3122" t="s">
        <v>9484</v>
      </c>
      <c r="C3122" t="s">
        <v>9485</v>
      </c>
      <c r="E3122" t="s">
        <v>1150</v>
      </c>
      <c r="F3122">
        <v>233.85</v>
      </c>
    </row>
    <row r="3123" spans="1:6">
      <c r="A3123" t="s">
        <v>9486</v>
      </c>
      <c r="B3123" t="s">
        <v>9487</v>
      </c>
      <c r="C3123" t="s">
        <v>9488</v>
      </c>
      <c r="E3123" t="s">
        <v>1150</v>
      </c>
      <c r="F3123">
        <v>507.73</v>
      </c>
    </row>
    <row r="3124" spans="1:6">
      <c r="A3124" t="s">
        <v>9489</v>
      </c>
      <c r="B3124" t="s">
        <v>9490</v>
      </c>
      <c r="C3124" t="s">
        <v>9491</v>
      </c>
      <c r="E3124" t="s">
        <v>1150</v>
      </c>
      <c r="F3124">
        <v>349.46</v>
      </c>
    </row>
    <row r="3125" spans="1:6">
      <c r="A3125" t="s">
        <v>9492</v>
      </c>
      <c r="B3125" t="s">
        <v>9493</v>
      </c>
      <c r="C3125" t="s">
        <v>9494</v>
      </c>
      <c r="E3125" t="s">
        <v>1150</v>
      </c>
      <c r="F3125">
        <v>851.02</v>
      </c>
    </row>
    <row r="3126" spans="1:6">
      <c r="A3126" t="s">
        <v>9495</v>
      </c>
      <c r="B3126" t="s">
        <v>9496</v>
      </c>
      <c r="C3126" t="s">
        <v>9497</v>
      </c>
      <c r="E3126" t="s">
        <v>1150</v>
      </c>
      <c r="F3126">
        <v>386.54</v>
      </c>
    </row>
    <row r="3127" spans="1:6">
      <c r="A3127" t="s">
        <v>9498</v>
      </c>
      <c r="B3127" t="s">
        <v>9499</v>
      </c>
      <c r="C3127" t="s">
        <v>9500</v>
      </c>
      <c r="E3127" t="s">
        <v>1150</v>
      </c>
      <c r="F3127">
        <v>1090.1500000000001</v>
      </c>
    </row>
    <row r="3128" spans="1:6">
      <c r="A3128" t="s">
        <v>9501</v>
      </c>
      <c r="B3128" t="s">
        <v>9502</v>
      </c>
      <c r="C3128" t="s">
        <v>9503</v>
      </c>
      <c r="E3128" t="s">
        <v>1150</v>
      </c>
      <c r="F3128">
        <v>3428.96</v>
      </c>
    </row>
    <row r="3130" spans="1:6">
      <c r="A3130" t="s">
        <v>9504</v>
      </c>
      <c r="B3130" t="s">
        <v>9505</v>
      </c>
      <c r="C3130" t="s">
        <v>9506</v>
      </c>
      <c r="E3130" t="s">
        <v>1150</v>
      </c>
      <c r="F3130">
        <v>5232.2</v>
      </c>
    </row>
    <row r="3132" spans="1:6">
      <c r="A3132" t="s">
        <v>9507</v>
      </c>
      <c r="B3132" t="s">
        <v>9508</v>
      </c>
      <c r="C3132" t="s">
        <v>9509</v>
      </c>
      <c r="E3132" t="s">
        <v>1150</v>
      </c>
      <c r="F3132">
        <v>6533.61</v>
      </c>
    </row>
    <row r="3134" spans="1:6">
      <c r="A3134" t="s">
        <v>9510</v>
      </c>
      <c r="B3134" t="s">
        <v>9511</v>
      </c>
      <c r="C3134" t="s">
        <v>9512</v>
      </c>
      <c r="E3134" t="s">
        <v>1150</v>
      </c>
      <c r="F3134">
        <v>721.19</v>
      </c>
    </row>
    <row r="3135" spans="1:6">
      <c r="A3135" t="s">
        <v>9513</v>
      </c>
      <c r="B3135" t="s">
        <v>9514</v>
      </c>
      <c r="C3135" t="s">
        <v>9515</v>
      </c>
      <c r="E3135" t="s">
        <v>1150</v>
      </c>
      <c r="F3135">
        <v>3060.01</v>
      </c>
    </row>
    <row r="3136" spans="1:6">
      <c r="A3136" t="s">
        <v>9516</v>
      </c>
      <c r="B3136" t="s">
        <v>9517</v>
      </c>
      <c r="C3136" t="s">
        <v>9518</v>
      </c>
      <c r="E3136" t="s">
        <v>1150</v>
      </c>
      <c r="F3136">
        <v>4624.2700000000004</v>
      </c>
    </row>
    <row r="3137" spans="1:6">
      <c r="A3137" t="s">
        <v>9519</v>
      </c>
      <c r="B3137" t="s">
        <v>9520</v>
      </c>
      <c r="C3137" t="s">
        <v>9521</v>
      </c>
      <c r="E3137" t="s">
        <v>1150</v>
      </c>
      <c r="F3137">
        <v>5903.23</v>
      </c>
    </row>
    <row r="3138" spans="1:6">
      <c r="A3138" t="s">
        <v>9522</v>
      </c>
      <c r="B3138" t="s">
        <v>9523</v>
      </c>
      <c r="C3138" t="s">
        <v>1231</v>
      </c>
      <c r="E3138" t="s">
        <v>1150</v>
      </c>
      <c r="F3138">
        <v>41.09</v>
      </c>
    </row>
    <row r="3140" spans="1:6">
      <c r="A3140" t="s">
        <v>9524</v>
      </c>
      <c r="B3140" t="s">
        <v>9525</v>
      </c>
      <c r="C3140" t="s">
        <v>1232</v>
      </c>
      <c r="E3140" t="s">
        <v>1150</v>
      </c>
      <c r="F3140">
        <v>58.03</v>
      </c>
    </row>
    <row r="3142" spans="1:6">
      <c r="A3142" t="s">
        <v>9526</v>
      </c>
      <c r="B3142" t="s">
        <v>9527</v>
      </c>
      <c r="C3142" t="s">
        <v>1233</v>
      </c>
      <c r="E3142" t="s">
        <v>1150</v>
      </c>
      <c r="F3142">
        <v>58.8</v>
      </c>
    </row>
    <row r="3144" spans="1:6">
      <c r="A3144" t="s">
        <v>9528</v>
      </c>
      <c r="B3144" t="s">
        <v>9529</v>
      </c>
      <c r="C3144" t="s">
        <v>9530</v>
      </c>
      <c r="E3144" t="s">
        <v>1150</v>
      </c>
      <c r="F3144">
        <v>61.91</v>
      </c>
    </row>
    <row r="3146" spans="1:6">
      <c r="A3146" t="s">
        <v>9531</v>
      </c>
      <c r="B3146" t="s">
        <v>9532</v>
      </c>
      <c r="C3146" t="s">
        <v>1228</v>
      </c>
      <c r="E3146" t="s">
        <v>1150</v>
      </c>
      <c r="F3146">
        <v>65.349999999999994</v>
      </c>
    </row>
    <row r="3148" spans="1:6">
      <c r="A3148" t="s">
        <v>9533</v>
      </c>
      <c r="B3148" t="s">
        <v>9534</v>
      </c>
      <c r="C3148" t="s">
        <v>1229</v>
      </c>
      <c r="E3148" t="s">
        <v>1150</v>
      </c>
      <c r="F3148">
        <v>77.02</v>
      </c>
    </row>
    <row r="3150" spans="1:6">
      <c r="A3150" t="s">
        <v>9535</v>
      </c>
      <c r="B3150" t="s">
        <v>9536</v>
      </c>
      <c r="C3150" t="s">
        <v>1230</v>
      </c>
      <c r="E3150" t="s">
        <v>1150</v>
      </c>
      <c r="F3150">
        <v>75.39</v>
      </c>
    </row>
    <row r="3152" spans="1:6">
      <c r="A3152" t="s">
        <v>9537</v>
      </c>
      <c r="B3152" t="s">
        <v>9538</v>
      </c>
      <c r="C3152" t="s">
        <v>1662</v>
      </c>
      <c r="E3152" t="s">
        <v>1150</v>
      </c>
      <c r="F3152">
        <v>93.13</v>
      </c>
    </row>
    <row r="3154" spans="1:6">
      <c r="A3154" t="s">
        <v>9539</v>
      </c>
      <c r="B3154" t="s">
        <v>9540</v>
      </c>
      <c r="C3154" t="s">
        <v>1227</v>
      </c>
      <c r="E3154" t="s">
        <v>1150</v>
      </c>
      <c r="F3154">
        <v>131.02000000000001</v>
      </c>
    </row>
    <row r="3156" spans="1:6">
      <c r="A3156" t="s">
        <v>9541</v>
      </c>
      <c r="B3156" t="s">
        <v>9542</v>
      </c>
      <c r="C3156" t="s">
        <v>9543</v>
      </c>
      <c r="E3156" t="s">
        <v>1150</v>
      </c>
      <c r="F3156">
        <v>357.71</v>
      </c>
    </row>
    <row r="3157" spans="1:6">
      <c r="A3157" t="s">
        <v>9544</v>
      </c>
      <c r="B3157" t="s">
        <v>9545</v>
      </c>
      <c r="C3157" t="s">
        <v>9546</v>
      </c>
      <c r="E3157" t="s">
        <v>1150</v>
      </c>
      <c r="F3157">
        <v>508.05</v>
      </c>
    </row>
    <row r="3158" spans="1:6">
      <c r="A3158" t="s">
        <v>9547</v>
      </c>
      <c r="B3158" t="s">
        <v>9548</v>
      </c>
      <c r="C3158" t="s">
        <v>9549</v>
      </c>
      <c r="E3158" t="s">
        <v>1150</v>
      </c>
      <c r="F3158">
        <v>87.48</v>
      </c>
    </row>
    <row r="3159" spans="1:6">
      <c r="A3159" t="s">
        <v>9550</v>
      </c>
      <c r="B3159" t="s">
        <v>9551</v>
      </c>
      <c r="C3159" t="s">
        <v>9552</v>
      </c>
      <c r="E3159" t="s">
        <v>1150</v>
      </c>
      <c r="F3159">
        <v>893.51</v>
      </c>
    </row>
    <row r="3160" spans="1:6">
      <c r="A3160" t="s">
        <v>9553</v>
      </c>
      <c r="B3160" t="s">
        <v>9554</v>
      </c>
      <c r="C3160" t="s">
        <v>9555</v>
      </c>
      <c r="E3160" t="s">
        <v>1150</v>
      </c>
      <c r="F3160">
        <v>2451.64</v>
      </c>
    </row>
    <row r="3161" spans="1:6">
      <c r="A3161" t="s">
        <v>9556</v>
      </c>
      <c r="B3161" t="s">
        <v>9557</v>
      </c>
      <c r="C3161" t="s">
        <v>9558</v>
      </c>
      <c r="E3161" t="s">
        <v>1150</v>
      </c>
      <c r="F3161">
        <v>4336.8999999999996</v>
      </c>
    </row>
    <row r="3162" spans="1:6">
      <c r="A3162" t="s">
        <v>9559</v>
      </c>
      <c r="B3162" t="s">
        <v>9560</v>
      </c>
      <c r="C3162" t="s">
        <v>9561</v>
      </c>
      <c r="E3162" t="s">
        <v>1150</v>
      </c>
      <c r="F3162">
        <v>2561.63</v>
      </c>
    </row>
    <row r="3164" spans="1:6">
      <c r="A3164" t="s">
        <v>9562</v>
      </c>
      <c r="B3164" t="s">
        <v>9563</v>
      </c>
      <c r="C3164" t="s">
        <v>9564</v>
      </c>
      <c r="E3164" t="s">
        <v>1150</v>
      </c>
      <c r="F3164">
        <v>3242.25</v>
      </c>
    </row>
    <row r="3166" spans="1:6">
      <c r="A3166" t="s">
        <v>9565</v>
      </c>
      <c r="B3166" t="s">
        <v>9566</v>
      </c>
      <c r="C3166" t="s">
        <v>9567</v>
      </c>
      <c r="E3166" t="s">
        <v>1150</v>
      </c>
      <c r="F3166">
        <v>3934.32</v>
      </c>
    </row>
    <row r="3168" spans="1:6">
      <c r="A3168" t="s">
        <v>9568</v>
      </c>
      <c r="B3168" t="s">
        <v>9569</v>
      </c>
      <c r="C3168" t="s">
        <v>9570</v>
      </c>
      <c r="E3168" t="s">
        <v>1150</v>
      </c>
      <c r="F3168">
        <v>37274.089999999997</v>
      </c>
    </row>
    <row r="3170" spans="1:6">
      <c r="A3170" t="s">
        <v>9571</v>
      </c>
      <c r="B3170" t="s">
        <v>9572</v>
      </c>
      <c r="C3170" t="s">
        <v>9573</v>
      </c>
      <c r="E3170" t="s">
        <v>1150</v>
      </c>
      <c r="F3170">
        <v>23883.99</v>
      </c>
    </row>
    <row r="3172" spans="1:6">
      <c r="A3172" t="s">
        <v>9574</v>
      </c>
      <c r="B3172" t="s">
        <v>9575</v>
      </c>
      <c r="C3172" t="s">
        <v>9576</v>
      </c>
      <c r="E3172" t="s">
        <v>1150</v>
      </c>
      <c r="F3172">
        <v>760.73</v>
      </c>
    </row>
    <row r="3173" spans="1:6">
      <c r="A3173" t="s">
        <v>9577</v>
      </c>
      <c r="B3173" t="s">
        <v>9578</v>
      </c>
      <c r="C3173" t="s">
        <v>9579</v>
      </c>
      <c r="E3173" t="s">
        <v>1150</v>
      </c>
      <c r="F3173">
        <v>1159.05</v>
      </c>
    </row>
    <row r="3174" spans="1:6">
      <c r="A3174" t="s">
        <v>9580</v>
      </c>
      <c r="B3174" t="s">
        <v>9581</v>
      </c>
      <c r="C3174" t="s">
        <v>9582</v>
      </c>
      <c r="E3174" t="s">
        <v>1155</v>
      </c>
      <c r="F3174">
        <v>83.15</v>
      </c>
    </row>
    <row r="3175" spans="1:6">
      <c r="A3175" t="s">
        <v>9583</v>
      </c>
      <c r="B3175" t="s">
        <v>9584</v>
      </c>
      <c r="C3175" t="s">
        <v>9585</v>
      </c>
      <c r="E3175" t="s">
        <v>1155</v>
      </c>
      <c r="F3175">
        <v>133.04</v>
      </c>
    </row>
    <row r="3176" spans="1:6">
      <c r="A3176" t="s">
        <v>9586</v>
      </c>
      <c r="B3176" t="s">
        <v>9587</v>
      </c>
      <c r="C3176" t="s">
        <v>9588</v>
      </c>
      <c r="E3176" t="s">
        <v>1155</v>
      </c>
      <c r="F3176">
        <v>249.45</v>
      </c>
    </row>
    <row r="3177" spans="1:6">
      <c r="A3177" t="s">
        <v>9589</v>
      </c>
      <c r="B3177" t="s">
        <v>9590</v>
      </c>
      <c r="C3177" t="s">
        <v>9591</v>
      </c>
      <c r="E3177" t="s">
        <v>1150</v>
      </c>
      <c r="F3177">
        <v>122.23</v>
      </c>
    </row>
    <row r="3178" spans="1:6">
      <c r="A3178" t="s">
        <v>9592</v>
      </c>
      <c r="B3178" t="s">
        <v>9593</v>
      </c>
      <c r="C3178" t="s">
        <v>9594</v>
      </c>
      <c r="E3178" t="s">
        <v>1150</v>
      </c>
      <c r="F3178">
        <v>159.65</v>
      </c>
    </row>
    <row r="3179" spans="1:6">
      <c r="A3179" t="s">
        <v>9595</v>
      </c>
      <c r="B3179" t="s">
        <v>9596</v>
      </c>
      <c r="C3179" t="s">
        <v>9597</v>
      </c>
      <c r="E3179" t="s">
        <v>1150</v>
      </c>
      <c r="F3179">
        <v>202.05</v>
      </c>
    </row>
    <row r="3180" spans="1:6">
      <c r="A3180" t="s">
        <v>9598</v>
      </c>
      <c r="B3180" t="s">
        <v>9599</v>
      </c>
      <c r="C3180" t="s">
        <v>9600</v>
      </c>
      <c r="E3180" t="s">
        <v>1150</v>
      </c>
      <c r="F3180">
        <v>249.45</v>
      </c>
    </row>
    <row r="3181" spans="1:6">
      <c r="A3181" t="s">
        <v>9601</v>
      </c>
      <c r="B3181" t="s">
        <v>9602</v>
      </c>
      <c r="C3181" t="s">
        <v>9603</v>
      </c>
      <c r="E3181" t="s">
        <v>1150</v>
      </c>
      <c r="F3181">
        <v>99.65</v>
      </c>
    </row>
    <row r="3182" spans="1:6">
      <c r="A3182" t="s">
        <v>1004</v>
      </c>
      <c r="B3182" t="s">
        <v>9604</v>
      </c>
      <c r="F3182">
        <v>27732.42</v>
      </c>
    </row>
    <row r="3183" spans="1:6">
      <c r="A3183" t="s">
        <v>9605</v>
      </c>
      <c r="B3183" t="s">
        <v>9606</v>
      </c>
      <c r="C3183" t="s">
        <v>9607</v>
      </c>
      <c r="E3183" t="s">
        <v>1150</v>
      </c>
      <c r="F3183">
        <v>1455.21</v>
      </c>
    </row>
    <row r="3185" spans="1:6">
      <c r="A3185" t="s">
        <v>9608</v>
      </c>
      <c r="B3185" t="s">
        <v>9609</v>
      </c>
      <c r="C3185" t="s">
        <v>9610</v>
      </c>
      <c r="E3185" t="s">
        <v>1150</v>
      </c>
      <c r="F3185">
        <v>2017.37</v>
      </c>
    </row>
    <row r="3187" spans="1:6">
      <c r="A3187" t="s">
        <v>9611</v>
      </c>
      <c r="B3187" t="s">
        <v>9612</v>
      </c>
      <c r="C3187" t="s">
        <v>9613</v>
      </c>
      <c r="E3187" t="s">
        <v>1150</v>
      </c>
      <c r="F3187">
        <v>2320.77</v>
      </c>
    </row>
    <row r="3189" spans="1:6">
      <c r="A3189" t="s">
        <v>9614</v>
      </c>
      <c r="B3189" t="s">
        <v>9615</v>
      </c>
      <c r="C3189" t="s">
        <v>9616</v>
      </c>
      <c r="E3189" t="s">
        <v>1150</v>
      </c>
      <c r="F3189">
        <v>12483.99</v>
      </c>
    </row>
    <row r="3191" spans="1:6">
      <c r="A3191" t="s">
        <v>9617</v>
      </c>
      <c r="B3191" t="s">
        <v>9618</v>
      </c>
      <c r="C3191" t="s">
        <v>9619</v>
      </c>
      <c r="E3191" t="s">
        <v>1155</v>
      </c>
      <c r="F3191">
        <v>434.37</v>
      </c>
    </row>
    <row r="3192" spans="1:6">
      <c r="A3192" t="s">
        <v>9620</v>
      </c>
      <c r="B3192" t="s">
        <v>9621</v>
      </c>
      <c r="C3192" t="s">
        <v>9622</v>
      </c>
      <c r="E3192" t="s">
        <v>1155</v>
      </c>
      <c r="F3192">
        <v>211.18</v>
      </c>
    </row>
    <row r="3193" spans="1:6">
      <c r="A3193" t="s">
        <v>9623</v>
      </c>
      <c r="B3193" t="s">
        <v>9624</v>
      </c>
      <c r="C3193" t="s">
        <v>9625</v>
      </c>
      <c r="E3193" t="s">
        <v>1150</v>
      </c>
      <c r="F3193">
        <v>496.7</v>
      </c>
    </row>
    <row r="3194" spans="1:6">
      <c r="A3194" t="s">
        <v>9626</v>
      </c>
      <c r="B3194" t="s">
        <v>9627</v>
      </c>
      <c r="C3194" t="s">
        <v>9628</v>
      </c>
      <c r="E3194" t="s">
        <v>1150</v>
      </c>
      <c r="F3194">
        <v>725.46</v>
      </c>
    </row>
    <row r="3195" spans="1:6">
      <c r="A3195" t="s">
        <v>9629</v>
      </c>
      <c r="B3195" t="s">
        <v>9630</v>
      </c>
      <c r="C3195" t="s">
        <v>9631</v>
      </c>
      <c r="E3195" t="s">
        <v>1150</v>
      </c>
      <c r="F3195">
        <v>1576.94</v>
      </c>
    </row>
    <row r="3196" spans="1:6">
      <c r="A3196" t="s">
        <v>9632</v>
      </c>
      <c r="B3196" t="s">
        <v>9633</v>
      </c>
      <c r="C3196" t="s">
        <v>9634</v>
      </c>
      <c r="E3196" t="s">
        <v>1150</v>
      </c>
      <c r="F3196">
        <v>1832.14</v>
      </c>
    </row>
    <row r="3197" spans="1:6">
      <c r="A3197" t="s">
        <v>9635</v>
      </c>
      <c r="B3197" t="s">
        <v>9636</v>
      </c>
      <c r="C3197" t="s">
        <v>9637</v>
      </c>
      <c r="E3197" t="s">
        <v>1150</v>
      </c>
      <c r="F3197">
        <v>367.54</v>
      </c>
    </row>
    <row r="3198" spans="1:6">
      <c r="A3198" t="s">
        <v>9638</v>
      </c>
      <c r="B3198" t="s">
        <v>9639</v>
      </c>
      <c r="C3198" t="s">
        <v>9640</v>
      </c>
      <c r="E3198" t="s">
        <v>1155</v>
      </c>
      <c r="F3198">
        <v>1497.18</v>
      </c>
    </row>
    <row r="3200" spans="1:6">
      <c r="A3200" t="s">
        <v>9641</v>
      </c>
      <c r="B3200" t="s">
        <v>9642</v>
      </c>
      <c r="C3200" t="s">
        <v>9643</v>
      </c>
      <c r="E3200" t="s">
        <v>1155</v>
      </c>
      <c r="F3200">
        <v>1684.2</v>
      </c>
    </row>
    <row r="3201" spans="1:6">
      <c r="A3201" t="s">
        <v>9644</v>
      </c>
      <c r="B3201" t="s">
        <v>9645</v>
      </c>
      <c r="C3201" t="s">
        <v>9646</v>
      </c>
      <c r="E3201" t="s">
        <v>1155</v>
      </c>
      <c r="F3201">
        <v>126.86</v>
      </c>
    </row>
    <row r="3202" spans="1:6">
      <c r="A3202" t="s">
        <v>9647</v>
      </c>
      <c r="B3202" t="s">
        <v>9648</v>
      </c>
      <c r="C3202" t="s">
        <v>9649</v>
      </c>
      <c r="E3202" t="s">
        <v>1150</v>
      </c>
      <c r="F3202">
        <v>169.74</v>
      </c>
    </row>
    <row r="3203" spans="1:6">
      <c r="A3203" t="s">
        <v>9650</v>
      </c>
      <c r="B3203" t="s">
        <v>9651</v>
      </c>
      <c r="C3203" t="s">
        <v>9652</v>
      </c>
      <c r="E3203" t="s">
        <v>1155</v>
      </c>
      <c r="F3203">
        <v>332.77</v>
      </c>
    </row>
    <row r="3204" spans="1:6">
      <c r="A3204" t="s">
        <v>1005</v>
      </c>
      <c r="B3204" t="s">
        <v>9653</v>
      </c>
      <c r="F3204">
        <v>2658.59</v>
      </c>
    </row>
    <row r="3205" spans="1:6">
      <c r="A3205" t="s">
        <v>9654</v>
      </c>
      <c r="B3205" t="s">
        <v>9655</v>
      </c>
      <c r="C3205" t="s">
        <v>1752</v>
      </c>
      <c r="E3205" t="s">
        <v>1150</v>
      </c>
      <c r="F3205">
        <v>326.56</v>
      </c>
    </row>
    <row r="3206" spans="1:6">
      <c r="A3206" t="s">
        <v>9656</v>
      </c>
      <c r="B3206" t="s">
        <v>9657</v>
      </c>
      <c r="C3206" t="s">
        <v>9658</v>
      </c>
      <c r="E3206" t="s">
        <v>1150</v>
      </c>
      <c r="F3206">
        <v>186.36</v>
      </c>
    </row>
    <row r="3207" spans="1:6">
      <c r="A3207" t="s">
        <v>9659</v>
      </c>
      <c r="B3207" t="s">
        <v>9660</v>
      </c>
      <c r="C3207" t="s">
        <v>9661</v>
      </c>
      <c r="E3207" t="s">
        <v>1150</v>
      </c>
      <c r="F3207">
        <v>604.71</v>
      </c>
    </row>
    <row r="3208" spans="1:6">
      <c r="A3208" t="s">
        <v>9662</v>
      </c>
      <c r="B3208" t="s">
        <v>680</v>
      </c>
      <c r="C3208" t="s">
        <v>9663</v>
      </c>
      <c r="E3208" t="s">
        <v>1150</v>
      </c>
      <c r="F3208">
        <v>76.09</v>
      </c>
    </row>
    <row r="3210" spans="1:6">
      <c r="A3210" t="s">
        <v>9664</v>
      </c>
      <c r="B3210" t="s">
        <v>9665</v>
      </c>
      <c r="C3210" t="s">
        <v>9666</v>
      </c>
      <c r="E3210" t="s">
        <v>1150</v>
      </c>
      <c r="F3210">
        <v>22.17</v>
      </c>
    </row>
    <row r="3212" spans="1:6">
      <c r="A3212" t="s">
        <v>9667</v>
      </c>
      <c r="B3212" t="s">
        <v>9668</v>
      </c>
      <c r="C3212" t="s">
        <v>9669</v>
      </c>
      <c r="E3212" t="s">
        <v>1150</v>
      </c>
      <c r="F3212">
        <v>56.97</v>
      </c>
    </row>
    <row r="3213" spans="1:6">
      <c r="A3213" t="s">
        <v>9670</v>
      </c>
      <c r="B3213" t="s">
        <v>9671</v>
      </c>
      <c r="C3213" t="s">
        <v>9672</v>
      </c>
      <c r="E3213" t="s">
        <v>1150</v>
      </c>
      <c r="F3213">
        <v>549.07000000000005</v>
      </c>
    </row>
    <row r="3215" spans="1:6">
      <c r="A3215" t="s">
        <v>9673</v>
      </c>
      <c r="B3215" t="s">
        <v>9674</v>
      </c>
      <c r="C3215" t="s">
        <v>9675</v>
      </c>
      <c r="E3215" t="s">
        <v>1153</v>
      </c>
      <c r="F3215">
        <v>47.48</v>
      </c>
    </row>
    <row r="3216" spans="1:6">
      <c r="A3216" t="s">
        <v>9676</v>
      </c>
      <c r="B3216" t="s">
        <v>9677</v>
      </c>
      <c r="C3216" t="s">
        <v>9678</v>
      </c>
      <c r="E3216" t="s">
        <v>1153</v>
      </c>
      <c r="F3216">
        <v>52.7</v>
      </c>
    </row>
    <row r="3217" spans="1:6">
      <c r="A3217" t="s">
        <v>9679</v>
      </c>
      <c r="B3217" t="s">
        <v>9680</v>
      </c>
      <c r="C3217" t="s">
        <v>9681</v>
      </c>
      <c r="E3217" t="s">
        <v>1153</v>
      </c>
      <c r="F3217">
        <v>67.84</v>
      </c>
    </row>
    <row r="3218" spans="1:6">
      <c r="A3218" t="s">
        <v>9682</v>
      </c>
      <c r="B3218" t="s">
        <v>9683</v>
      </c>
      <c r="C3218" t="s">
        <v>9684</v>
      </c>
      <c r="E3218" t="s">
        <v>1153</v>
      </c>
      <c r="F3218">
        <v>33.78</v>
      </c>
    </row>
    <row r="3219" spans="1:6">
      <c r="A3219" t="s">
        <v>9685</v>
      </c>
      <c r="B3219" t="s">
        <v>9686</v>
      </c>
      <c r="C3219" t="s">
        <v>9687</v>
      </c>
      <c r="E3219" t="s">
        <v>1153</v>
      </c>
      <c r="F3219">
        <v>28.09</v>
      </c>
    </row>
    <row r="3220" spans="1:6">
      <c r="A3220" t="s">
        <v>9688</v>
      </c>
      <c r="B3220" t="s">
        <v>9689</v>
      </c>
      <c r="C3220" t="s">
        <v>9690</v>
      </c>
      <c r="E3220" t="s">
        <v>1153</v>
      </c>
      <c r="F3220">
        <v>16.84</v>
      </c>
    </row>
    <row r="3221" spans="1:6">
      <c r="A3221" t="s">
        <v>9691</v>
      </c>
      <c r="B3221" t="s">
        <v>9692</v>
      </c>
      <c r="C3221" t="s">
        <v>9693</v>
      </c>
      <c r="E3221" t="s">
        <v>1153</v>
      </c>
      <c r="F3221">
        <v>109.48</v>
      </c>
    </row>
    <row r="3222" spans="1:6">
      <c r="A3222" t="s">
        <v>9694</v>
      </c>
      <c r="B3222" t="s">
        <v>9695</v>
      </c>
      <c r="C3222" t="s">
        <v>9696</v>
      </c>
      <c r="E3222" t="s">
        <v>1153</v>
      </c>
      <c r="F3222">
        <v>109.79</v>
      </c>
    </row>
    <row r="3223" spans="1:6">
      <c r="A3223" t="s">
        <v>9697</v>
      </c>
      <c r="B3223" t="s">
        <v>9698</v>
      </c>
      <c r="C3223" t="s">
        <v>9699</v>
      </c>
      <c r="E3223" t="s">
        <v>1153</v>
      </c>
      <c r="F3223">
        <v>89.05</v>
      </c>
    </row>
    <row r="3224" spans="1:6">
      <c r="A3224" t="s">
        <v>9700</v>
      </c>
      <c r="B3224" t="s">
        <v>9701</v>
      </c>
      <c r="C3224" t="s">
        <v>9702</v>
      </c>
      <c r="E3224" t="s">
        <v>1153</v>
      </c>
      <c r="F3224">
        <v>115.37</v>
      </c>
    </row>
    <row r="3225" spans="1:6">
      <c r="A3225" t="s">
        <v>9703</v>
      </c>
      <c r="B3225" t="s">
        <v>9704</v>
      </c>
      <c r="C3225" t="s">
        <v>9705</v>
      </c>
      <c r="E3225" t="s">
        <v>1153</v>
      </c>
      <c r="F3225">
        <v>84.75</v>
      </c>
    </row>
    <row r="3226" spans="1:6">
      <c r="A3226" t="s">
        <v>9706</v>
      </c>
      <c r="B3226" t="s">
        <v>9707</v>
      </c>
      <c r="C3226" t="s">
        <v>9708</v>
      </c>
      <c r="E3226" t="s">
        <v>1153</v>
      </c>
      <c r="F3226">
        <v>81.489999999999995</v>
      </c>
    </row>
    <row r="3227" spans="1:6">
      <c r="A3227" t="s">
        <v>1006</v>
      </c>
      <c r="B3227" t="s">
        <v>4406</v>
      </c>
      <c r="F3227">
        <v>943804.33</v>
      </c>
    </row>
    <row r="3228" spans="1:6">
      <c r="A3228" t="s">
        <v>9709</v>
      </c>
      <c r="B3228" t="s">
        <v>9710</v>
      </c>
      <c r="C3228" t="s">
        <v>9711</v>
      </c>
      <c r="E3228" t="s">
        <v>1150</v>
      </c>
      <c r="F3228">
        <v>822.93</v>
      </c>
    </row>
    <row r="3229" spans="1:6">
      <c r="A3229" t="s">
        <v>9712</v>
      </c>
      <c r="B3229" t="s">
        <v>9713</v>
      </c>
      <c r="C3229" t="s">
        <v>9714</v>
      </c>
      <c r="E3229" t="s">
        <v>1150</v>
      </c>
      <c r="F3229">
        <v>1331.6</v>
      </c>
    </row>
    <row r="3230" spans="1:6">
      <c r="A3230" t="s">
        <v>9715</v>
      </c>
      <c r="B3230" t="s">
        <v>9716</v>
      </c>
      <c r="C3230" t="s">
        <v>9717</v>
      </c>
      <c r="E3230" t="s">
        <v>1150</v>
      </c>
      <c r="F3230">
        <v>3214.25</v>
      </c>
    </row>
    <row r="3231" spans="1:6">
      <c r="A3231" t="s">
        <v>9718</v>
      </c>
      <c r="B3231" t="s">
        <v>9719</v>
      </c>
      <c r="C3231" t="s">
        <v>9720</v>
      </c>
      <c r="E3231" t="s">
        <v>1153</v>
      </c>
      <c r="F3231">
        <v>32.08</v>
      </c>
    </row>
    <row r="3232" spans="1:6">
      <c r="A3232" t="s">
        <v>9721</v>
      </c>
      <c r="B3232" t="s">
        <v>9722</v>
      </c>
      <c r="C3232" t="s">
        <v>9723</v>
      </c>
      <c r="E3232" t="s">
        <v>1153</v>
      </c>
      <c r="F3232">
        <v>20.48</v>
      </c>
    </row>
    <row r="3233" spans="1:6">
      <c r="A3233" t="s">
        <v>9724</v>
      </c>
      <c r="B3233" t="s">
        <v>9725</v>
      </c>
      <c r="C3233" t="s">
        <v>9726</v>
      </c>
      <c r="E3233" t="s">
        <v>1151</v>
      </c>
      <c r="F3233">
        <v>877.87</v>
      </c>
    </row>
    <row r="3234" spans="1:6">
      <c r="A3234" t="s">
        <v>9727</v>
      </c>
      <c r="B3234" t="s">
        <v>9728</v>
      </c>
      <c r="C3234" t="s">
        <v>9729</v>
      </c>
      <c r="E3234" t="s">
        <v>1150</v>
      </c>
      <c r="F3234">
        <v>206055.74</v>
      </c>
    </row>
    <row r="3236" spans="1:6">
      <c r="A3236" t="s">
        <v>9730</v>
      </c>
      <c r="B3236" t="s">
        <v>9731</v>
      </c>
      <c r="C3236" t="s">
        <v>9732</v>
      </c>
      <c r="E3236" t="s">
        <v>1150</v>
      </c>
      <c r="F3236">
        <v>206055.74</v>
      </c>
    </row>
    <row r="3238" spans="1:6">
      <c r="A3238" t="s">
        <v>9733</v>
      </c>
      <c r="B3238" t="s">
        <v>9734</v>
      </c>
      <c r="C3238" t="s">
        <v>9735</v>
      </c>
      <c r="E3238" t="s">
        <v>1150</v>
      </c>
      <c r="F3238">
        <v>246694.77</v>
      </c>
    </row>
    <row r="3240" spans="1:6">
      <c r="A3240" t="s">
        <v>9736</v>
      </c>
      <c r="B3240" t="s">
        <v>9737</v>
      </c>
      <c r="C3240" t="s">
        <v>9738</v>
      </c>
      <c r="E3240" t="s">
        <v>1150</v>
      </c>
      <c r="F3240">
        <v>264223.02</v>
      </c>
    </row>
    <row r="3242" spans="1:6">
      <c r="A3242" t="s">
        <v>9739</v>
      </c>
      <c r="B3242" t="s">
        <v>9740</v>
      </c>
      <c r="C3242" t="s">
        <v>9741</v>
      </c>
      <c r="E3242" t="s">
        <v>1150</v>
      </c>
      <c r="F3242">
        <v>4777.43</v>
      </c>
    </row>
    <row r="3243" spans="1:6">
      <c r="A3243" t="s">
        <v>9742</v>
      </c>
      <c r="B3243" t="s">
        <v>9743</v>
      </c>
      <c r="C3243" t="s">
        <v>9744</v>
      </c>
      <c r="E3243" t="s">
        <v>1150</v>
      </c>
      <c r="F3243">
        <v>3342.89</v>
      </c>
    </row>
    <row r="3244" spans="1:6">
      <c r="A3244" t="s">
        <v>9745</v>
      </c>
      <c r="B3244" t="s">
        <v>9746</v>
      </c>
      <c r="C3244" t="s">
        <v>9747</v>
      </c>
      <c r="E3244" t="s">
        <v>1155</v>
      </c>
      <c r="F3244">
        <v>189.65</v>
      </c>
    </row>
    <row r="3245" spans="1:6">
      <c r="A3245" t="s">
        <v>9748</v>
      </c>
      <c r="B3245" t="s">
        <v>9749</v>
      </c>
      <c r="C3245" t="s">
        <v>1485</v>
      </c>
      <c r="E3245" t="s">
        <v>1150</v>
      </c>
      <c r="F3245">
        <v>158.46</v>
      </c>
    </row>
    <row r="3246" spans="1:6">
      <c r="A3246" t="s">
        <v>9750</v>
      </c>
      <c r="B3246" t="s">
        <v>9751</v>
      </c>
      <c r="C3246" t="s">
        <v>9752</v>
      </c>
      <c r="E3246" t="s">
        <v>1150</v>
      </c>
      <c r="F3246">
        <v>213.45</v>
      </c>
    </row>
    <row r="3247" spans="1:6">
      <c r="A3247" t="s">
        <v>9753</v>
      </c>
      <c r="B3247" t="s">
        <v>9754</v>
      </c>
      <c r="C3247" t="s">
        <v>9755</v>
      </c>
      <c r="E3247" t="s">
        <v>1150</v>
      </c>
      <c r="F3247">
        <v>261.13</v>
      </c>
    </row>
    <row r="3248" spans="1:6">
      <c r="A3248" t="s">
        <v>9756</v>
      </c>
      <c r="B3248" t="s">
        <v>9757</v>
      </c>
      <c r="C3248" t="s">
        <v>9758</v>
      </c>
      <c r="E3248" t="s">
        <v>1150</v>
      </c>
      <c r="F3248">
        <v>309.83</v>
      </c>
    </row>
    <row r="3249" spans="1:6">
      <c r="A3249" t="s">
        <v>9759</v>
      </c>
      <c r="B3249" t="s">
        <v>9760</v>
      </c>
      <c r="C3249" t="s">
        <v>9761</v>
      </c>
      <c r="E3249" t="s">
        <v>1150</v>
      </c>
      <c r="F3249">
        <v>538.45000000000005</v>
      </c>
    </row>
    <row r="3250" spans="1:6">
      <c r="A3250" t="s">
        <v>9762</v>
      </c>
      <c r="B3250" t="s">
        <v>9763</v>
      </c>
      <c r="C3250" t="s">
        <v>9764</v>
      </c>
      <c r="E3250" t="s">
        <v>1150</v>
      </c>
      <c r="F3250">
        <v>641.72</v>
      </c>
    </row>
    <row r="3251" spans="1:6">
      <c r="A3251" t="s">
        <v>9765</v>
      </c>
      <c r="B3251" t="s">
        <v>9766</v>
      </c>
      <c r="C3251" t="s">
        <v>9767</v>
      </c>
      <c r="E3251" t="s">
        <v>9768</v>
      </c>
      <c r="F3251">
        <v>275.07</v>
      </c>
    </row>
    <row r="3252" spans="1:6">
      <c r="A3252" t="s">
        <v>9769</v>
      </c>
      <c r="B3252" t="s">
        <v>9770</v>
      </c>
      <c r="C3252" t="s">
        <v>9771</v>
      </c>
      <c r="E3252" t="s">
        <v>9768</v>
      </c>
      <c r="F3252">
        <v>256.64</v>
      </c>
    </row>
    <row r="3253" spans="1:6">
      <c r="A3253" t="s">
        <v>9772</v>
      </c>
      <c r="B3253" t="s">
        <v>9773</v>
      </c>
      <c r="C3253" t="s">
        <v>9774</v>
      </c>
      <c r="E3253" t="s">
        <v>9768</v>
      </c>
      <c r="F3253">
        <v>272.83</v>
      </c>
    </row>
    <row r="3255" spans="1:6">
      <c r="A3255" t="s">
        <v>9775</v>
      </c>
      <c r="B3255" t="s">
        <v>9776</v>
      </c>
      <c r="C3255" t="s">
        <v>9777</v>
      </c>
      <c r="E3255" t="s">
        <v>9768</v>
      </c>
      <c r="F3255">
        <v>284.69</v>
      </c>
    </row>
    <row r="3257" spans="1:6">
      <c r="A3257" t="s">
        <v>9778</v>
      </c>
      <c r="B3257" t="s">
        <v>9779</v>
      </c>
      <c r="C3257" t="s">
        <v>9780</v>
      </c>
      <c r="E3257" t="s">
        <v>1153</v>
      </c>
      <c r="F3257">
        <v>9.08</v>
      </c>
    </row>
    <row r="3259" spans="1:6">
      <c r="A3259" t="s">
        <v>9781</v>
      </c>
      <c r="B3259" t="s">
        <v>9782</v>
      </c>
      <c r="C3259" t="s">
        <v>1487</v>
      </c>
      <c r="E3259" t="s">
        <v>1150</v>
      </c>
      <c r="F3259">
        <v>2944.53</v>
      </c>
    </row>
    <row r="3260" spans="1:6">
      <c r="A3260" t="s">
        <v>1007</v>
      </c>
      <c r="B3260" t="s">
        <v>9783</v>
      </c>
      <c r="F3260">
        <v>73913.58</v>
      </c>
    </row>
    <row r="3261" spans="1:6">
      <c r="A3261" t="s">
        <v>9784</v>
      </c>
      <c r="B3261" t="s">
        <v>9785</v>
      </c>
      <c r="C3261" t="s">
        <v>9786</v>
      </c>
      <c r="E3261" t="s">
        <v>1150</v>
      </c>
      <c r="F3261">
        <v>9709.42</v>
      </c>
    </row>
    <row r="3263" spans="1:6">
      <c r="A3263" t="s">
        <v>9787</v>
      </c>
      <c r="B3263" t="s">
        <v>9788</v>
      </c>
      <c r="C3263" t="s">
        <v>9789</v>
      </c>
      <c r="E3263" t="s">
        <v>1150</v>
      </c>
      <c r="F3263">
        <v>10393.959999999999</v>
      </c>
    </row>
    <row r="3264" spans="1:6">
      <c r="A3264" t="s">
        <v>9790</v>
      </c>
      <c r="B3264" t="s">
        <v>9791</v>
      </c>
      <c r="C3264" t="s">
        <v>9792</v>
      </c>
      <c r="E3264" t="s">
        <v>1150</v>
      </c>
      <c r="F3264">
        <v>10958.13</v>
      </c>
    </row>
    <row r="3265" spans="1:6">
      <c r="A3265" t="s">
        <v>9793</v>
      </c>
      <c r="B3265" t="s">
        <v>9794</v>
      </c>
      <c r="C3265" t="s">
        <v>9795</v>
      </c>
      <c r="E3265" t="s">
        <v>1150</v>
      </c>
      <c r="F3265">
        <v>733</v>
      </c>
    </row>
    <row r="3266" spans="1:6">
      <c r="A3266" t="s">
        <v>9796</v>
      </c>
      <c r="B3266" t="s">
        <v>9797</v>
      </c>
      <c r="C3266" t="s">
        <v>9798</v>
      </c>
      <c r="E3266" t="s">
        <v>1150</v>
      </c>
      <c r="F3266">
        <v>2200.33</v>
      </c>
    </row>
    <row r="3267" spans="1:6">
      <c r="A3267" t="s">
        <v>9799</v>
      </c>
      <c r="B3267" t="s">
        <v>9800</v>
      </c>
      <c r="C3267" t="s">
        <v>9801</v>
      </c>
      <c r="E3267" t="s">
        <v>1150</v>
      </c>
      <c r="F3267">
        <v>4552.8</v>
      </c>
    </row>
    <row r="3268" spans="1:6">
      <c r="A3268" t="s">
        <v>9802</v>
      </c>
      <c r="B3268" t="s">
        <v>9803</v>
      </c>
      <c r="C3268" t="s">
        <v>9804</v>
      </c>
      <c r="E3268" t="s">
        <v>1150</v>
      </c>
      <c r="F3268">
        <v>5078.53</v>
      </c>
    </row>
    <row r="3269" spans="1:6">
      <c r="A3269" t="s">
        <v>9805</v>
      </c>
      <c r="B3269" t="s">
        <v>9806</v>
      </c>
      <c r="C3269" t="s">
        <v>9807</v>
      </c>
      <c r="E3269" t="s">
        <v>1150</v>
      </c>
      <c r="F3269">
        <v>8263.76</v>
      </c>
    </row>
    <row r="3270" spans="1:6">
      <c r="A3270" t="s">
        <v>9808</v>
      </c>
      <c r="B3270" t="s">
        <v>9809</v>
      </c>
      <c r="C3270" t="s">
        <v>9810</v>
      </c>
      <c r="E3270" t="s">
        <v>1150</v>
      </c>
      <c r="F3270">
        <v>9742.66</v>
      </c>
    </row>
    <row r="3271" spans="1:6">
      <c r="A3271" t="s">
        <v>9811</v>
      </c>
      <c r="B3271" t="s">
        <v>9812</v>
      </c>
      <c r="C3271" t="s">
        <v>9813</v>
      </c>
      <c r="E3271" t="s">
        <v>1150</v>
      </c>
      <c r="F3271">
        <v>12280.99</v>
      </c>
    </row>
    <row r="3272" spans="1:6">
      <c r="A3272" t="s">
        <v>1008</v>
      </c>
      <c r="B3272" t="s">
        <v>9814</v>
      </c>
      <c r="F3272">
        <v>311399.67999999999</v>
      </c>
    </row>
    <row r="3273" spans="1:6">
      <c r="A3273" t="s">
        <v>9815</v>
      </c>
      <c r="B3273" t="s">
        <v>9816</v>
      </c>
      <c r="C3273" t="s">
        <v>9817</v>
      </c>
      <c r="E3273" t="s">
        <v>1150</v>
      </c>
      <c r="F3273">
        <v>21.75</v>
      </c>
    </row>
    <row r="3274" spans="1:6">
      <c r="A3274" t="s">
        <v>9818</v>
      </c>
      <c r="B3274" t="s">
        <v>9819</v>
      </c>
      <c r="C3274" t="s">
        <v>9820</v>
      </c>
      <c r="E3274" t="s">
        <v>1154</v>
      </c>
      <c r="F3274">
        <v>55.73</v>
      </c>
    </row>
    <row r="3275" spans="1:6">
      <c r="A3275" t="s">
        <v>9821</v>
      </c>
      <c r="B3275" t="s">
        <v>9822</v>
      </c>
      <c r="C3275" t="s">
        <v>9823</v>
      </c>
      <c r="E3275" t="s">
        <v>1150</v>
      </c>
      <c r="F3275">
        <v>1303.95</v>
      </c>
    </row>
    <row r="3277" spans="1:6">
      <c r="A3277" t="s">
        <v>9824</v>
      </c>
      <c r="B3277" t="s">
        <v>9825</v>
      </c>
      <c r="C3277" t="s">
        <v>9826</v>
      </c>
      <c r="E3277" t="s">
        <v>1150</v>
      </c>
      <c r="F3277">
        <v>1342.91</v>
      </c>
    </row>
    <row r="3278" spans="1:6">
      <c r="A3278" t="s">
        <v>9827</v>
      </c>
      <c r="B3278" t="s">
        <v>9828</v>
      </c>
      <c r="C3278" t="s">
        <v>9829</v>
      </c>
      <c r="E3278" t="s">
        <v>1151</v>
      </c>
      <c r="F3278">
        <v>117.8</v>
      </c>
    </row>
    <row r="3280" spans="1:6">
      <c r="A3280" t="s">
        <v>9830</v>
      </c>
      <c r="B3280" t="s">
        <v>9831</v>
      </c>
      <c r="C3280" t="s">
        <v>9832</v>
      </c>
      <c r="E3280" t="s">
        <v>1150</v>
      </c>
      <c r="F3280">
        <v>13.01</v>
      </c>
    </row>
    <row r="3281" spans="1:6">
      <c r="A3281" t="s">
        <v>9833</v>
      </c>
      <c r="B3281" t="s">
        <v>9834</v>
      </c>
      <c r="C3281" t="s">
        <v>9835</v>
      </c>
      <c r="E3281" t="s">
        <v>1150</v>
      </c>
      <c r="F3281">
        <v>17.36</v>
      </c>
    </row>
    <row r="3282" spans="1:6">
      <c r="A3282" t="s">
        <v>9836</v>
      </c>
      <c r="B3282" t="s">
        <v>9837</v>
      </c>
      <c r="C3282" t="s">
        <v>9838</v>
      </c>
      <c r="E3282" t="s">
        <v>1150</v>
      </c>
      <c r="F3282">
        <v>3025.92</v>
      </c>
    </row>
    <row r="3283" spans="1:6">
      <c r="A3283" t="s">
        <v>9839</v>
      </c>
      <c r="B3283" t="s">
        <v>9840</v>
      </c>
      <c r="C3283" t="s">
        <v>9841</v>
      </c>
      <c r="E3283" t="s">
        <v>1151</v>
      </c>
      <c r="F3283">
        <v>11.2</v>
      </c>
    </row>
    <row r="3285" spans="1:6">
      <c r="A3285" t="s">
        <v>9842</v>
      </c>
      <c r="B3285" t="s">
        <v>9843</v>
      </c>
      <c r="C3285" t="s">
        <v>9844</v>
      </c>
      <c r="E3285" t="s">
        <v>1151</v>
      </c>
      <c r="F3285">
        <v>19.3</v>
      </c>
    </row>
    <row r="3287" spans="1:6">
      <c r="A3287" t="s">
        <v>9845</v>
      </c>
      <c r="B3287" t="s">
        <v>9846</v>
      </c>
      <c r="C3287" t="s">
        <v>9847</v>
      </c>
      <c r="E3287" t="s">
        <v>1155</v>
      </c>
      <c r="F3287">
        <v>53.7</v>
      </c>
    </row>
    <row r="3289" spans="1:6">
      <c r="A3289" t="s">
        <v>9848</v>
      </c>
      <c r="B3289" t="s">
        <v>9849</v>
      </c>
      <c r="C3289" t="s">
        <v>9850</v>
      </c>
      <c r="E3289" t="s">
        <v>1155</v>
      </c>
      <c r="F3289">
        <v>174.91</v>
      </c>
    </row>
    <row r="3291" spans="1:6">
      <c r="A3291" t="s">
        <v>9851</v>
      </c>
      <c r="B3291" t="s">
        <v>9852</v>
      </c>
      <c r="C3291" t="s">
        <v>9853</v>
      </c>
      <c r="E3291" t="s">
        <v>1155</v>
      </c>
      <c r="F3291">
        <v>185.74</v>
      </c>
    </row>
    <row r="3292" spans="1:6">
      <c r="A3292" t="s">
        <v>9854</v>
      </c>
      <c r="B3292" t="s">
        <v>9855</v>
      </c>
      <c r="C3292" t="s">
        <v>9856</v>
      </c>
      <c r="E3292" t="s">
        <v>1155</v>
      </c>
      <c r="F3292">
        <v>637.85</v>
      </c>
    </row>
    <row r="3293" spans="1:6">
      <c r="A3293" t="s">
        <v>9857</v>
      </c>
      <c r="B3293" t="s">
        <v>9858</v>
      </c>
      <c r="C3293" t="s">
        <v>9859</v>
      </c>
      <c r="E3293" t="s">
        <v>1155</v>
      </c>
      <c r="F3293">
        <v>953.64</v>
      </c>
    </row>
    <row r="3295" spans="1:6">
      <c r="A3295" t="s">
        <v>9860</v>
      </c>
      <c r="B3295" t="s">
        <v>9861</v>
      </c>
      <c r="C3295" t="s">
        <v>9862</v>
      </c>
      <c r="E3295" t="s">
        <v>1155</v>
      </c>
      <c r="F3295">
        <v>300.16000000000003</v>
      </c>
    </row>
    <row r="3296" spans="1:6">
      <c r="A3296" t="s">
        <v>9863</v>
      </c>
      <c r="B3296" t="s">
        <v>9864</v>
      </c>
      <c r="C3296" t="s">
        <v>9865</v>
      </c>
      <c r="E3296" t="s">
        <v>1155</v>
      </c>
      <c r="F3296">
        <v>386.79</v>
      </c>
    </row>
    <row r="3298" spans="1:6">
      <c r="A3298" t="s">
        <v>9866</v>
      </c>
      <c r="B3298" t="s">
        <v>9867</v>
      </c>
      <c r="C3298" t="s">
        <v>9868</v>
      </c>
      <c r="E3298" t="s">
        <v>1150</v>
      </c>
      <c r="F3298">
        <v>23.19</v>
      </c>
    </row>
    <row r="3300" spans="1:6">
      <c r="A3300" t="s">
        <v>9869</v>
      </c>
      <c r="B3300" t="s">
        <v>9870</v>
      </c>
      <c r="C3300" t="s">
        <v>9871</v>
      </c>
      <c r="E3300" t="s">
        <v>1150</v>
      </c>
      <c r="F3300">
        <v>16.260000000000002</v>
      </c>
    </row>
    <row r="3302" spans="1:6">
      <c r="A3302" t="s">
        <v>9872</v>
      </c>
      <c r="B3302" t="s">
        <v>9873</v>
      </c>
      <c r="C3302" t="s">
        <v>9874</v>
      </c>
      <c r="E3302" t="s">
        <v>1150</v>
      </c>
      <c r="F3302">
        <v>23.19</v>
      </c>
    </row>
    <row r="3304" spans="1:6">
      <c r="A3304" t="s">
        <v>9875</v>
      </c>
      <c r="B3304" t="s">
        <v>9876</v>
      </c>
      <c r="C3304" t="s">
        <v>9877</v>
      </c>
      <c r="E3304" t="s">
        <v>1150</v>
      </c>
      <c r="F3304">
        <v>13.03</v>
      </c>
    </row>
    <row r="3306" spans="1:6">
      <c r="A3306" t="s">
        <v>9878</v>
      </c>
      <c r="B3306" t="s">
        <v>9879</v>
      </c>
      <c r="C3306" t="s">
        <v>9880</v>
      </c>
      <c r="E3306" t="s">
        <v>1150</v>
      </c>
      <c r="F3306">
        <v>16.260000000000002</v>
      </c>
    </row>
    <row r="3308" spans="1:6">
      <c r="A3308" t="s">
        <v>9881</v>
      </c>
      <c r="B3308" t="s">
        <v>9882</v>
      </c>
      <c r="C3308" t="s">
        <v>9883</v>
      </c>
      <c r="E3308" t="s">
        <v>1150</v>
      </c>
      <c r="F3308">
        <v>141.91</v>
      </c>
    </row>
    <row r="3310" spans="1:6">
      <c r="A3310" t="s">
        <v>9884</v>
      </c>
      <c r="B3310" t="s">
        <v>9885</v>
      </c>
      <c r="C3310" t="s">
        <v>9886</v>
      </c>
      <c r="E3310" t="s">
        <v>1150</v>
      </c>
      <c r="F3310">
        <v>128.62</v>
      </c>
    </row>
    <row r="3312" spans="1:6">
      <c r="A3312" t="s">
        <v>9887</v>
      </c>
      <c r="B3312" t="s">
        <v>9888</v>
      </c>
      <c r="C3312" t="s">
        <v>9889</v>
      </c>
      <c r="E3312" t="s">
        <v>1150</v>
      </c>
      <c r="F3312">
        <v>8923.6</v>
      </c>
    </row>
    <row r="3313" spans="1:6">
      <c r="A3313" t="s">
        <v>9890</v>
      </c>
      <c r="B3313" t="s">
        <v>9891</v>
      </c>
      <c r="C3313" t="s">
        <v>9892</v>
      </c>
      <c r="E3313" t="s">
        <v>1150</v>
      </c>
      <c r="F3313">
        <v>22451.360000000001</v>
      </c>
    </row>
    <row r="3314" spans="1:6">
      <c r="A3314" t="s">
        <v>9893</v>
      </c>
      <c r="B3314" t="s">
        <v>9894</v>
      </c>
      <c r="C3314" t="s">
        <v>9895</v>
      </c>
      <c r="E3314" t="s">
        <v>1150</v>
      </c>
      <c r="F3314">
        <v>880.91</v>
      </c>
    </row>
    <row r="3315" spans="1:6">
      <c r="A3315" t="s">
        <v>9896</v>
      </c>
      <c r="B3315" t="s">
        <v>9897</v>
      </c>
      <c r="C3315" t="s">
        <v>9898</v>
      </c>
      <c r="E3315" t="s">
        <v>1150</v>
      </c>
      <c r="F3315">
        <v>1321.36</v>
      </c>
    </row>
    <row r="3316" spans="1:6">
      <c r="A3316" t="s">
        <v>9899</v>
      </c>
      <c r="B3316" t="s">
        <v>9900</v>
      </c>
      <c r="C3316" t="s">
        <v>9901</v>
      </c>
      <c r="E3316" t="s">
        <v>1150</v>
      </c>
      <c r="F3316">
        <v>1761.82</v>
      </c>
    </row>
    <row r="3318" spans="1:6">
      <c r="A3318" t="s">
        <v>9902</v>
      </c>
      <c r="B3318" t="s">
        <v>9903</v>
      </c>
      <c r="C3318" t="s">
        <v>9904</v>
      </c>
      <c r="E3318" t="s">
        <v>1150</v>
      </c>
      <c r="F3318">
        <v>1761.82</v>
      </c>
    </row>
    <row r="3319" spans="1:6">
      <c r="A3319" t="s">
        <v>9905</v>
      </c>
      <c r="B3319" t="s">
        <v>9906</v>
      </c>
      <c r="C3319" t="s">
        <v>9907</v>
      </c>
      <c r="E3319" t="s">
        <v>1150</v>
      </c>
      <c r="F3319">
        <v>3274.56</v>
      </c>
    </row>
    <row r="3321" spans="1:6">
      <c r="A3321" t="s">
        <v>9908</v>
      </c>
      <c r="B3321" t="s">
        <v>9909</v>
      </c>
      <c r="C3321" t="s">
        <v>9910</v>
      </c>
      <c r="E3321" t="s">
        <v>1150</v>
      </c>
      <c r="F3321">
        <v>2077.73</v>
      </c>
    </row>
    <row r="3322" spans="1:6">
      <c r="A3322" t="s">
        <v>9911</v>
      </c>
      <c r="B3322" t="s">
        <v>9912</v>
      </c>
      <c r="C3322" t="s">
        <v>9913</v>
      </c>
      <c r="E3322" t="s">
        <v>1150</v>
      </c>
      <c r="F3322">
        <v>3498.39</v>
      </c>
    </row>
    <row r="3323" spans="1:6">
      <c r="A3323" t="s">
        <v>9914</v>
      </c>
      <c r="B3323" t="s">
        <v>9915</v>
      </c>
      <c r="C3323" t="s">
        <v>9916</v>
      </c>
      <c r="E3323" t="s">
        <v>1150</v>
      </c>
      <c r="F3323">
        <v>8974.4</v>
      </c>
    </row>
    <row r="3324" spans="1:6">
      <c r="A3324" t="s">
        <v>9917</v>
      </c>
      <c r="B3324" t="s">
        <v>9918</v>
      </c>
      <c r="C3324" t="s">
        <v>9919</v>
      </c>
      <c r="E3324" t="s">
        <v>1150</v>
      </c>
      <c r="F3324">
        <v>18655.21</v>
      </c>
    </row>
    <row r="3325" spans="1:6">
      <c r="A3325" t="s">
        <v>9920</v>
      </c>
      <c r="B3325" t="s">
        <v>9921</v>
      </c>
      <c r="C3325" t="s">
        <v>9922</v>
      </c>
      <c r="E3325" t="s">
        <v>1150</v>
      </c>
      <c r="F3325">
        <v>33599.14</v>
      </c>
    </row>
    <row r="3326" spans="1:6">
      <c r="A3326" t="s">
        <v>9923</v>
      </c>
      <c r="B3326" t="s">
        <v>9924</v>
      </c>
      <c r="C3326" t="s">
        <v>9925</v>
      </c>
      <c r="E3326" t="s">
        <v>1150</v>
      </c>
      <c r="F3326">
        <v>43719.46</v>
      </c>
    </row>
    <row r="3327" spans="1:6">
      <c r="A3327" t="s">
        <v>9926</v>
      </c>
      <c r="B3327" t="s">
        <v>9927</v>
      </c>
      <c r="C3327" t="s">
        <v>9928</v>
      </c>
      <c r="E3327" t="s">
        <v>1150</v>
      </c>
      <c r="F3327">
        <v>1492.33</v>
      </c>
    </row>
    <row r="3328" spans="1:6">
      <c r="A3328" t="s">
        <v>9929</v>
      </c>
      <c r="B3328" t="s">
        <v>9930</v>
      </c>
      <c r="C3328" t="s">
        <v>9931</v>
      </c>
      <c r="E3328" t="s">
        <v>1150</v>
      </c>
      <c r="F3328">
        <v>2239.7399999999998</v>
      </c>
    </row>
    <row r="3330" spans="1:6">
      <c r="A3330" t="s">
        <v>9932</v>
      </c>
      <c r="B3330" t="s">
        <v>9933</v>
      </c>
      <c r="C3330" t="s">
        <v>9934</v>
      </c>
      <c r="E3330" t="s">
        <v>1150</v>
      </c>
      <c r="F3330">
        <v>2989.64</v>
      </c>
    </row>
    <row r="3332" spans="1:6">
      <c r="A3332" t="s">
        <v>9935</v>
      </c>
      <c r="B3332" t="s">
        <v>9936</v>
      </c>
      <c r="C3332" t="s">
        <v>9937</v>
      </c>
      <c r="E3332" t="s">
        <v>1150</v>
      </c>
      <c r="F3332">
        <v>2688.9</v>
      </c>
    </row>
    <row r="3333" spans="1:6">
      <c r="A3333" t="s">
        <v>9938</v>
      </c>
      <c r="B3333" t="s">
        <v>9939</v>
      </c>
      <c r="C3333" t="s">
        <v>9940</v>
      </c>
      <c r="E3333" t="s">
        <v>1150</v>
      </c>
      <c r="F3333">
        <v>4507.88</v>
      </c>
    </row>
    <row r="3335" spans="1:6">
      <c r="A3335" t="s">
        <v>9941</v>
      </c>
      <c r="B3335" t="s">
        <v>9942</v>
      </c>
      <c r="C3335" t="s">
        <v>9943</v>
      </c>
      <c r="E3335" t="s">
        <v>1150</v>
      </c>
      <c r="F3335">
        <v>6294.76</v>
      </c>
    </row>
    <row r="3337" spans="1:6">
      <c r="A3337" t="s">
        <v>9944</v>
      </c>
      <c r="B3337" t="s">
        <v>9945</v>
      </c>
      <c r="C3337" t="s">
        <v>9946</v>
      </c>
      <c r="E3337" t="s">
        <v>1150</v>
      </c>
      <c r="F3337">
        <v>4419.84</v>
      </c>
    </row>
    <row r="3338" spans="1:6">
      <c r="A3338" t="s">
        <v>9947</v>
      </c>
      <c r="B3338" t="s">
        <v>9948</v>
      </c>
      <c r="C3338" t="s">
        <v>9949</v>
      </c>
      <c r="E3338" t="s">
        <v>1150</v>
      </c>
      <c r="F3338">
        <v>8919.44</v>
      </c>
    </row>
    <row r="3340" spans="1:6">
      <c r="A3340" t="s">
        <v>9950</v>
      </c>
      <c r="B3340" t="s">
        <v>9951</v>
      </c>
      <c r="C3340" t="s">
        <v>9952</v>
      </c>
      <c r="E3340" t="s">
        <v>1150</v>
      </c>
      <c r="F3340">
        <v>4376.32</v>
      </c>
    </row>
    <row r="3341" spans="1:6">
      <c r="A3341" t="s">
        <v>9953</v>
      </c>
      <c r="B3341" t="s">
        <v>9954</v>
      </c>
      <c r="C3341" t="s">
        <v>9955</v>
      </c>
      <c r="E3341" t="s">
        <v>1150</v>
      </c>
      <c r="F3341">
        <v>17847.2</v>
      </c>
    </row>
    <row r="3342" spans="1:6">
      <c r="A3342" t="s">
        <v>9956</v>
      </c>
      <c r="B3342" t="s">
        <v>9957</v>
      </c>
      <c r="C3342" t="s">
        <v>9958</v>
      </c>
      <c r="E3342" t="s">
        <v>1422</v>
      </c>
      <c r="F3342">
        <v>54539.76</v>
      </c>
    </row>
    <row r="3343" spans="1:6">
      <c r="A3343" t="s">
        <v>9959</v>
      </c>
      <c r="B3343" t="s">
        <v>9960</v>
      </c>
      <c r="C3343" t="s">
        <v>9961</v>
      </c>
      <c r="E3343" t="s">
        <v>1155</v>
      </c>
      <c r="F3343">
        <v>294.02999999999997</v>
      </c>
    </row>
    <row r="3344" spans="1:6">
      <c r="A3344" t="s">
        <v>9962</v>
      </c>
      <c r="B3344" t="s">
        <v>9963</v>
      </c>
      <c r="C3344" t="s">
        <v>9964</v>
      </c>
      <c r="E3344" t="s">
        <v>1150</v>
      </c>
      <c r="F3344">
        <v>60.32</v>
      </c>
    </row>
    <row r="3345" spans="1:6">
      <c r="A3345" t="s">
        <v>9965</v>
      </c>
      <c r="B3345" t="s">
        <v>9966</v>
      </c>
      <c r="C3345" t="s">
        <v>9967</v>
      </c>
      <c r="E3345" t="s">
        <v>1150</v>
      </c>
      <c r="F3345">
        <v>782.66</v>
      </c>
    </row>
    <row r="3346" spans="1:6">
      <c r="A3346" t="s">
        <v>9968</v>
      </c>
      <c r="B3346" t="s">
        <v>9969</v>
      </c>
      <c r="C3346" t="s">
        <v>9970</v>
      </c>
      <c r="E3346" t="s">
        <v>1150</v>
      </c>
      <c r="F3346">
        <v>6571.21</v>
      </c>
    </row>
    <row r="3347" spans="1:6">
      <c r="A3347" t="s">
        <v>9971</v>
      </c>
      <c r="B3347" t="s">
        <v>9972</v>
      </c>
      <c r="C3347" t="s">
        <v>9973</v>
      </c>
      <c r="E3347" t="s">
        <v>1153</v>
      </c>
      <c r="F3347">
        <v>6910.93</v>
      </c>
    </row>
    <row r="3348" spans="1:6">
      <c r="A3348" t="s">
        <v>9974</v>
      </c>
      <c r="B3348" t="s">
        <v>9975</v>
      </c>
      <c r="C3348" t="s">
        <v>9976</v>
      </c>
      <c r="E3348" t="s">
        <v>1153</v>
      </c>
      <c r="F3348">
        <v>10975.04</v>
      </c>
    </row>
    <row r="3349" spans="1:6">
      <c r="A3349" t="s">
        <v>9977</v>
      </c>
      <c r="B3349" t="s">
        <v>9978</v>
      </c>
      <c r="C3349" t="s">
        <v>9979</v>
      </c>
      <c r="E3349" t="s">
        <v>1153</v>
      </c>
      <c r="F3349">
        <v>15446.96</v>
      </c>
    </row>
    <row r="3350" spans="1:6">
      <c r="A3350" t="s">
        <v>9980</v>
      </c>
      <c r="B3350" t="s">
        <v>9981</v>
      </c>
      <c r="C3350" t="s">
        <v>9982</v>
      </c>
      <c r="E3350" t="s">
        <v>1150</v>
      </c>
      <c r="F3350">
        <v>158.78</v>
      </c>
    </row>
    <row r="3351" spans="1:6">
      <c r="A3351" t="s">
        <v>1009</v>
      </c>
      <c r="B3351" t="s">
        <v>9983</v>
      </c>
      <c r="F3351">
        <v>153997.04999999999</v>
      </c>
    </row>
    <row r="3352" spans="1:6">
      <c r="A3352" t="s">
        <v>9984</v>
      </c>
      <c r="B3352" t="s">
        <v>9985</v>
      </c>
      <c r="C3352" t="s">
        <v>9986</v>
      </c>
      <c r="E3352" t="s">
        <v>1150</v>
      </c>
      <c r="F3352">
        <v>944.45</v>
      </c>
    </row>
    <row r="3353" spans="1:6">
      <c r="A3353" t="s">
        <v>9987</v>
      </c>
      <c r="B3353" t="s">
        <v>9988</v>
      </c>
      <c r="C3353" t="s">
        <v>9989</v>
      </c>
      <c r="E3353" t="s">
        <v>1150</v>
      </c>
      <c r="F3353">
        <v>1391.33</v>
      </c>
    </row>
    <row r="3354" spans="1:6">
      <c r="A3354" t="s">
        <v>9990</v>
      </c>
      <c r="B3354" t="s">
        <v>9991</v>
      </c>
      <c r="C3354" t="s">
        <v>9992</v>
      </c>
      <c r="E3354" t="s">
        <v>1150</v>
      </c>
      <c r="F3354">
        <v>1297.3900000000001</v>
      </c>
    </row>
    <row r="3355" spans="1:6">
      <c r="A3355" t="s">
        <v>9993</v>
      </c>
      <c r="B3355" t="s">
        <v>9994</v>
      </c>
      <c r="C3355" t="s">
        <v>9995</v>
      </c>
      <c r="E3355" t="s">
        <v>1150</v>
      </c>
      <c r="F3355">
        <v>3526.08</v>
      </c>
    </row>
    <row r="3356" spans="1:6">
      <c r="A3356" t="s">
        <v>9996</v>
      </c>
      <c r="B3356" t="s">
        <v>9997</v>
      </c>
      <c r="C3356" t="s">
        <v>9998</v>
      </c>
      <c r="E3356" t="s">
        <v>1150</v>
      </c>
      <c r="F3356">
        <v>376.96</v>
      </c>
    </row>
    <row r="3357" spans="1:6">
      <c r="A3357" t="s">
        <v>9999</v>
      </c>
      <c r="B3357" t="s">
        <v>10000</v>
      </c>
      <c r="C3357" t="s">
        <v>10001</v>
      </c>
      <c r="E3357" t="s">
        <v>1150</v>
      </c>
      <c r="F3357">
        <v>65207.46</v>
      </c>
    </row>
    <row r="3358" spans="1:6">
      <c r="A3358" t="s">
        <v>10002</v>
      </c>
      <c r="B3358" t="s">
        <v>10003</v>
      </c>
      <c r="C3358" t="s">
        <v>10004</v>
      </c>
      <c r="E3358" t="s">
        <v>1150</v>
      </c>
      <c r="F3358">
        <v>81228.179999999993</v>
      </c>
    </row>
    <row r="3359" spans="1:6">
      <c r="A3359" t="s">
        <v>10005</v>
      </c>
      <c r="B3359" t="s">
        <v>10006</v>
      </c>
      <c r="C3359" t="s">
        <v>10007</v>
      </c>
      <c r="E3359" t="s">
        <v>1153</v>
      </c>
      <c r="F3359">
        <v>25.2</v>
      </c>
    </row>
    <row r="3360" spans="1:6">
      <c r="A3360" t="s">
        <v>10008</v>
      </c>
      <c r="B3360" t="s">
        <v>10009</v>
      </c>
      <c r="F3360">
        <v>28537.74</v>
      </c>
    </row>
    <row r="3361" spans="1:6">
      <c r="A3361" t="s">
        <v>43</v>
      </c>
      <c r="B3361" t="s">
        <v>10010</v>
      </c>
      <c r="F3361">
        <v>819.05</v>
      </c>
    </row>
    <row r="3362" spans="1:6">
      <c r="A3362" t="s">
        <v>10011</v>
      </c>
      <c r="B3362" t="s">
        <v>10012</v>
      </c>
      <c r="C3362" t="s">
        <v>10013</v>
      </c>
      <c r="E3362" t="s">
        <v>1150</v>
      </c>
      <c r="F3362">
        <v>70.14</v>
      </c>
    </row>
    <row r="3363" spans="1:6">
      <c r="A3363" t="s">
        <v>10014</v>
      </c>
      <c r="B3363" t="s">
        <v>10015</v>
      </c>
      <c r="C3363" t="s">
        <v>10016</v>
      </c>
      <c r="E3363" t="s">
        <v>1150</v>
      </c>
      <c r="F3363">
        <v>54.92</v>
      </c>
    </row>
    <row r="3364" spans="1:6">
      <c r="A3364" t="s">
        <v>10017</v>
      </c>
      <c r="B3364" t="s">
        <v>10018</v>
      </c>
      <c r="C3364" t="s">
        <v>10019</v>
      </c>
      <c r="E3364" t="s">
        <v>1150</v>
      </c>
      <c r="F3364">
        <v>73.599999999999994</v>
      </c>
    </row>
    <row r="3365" spans="1:6">
      <c r="A3365" t="s">
        <v>10020</v>
      </c>
      <c r="B3365" t="s">
        <v>10021</v>
      </c>
      <c r="C3365" t="s">
        <v>10022</v>
      </c>
      <c r="E3365" t="s">
        <v>1150</v>
      </c>
      <c r="F3365">
        <v>165.87</v>
      </c>
    </row>
    <row r="3366" spans="1:6">
      <c r="A3366" t="s">
        <v>10023</v>
      </c>
      <c r="B3366" t="s">
        <v>10024</v>
      </c>
      <c r="C3366" t="s">
        <v>10025</v>
      </c>
      <c r="E3366" t="s">
        <v>1150</v>
      </c>
      <c r="F3366">
        <v>231.32</v>
      </c>
    </row>
    <row r="3367" spans="1:6">
      <c r="A3367" t="s">
        <v>10026</v>
      </c>
      <c r="B3367" t="s">
        <v>10027</v>
      </c>
      <c r="C3367" t="s">
        <v>10028</v>
      </c>
      <c r="E3367" t="s">
        <v>1150</v>
      </c>
      <c r="F3367">
        <v>37.020000000000003</v>
      </c>
    </row>
    <row r="3368" spans="1:6">
      <c r="A3368" t="s">
        <v>10029</v>
      </c>
      <c r="B3368" t="s">
        <v>10030</v>
      </c>
      <c r="C3368" t="s">
        <v>10031</v>
      </c>
      <c r="E3368" t="s">
        <v>1150</v>
      </c>
      <c r="F3368">
        <v>74.260000000000005</v>
      </c>
    </row>
    <row r="3369" spans="1:6">
      <c r="A3369" t="s">
        <v>10032</v>
      </c>
      <c r="B3369" t="s">
        <v>10033</v>
      </c>
      <c r="C3369" t="s">
        <v>10034</v>
      </c>
      <c r="E3369" t="s">
        <v>1150</v>
      </c>
      <c r="F3369">
        <v>35.450000000000003</v>
      </c>
    </row>
    <row r="3370" spans="1:6">
      <c r="A3370" t="s">
        <v>10035</v>
      </c>
      <c r="B3370" t="s">
        <v>10036</v>
      </c>
      <c r="C3370" t="s">
        <v>10037</v>
      </c>
      <c r="E3370" t="s">
        <v>1150</v>
      </c>
      <c r="F3370">
        <v>17.059999999999999</v>
      </c>
    </row>
    <row r="3372" spans="1:6">
      <c r="A3372" t="s">
        <v>10038</v>
      </c>
      <c r="B3372" t="s">
        <v>10039</v>
      </c>
      <c r="C3372" t="s">
        <v>10040</v>
      </c>
      <c r="E3372" t="s">
        <v>1150</v>
      </c>
      <c r="F3372">
        <v>12.53</v>
      </c>
    </row>
    <row r="3373" spans="1:6">
      <c r="A3373" t="s">
        <v>10041</v>
      </c>
      <c r="B3373" t="s">
        <v>10042</v>
      </c>
      <c r="C3373" t="s">
        <v>10043</v>
      </c>
      <c r="E3373" t="s">
        <v>1150</v>
      </c>
      <c r="F3373">
        <v>17.010000000000002</v>
      </c>
    </row>
    <row r="3374" spans="1:6">
      <c r="A3374" t="s">
        <v>10044</v>
      </c>
      <c r="B3374" t="s">
        <v>10045</v>
      </c>
      <c r="C3374" t="s">
        <v>10046</v>
      </c>
      <c r="E3374" t="s">
        <v>1150</v>
      </c>
      <c r="F3374">
        <v>29.87</v>
      </c>
    </row>
    <row r="3375" spans="1:6">
      <c r="A3375" t="s">
        <v>130</v>
      </c>
      <c r="B3375" t="s">
        <v>10047</v>
      </c>
      <c r="F3375">
        <v>1652.99</v>
      </c>
    </row>
    <row r="3376" spans="1:6">
      <c r="A3376" t="s">
        <v>10048</v>
      </c>
      <c r="B3376" t="s">
        <v>10049</v>
      </c>
      <c r="C3376" t="s">
        <v>10050</v>
      </c>
      <c r="E3376" t="s">
        <v>1150</v>
      </c>
      <c r="F3376">
        <v>43.66</v>
      </c>
    </row>
    <row r="3377" spans="1:6">
      <c r="A3377" t="s">
        <v>10051</v>
      </c>
      <c r="B3377" t="s">
        <v>10052</v>
      </c>
      <c r="C3377" t="s">
        <v>10053</v>
      </c>
      <c r="E3377" t="s">
        <v>1150</v>
      </c>
      <c r="F3377">
        <v>57.33</v>
      </c>
    </row>
    <row r="3378" spans="1:6">
      <c r="A3378" t="s">
        <v>10054</v>
      </c>
      <c r="B3378" t="s">
        <v>10055</v>
      </c>
      <c r="C3378" t="s">
        <v>10056</v>
      </c>
      <c r="E3378" t="s">
        <v>1150</v>
      </c>
      <c r="F3378">
        <v>33.19</v>
      </c>
    </row>
    <row r="3379" spans="1:6">
      <c r="A3379" t="s">
        <v>10057</v>
      </c>
      <c r="B3379" t="s">
        <v>10058</v>
      </c>
      <c r="C3379" t="s">
        <v>10059</v>
      </c>
      <c r="E3379" t="s">
        <v>1150</v>
      </c>
      <c r="F3379">
        <v>60.84</v>
      </c>
    </row>
    <row r="3380" spans="1:6">
      <c r="A3380" t="s">
        <v>10060</v>
      </c>
      <c r="B3380" t="s">
        <v>10061</v>
      </c>
      <c r="C3380" t="s">
        <v>10062</v>
      </c>
      <c r="E3380" t="s">
        <v>1150</v>
      </c>
      <c r="F3380">
        <v>47.82</v>
      </c>
    </row>
    <row r="3382" spans="1:6">
      <c r="A3382" t="s">
        <v>10063</v>
      </c>
      <c r="B3382" t="s">
        <v>10064</v>
      </c>
      <c r="C3382" t="s">
        <v>10065</v>
      </c>
      <c r="E3382" t="s">
        <v>1150</v>
      </c>
      <c r="F3382">
        <v>165.53</v>
      </c>
    </row>
    <row r="3383" spans="1:6">
      <c r="A3383" t="s">
        <v>10066</v>
      </c>
      <c r="B3383" t="s">
        <v>10067</v>
      </c>
      <c r="C3383" t="s">
        <v>10068</v>
      </c>
      <c r="E3383" t="s">
        <v>1150</v>
      </c>
      <c r="F3383">
        <v>91.53</v>
      </c>
    </row>
    <row r="3384" spans="1:6">
      <c r="A3384" t="s">
        <v>10069</v>
      </c>
      <c r="B3384" t="s">
        <v>10070</v>
      </c>
      <c r="C3384" t="s">
        <v>10071</v>
      </c>
      <c r="E3384" t="s">
        <v>1150</v>
      </c>
      <c r="F3384">
        <v>195.68</v>
      </c>
    </row>
    <row r="3385" spans="1:6">
      <c r="A3385" t="s">
        <v>10072</v>
      </c>
      <c r="B3385" t="s">
        <v>10073</v>
      </c>
      <c r="C3385" t="s">
        <v>10074</v>
      </c>
      <c r="E3385" t="s">
        <v>1150</v>
      </c>
      <c r="F3385">
        <v>61.04</v>
      </c>
    </row>
    <row r="3386" spans="1:6">
      <c r="A3386" t="s">
        <v>10075</v>
      </c>
      <c r="B3386" t="s">
        <v>10076</v>
      </c>
      <c r="C3386" t="s">
        <v>10077</v>
      </c>
      <c r="E3386" t="s">
        <v>1150</v>
      </c>
      <c r="F3386">
        <v>43.6</v>
      </c>
    </row>
    <row r="3387" spans="1:6">
      <c r="A3387" t="s">
        <v>10078</v>
      </c>
      <c r="B3387" t="s">
        <v>10079</v>
      </c>
      <c r="C3387" t="s">
        <v>10080</v>
      </c>
      <c r="E3387" t="s">
        <v>1150</v>
      </c>
      <c r="F3387">
        <v>32.36</v>
      </c>
    </row>
    <row r="3388" spans="1:6">
      <c r="A3388" t="s">
        <v>10081</v>
      </c>
      <c r="B3388" t="s">
        <v>10082</v>
      </c>
      <c r="C3388" t="s">
        <v>10083</v>
      </c>
      <c r="E3388" t="s">
        <v>1150</v>
      </c>
      <c r="F3388">
        <v>27.47</v>
      </c>
    </row>
    <row r="3389" spans="1:6">
      <c r="A3389" t="s">
        <v>10084</v>
      </c>
      <c r="B3389" t="s">
        <v>10085</v>
      </c>
      <c r="C3389" t="s">
        <v>10086</v>
      </c>
      <c r="E3389" t="s">
        <v>1150</v>
      </c>
      <c r="F3389">
        <v>39.299999999999997</v>
      </c>
    </row>
    <row r="3391" spans="1:6">
      <c r="A3391" t="s">
        <v>10087</v>
      </c>
      <c r="B3391" t="s">
        <v>10088</v>
      </c>
      <c r="C3391" t="s">
        <v>10089</v>
      </c>
      <c r="E3391" t="s">
        <v>1150</v>
      </c>
      <c r="F3391">
        <v>7.91</v>
      </c>
    </row>
    <row r="3393" spans="1:6">
      <c r="A3393" t="s">
        <v>10090</v>
      </c>
      <c r="B3393" t="s">
        <v>10091</v>
      </c>
      <c r="C3393" t="s">
        <v>10092</v>
      </c>
      <c r="E3393" t="s">
        <v>1150</v>
      </c>
      <c r="F3393">
        <v>11.22</v>
      </c>
    </row>
    <row r="3394" spans="1:6">
      <c r="A3394" t="s">
        <v>10093</v>
      </c>
      <c r="B3394" t="s">
        <v>10094</v>
      </c>
      <c r="C3394" t="s">
        <v>10095</v>
      </c>
      <c r="E3394" t="s">
        <v>1150</v>
      </c>
      <c r="F3394">
        <v>101.5</v>
      </c>
    </row>
    <row r="3396" spans="1:6">
      <c r="A3396" t="s">
        <v>10096</v>
      </c>
      <c r="B3396" t="s">
        <v>10097</v>
      </c>
      <c r="C3396" t="s">
        <v>10098</v>
      </c>
      <c r="E3396" t="s">
        <v>1150</v>
      </c>
      <c r="F3396">
        <v>47.35</v>
      </c>
    </row>
    <row r="3398" spans="1:6">
      <c r="A3398" t="s">
        <v>10099</v>
      </c>
      <c r="B3398" t="s">
        <v>10100</v>
      </c>
      <c r="C3398" t="s">
        <v>10101</v>
      </c>
      <c r="E3398" t="s">
        <v>1150</v>
      </c>
      <c r="F3398">
        <v>5.38</v>
      </c>
    </row>
    <row r="3399" spans="1:6">
      <c r="A3399" t="s">
        <v>10102</v>
      </c>
      <c r="B3399" t="s">
        <v>10103</v>
      </c>
      <c r="C3399" t="s">
        <v>10104</v>
      </c>
      <c r="E3399" t="s">
        <v>1150</v>
      </c>
      <c r="F3399">
        <v>45.89</v>
      </c>
    </row>
    <row r="3400" spans="1:6">
      <c r="A3400" t="s">
        <v>10105</v>
      </c>
      <c r="B3400" t="s">
        <v>10106</v>
      </c>
      <c r="C3400" t="s">
        <v>10107</v>
      </c>
      <c r="E3400" t="s">
        <v>1150</v>
      </c>
      <c r="F3400">
        <v>89.51</v>
      </c>
    </row>
    <row r="3401" spans="1:6">
      <c r="A3401" t="s">
        <v>10108</v>
      </c>
      <c r="B3401" t="s">
        <v>10109</v>
      </c>
      <c r="C3401" t="s">
        <v>10110</v>
      </c>
      <c r="E3401" t="s">
        <v>1150</v>
      </c>
      <c r="F3401">
        <v>8.09</v>
      </c>
    </row>
    <row r="3403" spans="1:6">
      <c r="A3403" t="s">
        <v>10111</v>
      </c>
      <c r="B3403" t="s">
        <v>10112</v>
      </c>
      <c r="C3403" t="s">
        <v>10113</v>
      </c>
      <c r="E3403" t="s">
        <v>1150</v>
      </c>
      <c r="F3403">
        <v>24.62</v>
      </c>
    </row>
    <row r="3405" spans="1:6">
      <c r="A3405" t="s">
        <v>10114</v>
      </c>
      <c r="B3405" t="s">
        <v>10115</v>
      </c>
      <c r="C3405" t="s">
        <v>10116</v>
      </c>
      <c r="E3405" t="s">
        <v>1150</v>
      </c>
      <c r="F3405">
        <v>69.69</v>
      </c>
    </row>
    <row r="3407" spans="1:6">
      <c r="A3407" t="s">
        <v>10117</v>
      </c>
      <c r="B3407" t="s">
        <v>10118</v>
      </c>
      <c r="C3407" t="s">
        <v>10119</v>
      </c>
      <c r="E3407" t="s">
        <v>1150</v>
      </c>
      <c r="F3407">
        <v>78.19</v>
      </c>
    </row>
    <row r="3409" spans="1:6">
      <c r="A3409" t="s">
        <v>10120</v>
      </c>
      <c r="B3409" t="s">
        <v>10121</v>
      </c>
      <c r="C3409" t="s">
        <v>10122</v>
      </c>
      <c r="E3409" t="s">
        <v>1150</v>
      </c>
      <c r="F3409">
        <v>154.63</v>
      </c>
    </row>
    <row r="3411" spans="1:6">
      <c r="A3411" t="s">
        <v>10123</v>
      </c>
      <c r="B3411" t="s">
        <v>10124</v>
      </c>
      <c r="C3411" t="s">
        <v>10125</v>
      </c>
      <c r="E3411" t="s">
        <v>1150</v>
      </c>
      <c r="F3411">
        <v>53.84</v>
      </c>
    </row>
    <row r="3413" spans="1:6">
      <c r="A3413" t="s">
        <v>10126</v>
      </c>
      <c r="B3413" t="s">
        <v>10127</v>
      </c>
      <c r="C3413" t="s">
        <v>10128</v>
      </c>
      <c r="E3413" t="s">
        <v>1150</v>
      </c>
      <c r="F3413">
        <v>17.440000000000001</v>
      </c>
    </row>
    <row r="3414" spans="1:6">
      <c r="A3414" t="s">
        <v>10129</v>
      </c>
      <c r="B3414" t="s">
        <v>10130</v>
      </c>
      <c r="C3414" t="s">
        <v>10131</v>
      </c>
      <c r="E3414" t="s">
        <v>1150</v>
      </c>
      <c r="F3414">
        <v>11.52</v>
      </c>
    </row>
    <row r="3415" spans="1:6">
      <c r="A3415" t="s">
        <v>10132</v>
      </c>
      <c r="B3415" t="s">
        <v>10133</v>
      </c>
      <c r="C3415" t="s">
        <v>10134</v>
      </c>
      <c r="E3415" t="s">
        <v>1150</v>
      </c>
      <c r="F3415">
        <v>26.86</v>
      </c>
    </row>
    <row r="3416" spans="1:6">
      <c r="A3416" t="s">
        <v>131</v>
      </c>
      <c r="B3416" t="s">
        <v>10135</v>
      </c>
      <c r="F3416">
        <v>3563.89</v>
      </c>
    </row>
    <row r="3417" spans="1:6">
      <c r="A3417" t="s">
        <v>10136</v>
      </c>
      <c r="B3417" t="s">
        <v>10137</v>
      </c>
      <c r="C3417" t="s">
        <v>10138</v>
      </c>
      <c r="E3417" t="s">
        <v>1150</v>
      </c>
      <c r="F3417">
        <v>74.75</v>
      </c>
    </row>
    <row r="3418" spans="1:6">
      <c r="A3418" t="s">
        <v>10139</v>
      </c>
      <c r="B3418" t="s">
        <v>10140</v>
      </c>
      <c r="C3418" t="s">
        <v>10141</v>
      </c>
      <c r="E3418" t="s">
        <v>1150</v>
      </c>
      <c r="F3418">
        <v>104.65</v>
      </c>
    </row>
    <row r="3419" spans="1:6">
      <c r="A3419" t="s">
        <v>10142</v>
      </c>
      <c r="B3419" t="s">
        <v>10143</v>
      </c>
      <c r="C3419" t="s">
        <v>10144</v>
      </c>
      <c r="E3419" t="s">
        <v>1150</v>
      </c>
      <c r="F3419">
        <v>134.55000000000001</v>
      </c>
    </row>
    <row r="3420" spans="1:6">
      <c r="A3420" t="s">
        <v>10145</v>
      </c>
      <c r="B3420" t="s">
        <v>10146</v>
      </c>
      <c r="C3420" t="s">
        <v>10147</v>
      </c>
      <c r="E3420" t="s">
        <v>1153</v>
      </c>
      <c r="F3420">
        <v>7.65</v>
      </c>
    </row>
    <row r="3421" spans="1:6">
      <c r="A3421" t="s">
        <v>10148</v>
      </c>
      <c r="B3421" t="s">
        <v>10149</v>
      </c>
      <c r="C3421" t="s">
        <v>10150</v>
      </c>
      <c r="E3421" t="s">
        <v>1150</v>
      </c>
      <c r="F3421">
        <v>53.89</v>
      </c>
    </row>
    <row r="3422" spans="1:6">
      <c r="A3422" t="s">
        <v>10151</v>
      </c>
      <c r="B3422" t="s">
        <v>10152</v>
      </c>
      <c r="C3422" t="s">
        <v>10153</v>
      </c>
      <c r="E3422" t="s">
        <v>1150</v>
      </c>
      <c r="F3422">
        <v>26.16</v>
      </c>
    </row>
    <row r="3423" spans="1:6">
      <c r="A3423" t="s">
        <v>10154</v>
      </c>
      <c r="B3423" t="s">
        <v>10155</v>
      </c>
      <c r="C3423" t="s">
        <v>10156</v>
      </c>
      <c r="E3423" t="s">
        <v>1150</v>
      </c>
      <c r="F3423">
        <v>29.11</v>
      </c>
    </row>
    <row r="3425" spans="1:6">
      <c r="A3425" t="s">
        <v>10157</v>
      </c>
      <c r="B3425" t="s">
        <v>10158</v>
      </c>
      <c r="C3425" t="s">
        <v>10159</v>
      </c>
      <c r="E3425" t="s">
        <v>1150</v>
      </c>
      <c r="F3425">
        <v>43.6</v>
      </c>
    </row>
    <row r="3427" spans="1:6">
      <c r="A3427" t="s">
        <v>10160</v>
      </c>
      <c r="B3427" t="s">
        <v>10161</v>
      </c>
      <c r="C3427" t="s">
        <v>10162</v>
      </c>
      <c r="E3427" t="s">
        <v>1150</v>
      </c>
      <c r="F3427">
        <v>26.16</v>
      </c>
    </row>
    <row r="3428" spans="1:6">
      <c r="A3428" t="s">
        <v>10163</v>
      </c>
      <c r="B3428" t="s">
        <v>10164</v>
      </c>
      <c r="C3428" t="s">
        <v>10165</v>
      </c>
      <c r="E3428" t="s">
        <v>1150</v>
      </c>
      <c r="F3428">
        <v>155.57</v>
      </c>
    </row>
    <row r="3430" spans="1:6">
      <c r="A3430" t="s">
        <v>10166</v>
      </c>
      <c r="B3430" t="s">
        <v>10167</v>
      </c>
      <c r="C3430" t="s">
        <v>10168</v>
      </c>
      <c r="E3430" t="s">
        <v>1150</v>
      </c>
      <c r="F3430">
        <v>131.93</v>
      </c>
    </row>
    <row r="3432" spans="1:6">
      <c r="A3432" t="s">
        <v>10169</v>
      </c>
      <c r="B3432" t="s">
        <v>10170</v>
      </c>
      <c r="C3432" t="s">
        <v>10171</v>
      </c>
      <c r="E3432" t="s">
        <v>1150</v>
      </c>
      <c r="F3432">
        <v>108.29</v>
      </c>
    </row>
    <row r="3433" spans="1:6">
      <c r="A3433" t="s">
        <v>10172</v>
      </c>
      <c r="B3433" t="s">
        <v>10173</v>
      </c>
      <c r="C3433" t="s">
        <v>10174</v>
      </c>
      <c r="E3433" t="s">
        <v>1150</v>
      </c>
      <c r="F3433">
        <v>284.99</v>
      </c>
    </row>
    <row r="3435" spans="1:6">
      <c r="A3435" t="s">
        <v>10175</v>
      </c>
      <c r="B3435" t="s">
        <v>10176</v>
      </c>
      <c r="C3435" t="s">
        <v>10177</v>
      </c>
      <c r="E3435" t="s">
        <v>1150</v>
      </c>
      <c r="F3435">
        <v>261.35000000000002</v>
      </c>
    </row>
    <row r="3437" spans="1:6">
      <c r="A3437" t="s">
        <v>10178</v>
      </c>
      <c r="B3437" t="s">
        <v>10179</v>
      </c>
      <c r="C3437" t="s">
        <v>10180</v>
      </c>
      <c r="E3437" t="s">
        <v>1150</v>
      </c>
      <c r="F3437">
        <v>237.71</v>
      </c>
    </row>
    <row r="3438" spans="1:6">
      <c r="A3438" t="s">
        <v>10181</v>
      </c>
      <c r="B3438" t="s">
        <v>10182</v>
      </c>
      <c r="C3438" t="s">
        <v>10183</v>
      </c>
      <c r="E3438" t="s">
        <v>1150</v>
      </c>
      <c r="F3438">
        <v>363.3</v>
      </c>
    </row>
    <row r="3440" spans="1:6">
      <c r="A3440" t="s">
        <v>10184</v>
      </c>
      <c r="B3440" t="s">
        <v>10185</v>
      </c>
      <c r="C3440" t="s">
        <v>10186</v>
      </c>
      <c r="E3440" t="s">
        <v>1150</v>
      </c>
      <c r="F3440">
        <v>350.21</v>
      </c>
    </row>
    <row r="3442" spans="1:6">
      <c r="A3442" t="s">
        <v>10187</v>
      </c>
      <c r="B3442" t="s">
        <v>10188</v>
      </c>
      <c r="C3442" t="s">
        <v>10189</v>
      </c>
      <c r="E3442" t="s">
        <v>1150</v>
      </c>
      <c r="F3442">
        <v>326.57</v>
      </c>
    </row>
    <row r="3443" spans="1:6">
      <c r="A3443" t="s">
        <v>10190</v>
      </c>
      <c r="B3443" t="s">
        <v>10191</v>
      </c>
      <c r="C3443" t="s">
        <v>10192</v>
      </c>
      <c r="E3443" t="s">
        <v>1150</v>
      </c>
      <c r="F3443">
        <v>128.9</v>
      </c>
    </row>
    <row r="3445" spans="1:6">
      <c r="A3445" t="s">
        <v>10193</v>
      </c>
      <c r="B3445" t="s">
        <v>10194</v>
      </c>
      <c r="C3445" t="s">
        <v>10195</v>
      </c>
      <c r="E3445" t="s">
        <v>1150</v>
      </c>
      <c r="F3445">
        <v>105.26</v>
      </c>
    </row>
    <row r="3447" spans="1:6">
      <c r="A3447" t="s">
        <v>10196</v>
      </c>
      <c r="B3447" t="s">
        <v>10197</v>
      </c>
      <c r="C3447" t="s">
        <v>10198</v>
      </c>
      <c r="E3447" t="s">
        <v>1150</v>
      </c>
      <c r="F3447">
        <v>80.78</v>
      </c>
    </row>
    <row r="3448" spans="1:6">
      <c r="A3448" t="s">
        <v>10199</v>
      </c>
      <c r="B3448" t="s">
        <v>10200</v>
      </c>
      <c r="C3448" t="s">
        <v>10201</v>
      </c>
      <c r="E3448" t="s">
        <v>1150</v>
      </c>
      <c r="F3448">
        <v>194.68</v>
      </c>
    </row>
    <row r="3449" spans="1:6">
      <c r="A3449" t="s">
        <v>10202</v>
      </c>
      <c r="B3449" t="s">
        <v>10203</v>
      </c>
      <c r="C3449" t="s">
        <v>10204</v>
      </c>
      <c r="E3449" t="s">
        <v>1150</v>
      </c>
      <c r="F3449">
        <v>170.44</v>
      </c>
    </row>
    <row r="3451" spans="1:6">
      <c r="A3451" t="s">
        <v>10205</v>
      </c>
      <c r="B3451" t="s">
        <v>10206</v>
      </c>
      <c r="C3451" t="s">
        <v>10207</v>
      </c>
      <c r="E3451" t="s">
        <v>1150</v>
      </c>
      <c r="F3451">
        <v>147.4</v>
      </c>
    </row>
    <row r="3453" spans="1:6">
      <c r="A3453" t="s">
        <v>10208</v>
      </c>
      <c r="B3453" t="s">
        <v>10209</v>
      </c>
      <c r="C3453" t="s">
        <v>10210</v>
      </c>
      <c r="E3453" t="s">
        <v>1150</v>
      </c>
      <c r="F3453">
        <v>15.99</v>
      </c>
    </row>
    <row r="3454" spans="1:6">
      <c r="A3454" t="s">
        <v>369</v>
      </c>
      <c r="B3454" t="s">
        <v>10211</v>
      </c>
      <c r="F3454">
        <v>13983.64</v>
      </c>
    </row>
    <row r="3455" spans="1:6">
      <c r="A3455" t="s">
        <v>10212</v>
      </c>
      <c r="B3455" t="s">
        <v>10213</v>
      </c>
      <c r="C3455" t="s">
        <v>10214</v>
      </c>
      <c r="E3455" t="s">
        <v>1150</v>
      </c>
      <c r="F3455">
        <v>261.14999999999998</v>
      </c>
    </row>
    <row r="3456" spans="1:6">
      <c r="A3456" t="s">
        <v>10215</v>
      </c>
      <c r="B3456" t="s">
        <v>10216</v>
      </c>
      <c r="C3456" t="s">
        <v>10217</v>
      </c>
      <c r="E3456" t="s">
        <v>1150</v>
      </c>
      <c r="F3456">
        <v>379.32</v>
      </c>
    </row>
    <row r="3457" spans="1:6">
      <c r="A3457" t="s">
        <v>10218</v>
      </c>
      <c r="B3457" t="s">
        <v>10219</v>
      </c>
      <c r="C3457" t="s">
        <v>10220</v>
      </c>
      <c r="E3457" t="s">
        <v>1150</v>
      </c>
      <c r="F3457">
        <v>845.55</v>
      </c>
    </row>
    <row r="3458" spans="1:6">
      <c r="A3458" t="s">
        <v>10221</v>
      </c>
      <c r="B3458" t="s">
        <v>10222</v>
      </c>
      <c r="C3458" t="s">
        <v>10223</v>
      </c>
      <c r="E3458" t="s">
        <v>1150</v>
      </c>
      <c r="F3458">
        <v>462.49</v>
      </c>
    </row>
    <row r="3459" spans="1:6">
      <c r="A3459" t="s">
        <v>10224</v>
      </c>
      <c r="B3459" t="s">
        <v>10225</v>
      </c>
      <c r="C3459" t="s">
        <v>10226</v>
      </c>
      <c r="E3459" t="s">
        <v>1150</v>
      </c>
      <c r="F3459">
        <v>1311.08</v>
      </c>
    </row>
    <row r="3460" spans="1:6">
      <c r="A3460" t="s">
        <v>10227</v>
      </c>
      <c r="B3460" t="s">
        <v>10228</v>
      </c>
      <c r="C3460" t="s">
        <v>10229</v>
      </c>
      <c r="E3460" t="s">
        <v>1150</v>
      </c>
      <c r="F3460">
        <v>2331.3200000000002</v>
      </c>
    </row>
    <row r="3461" spans="1:6">
      <c r="A3461" t="s">
        <v>10230</v>
      </c>
      <c r="B3461" t="s">
        <v>10231</v>
      </c>
      <c r="C3461" t="s">
        <v>10232</v>
      </c>
      <c r="E3461" t="s">
        <v>1150</v>
      </c>
      <c r="F3461">
        <v>3730.1</v>
      </c>
    </row>
    <row r="3462" spans="1:6">
      <c r="A3462" t="s">
        <v>10233</v>
      </c>
      <c r="B3462" t="s">
        <v>10234</v>
      </c>
      <c r="C3462" t="s">
        <v>10235</v>
      </c>
      <c r="E3462" t="s">
        <v>1150</v>
      </c>
      <c r="F3462">
        <v>4662.63</v>
      </c>
    </row>
    <row r="3463" spans="1:6">
      <c r="A3463" t="s">
        <v>370</v>
      </c>
      <c r="B3463" t="s">
        <v>10236</v>
      </c>
      <c r="F3463">
        <v>3094.76</v>
      </c>
    </row>
    <row r="3464" spans="1:6">
      <c r="A3464" t="s">
        <v>10237</v>
      </c>
      <c r="B3464" t="s">
        <v>10238</v>
      </c>
      <c r="C3464" t="s">
        <v>10239</v>
      </c>
      <c r="E3464" t="s">
        <v>1150</v>
      </c>
      <c r="F3464">
        <v>60.11</v>
      </c>
    </row>
    <row r="3465" spans="1:6">
      <c r="A3465" t="s">
        <v>10240</v>
      </c>
      <c r="B3465" t="s">
        <v>10241</v>
      </c>
      <c r="C3465" t="s">
        <v>10242</v>
      </c>
      <c r="E3465" t="s">
        <v>1150</v>
      </c>
      <c r="F3465">
        <v>43.31</v>
      </c>
    </row>
    <row r="3466" spans="1:6">
      <c r="A3466" t="s">
        <v>10243</v>
      </c>
      <c r="B3466" t="s">
        <v>10244</v>
      </c>
      <c r="C3466" t="s">
        <v>10245</v>
      </c>
      <c r="E3466" t="s">
        <v>1150</v>
      </c>
      <c r="F3466">
        <v>28.81</v>
      </c>
    </row>
    <row r="3467" spans="1:6">
      <c r="A3467" t="s">
        <v>10246</v>
      </c>
      <c r="B3467" t="s">
        <v>10247</v>
      </c>
      <c r="C3467" t="s">
        <v>10248</v>
      </c>
      <c r="E3467" t="s">
        <v>1150</v>
      </c>
      <c r="F3467">
        <v>81.260000000000005</v>
      </c>
    </row>
    <row r="3468" spans="1:6">
      <c r="A3468" t="s">
        <v>10249</v>
      </c>
      <c r="B3468" t="s">
        <v>10250</v>
      </c>
      <c r="C3468" t="s">
        <v>10251</v>
      </c>
      <c r="E3468" t="s">
        <v>1150</v>
      </c>
      <c r="F3468">
        <v>13</v>
      </c>
    </row>
    <row r="3469" spans="1:6">
      <c r="A3469" t="s">
        <v>10252</v>
      </c>
      <c r="B3469" t="s">
        <v>10253</v>
      </c>
      <c r="C3469" t="s">
        <v>10254</v>
      </c>
      <c r="E3469" t="s">
        <v>1150</v>
      </c>
      <c r="F3469">
        <v>183.01</v>
      </c>
    </row>
    <row r="3470" spans="1:6">
      <c r="A3470" t="s">
        <v>10255</v>
      </c>
      <c r="B3470" t="s">
        <v>10256</v>
      </c>
      <c r="C3470" t="s">
        <v>10257</v>
      </c>
      <c r="E3470" t="s">
        <v>1150</v>
      </c>
      <c r="F3470">
        <v>155.88999999999999</v>
      </c>
    </row>
    <row r="3471" spans="1:6">
      <c r="A3471" t="s">
        <v>10258</v>
      </c>
      <c r="B3471" t="s">
        <v>10259</v>
      </c>
      <c r="C3471" t="s">
        <v>10260</v>
      </c>
      <c r="E3471" t="s">
        <v>1150</v>
      </c>
      <c r="F3471">
        <v>188.24</v>
      </c>
    </row>
    <row r="3472" spans="1:6">
      <c r="A3472" t="s">
        <v>10261</v>
      </c>
      <c r="B3472" t="s">
        <v>10262</v>
      </c>
      <c r="C3472" t="s">
        <v>10263</v>
      </c>
      <c r="E3472" t="s">
        <v>1150</v>
      </c>
      <c r="F3472">
        <v>369.75</v>
      </c>
    </row>
    <row r="3473" spans="1:6">
      <c r="A3473" t="s">
        <v>10264</v>
      </c>
      <c r="B3473" t="s">
        <v>10106</v>
      </c>
      <c r="C3473" t="s">
        <v>10107</v>
      </c>
      <c r="E3473" t="s">
        <v>1150</v>
      </c>
      <c r="F3473">
        <v>89.51</v>
      </c>
    </row>
    <row r="3474" spans="1:6">
      <c r="A3474" t="s">
        <v>10265</v>
      </c>
      <c r="B3474" t="s">
        <v>10266</v>
      </c>
      <c r="C3474" t="s">
        <v>10267</v>
      </c>
      <c r="E3474" t="s">
        <v>1150</v>
      </c>
      <c r="F3474">
        <v>179.69</v>
      </c>
    </row>
    <row r="3475" spans="1:6">
      <c r="A3475" t="s">
        <v>10268</v>
      </c>
      <c r="B3475" t="s">
        <v>10269</v>
      </c>
      <c r="C3475" t="s">
        <v>10270</v>
      </c>
      <c r="E3475" t="s">
        <v>1153</v>
      </c>
      <c r="F3475">
        <v>2.38</v>
      </c>
    </row>
    <row r="3476" spans="1:6">
      <c r="A3476" t="s">
        <v>10271</v>
      </c>
      <c r="B3476" t="s">
        <v>10272</v>
      </c>
      <c r="C3476" t="s">
        <v>10273</v>
      </c>
      <c r="E3476" t="s">
        <v>1150</v>
      </c>
      <c r="F3476">
        <v>45.09</v>
      </c>
    </row>
    <row r="3477" spans="1:6">
      <c r="A3477" t="s">
        <v>10274</v>
      </c>
      <c r="B3477" t="s">
        <v>10275</v>
      </c>
      <c r="C3477" t="s">
        <v>10276</v>
      </c>
      <c r="E3477" t="s">
        <v>1150</v>
      </c>
      <c r="F3477">
        <v>45.09</v>
      </c>
    </row>
    <row r="3478" spans="1:6">
      <c r="A3478" t="s">
        <v>10277</v>
      </c>
      <c r="B3478" t="s">
        <v>10278</v>
      </c>
      <c r="C3478" t="s">
        <v>10279</v>
      </c>
      <c r="E3478" t="s">
        <v>1150</v>
      </c>
      <c r="F3478">
        <v>25.49</v>
      </c>
    </row>
    <row r="3479" spans="1:6">
      <c r="A3479" t="s">
        <v>10280</v>
      </c>
      <c r="B3479" t="s">
        <v>10281</v>
      </c>
      <c r="C3479" t="s">
        <v>10282</v>
      </c>
      <c r="E3479" t="s">
        <v>1150</v>
      </c>
      <c r="F3479">
        <v>25.49</v>
      </c>
    </row>
    <row r="3480" spans="1:6">
      <c r="A3480" t="s">
        <v>10283</v>
      </c>
      <c r="B3480" t="s">
        <v>10284</v>
      </c>
      <c r="C3480" t="s">
        <v>10285</v>
      </c>
      <c r="E3480" t="s">
        <v>1150</v>
      </c>
      <c r="F3480">
        <v>107.24</v>
      </c>
    </row>
    <row r="3481" spans="1:6">
      <c r="A3481" t="s">
        <v>10286</v>
      </c>
      <c r="B3481" t="s">
        <v>10287</v>
      </c>
      <c r="C3481" t="s">
        <v>10288</v>
      </c>
      <c r="E3481" t="s">
        <v>1150</v>
      </c>
      <c r="F3481">
        <v>41.81</v>
      </c>
    </row>
    <row r="3482" spans="1:6">
      <c r="A3482" t="s">
        <v>10289</v>
      </c>
      <c r="B3482" t="s">
        <v>10290</v>
      </c>
      <c r="C3482" t="s">
        <v>10291</v>
      </c>
      <c r="E3482" t="s">
        <v>1150</v>
      </c>
      <c r="F3482">
        <v>37.85</v>
      </c>
    </row>
    <row r="3483" spans="1:6">
      <c r="A3483" t="s">
        <v>10292</v>
      </c>
      <c r="B3483" t="s">
        <v>10293</v>
      </c>
      <c r="C3483" t="s">
        <v>10294</v>
      </c>
      <c r="E3483" t="s">
        <v>1150</v>
      </c>
      <c r="F3483">
        <v>49.1</v>
      </c>
    </row>
    <row r="3484" spans="1:6">
      <c r="A3484" t="s">
        <v>10295</v>
      </c>
      <c r="B3484" t="s">
        <v>10296</v>
      </c>
      <c r="C3484" t="s">
        <v>10297</v>
      </c>
      <c r="E3484" t="s">
        <v>1150</v>
      </c>
      <c r="F3484">
        <v>81.84</v>
      </c>
    </row>
    <row r="3485" spans="1:6">
      <c r="A3485" t="s">
        <v>10298</v>
      </c>
      <c r="B3485" t="s">
        <v>10299</v>
      </c>
      <c r="C3485" t="s">
        <v>10300</v>
      </c>
      <c r="E3485" t="s">
        <v>1150</v>
      </c>
      <c r="F3485">
        <v>116.66</v>
      </c>
    </row>
    <row r="3486" spans="1:6">
      <c r="A3486" t="s">
        <v>10301</v>
      </c>
      <c r="B3486" t="s">
        <v>10302</v>
      </c>
      <c r="C3486" t="s">
        <v>10303</v>
      </c>
      <c r="E3486" t="s">
        <v>1150</v>
      </c>
      <c r="F3486">
        <v>175.12</v>
      </c>
    </row>
    <row r="3487" spans="1:6">
      <c r="A3487" t="s">
        <v>10304</v>
      </c>
      <c r="B3487" t="s">
        <v>10305</v>
      </c>
      <c r="C3487" t="s">
        <v>10306</v>
      </c>
      <c r="E3487" t="s">
        <v>1150</v>
      </c>
      <c r="F3487">
        <v>233.58</v>
      </c>
    </row>
    <row r="3488" spans="1:6">
      <c r="A3488" t="s">
        <v>10307</v>
      </c>
      <c r="B3488" t="s">
        <v>10308</v>
      </c>
      <c r="C3488" t="s">
        <v>10309</v>
      </c>
      <c r="E3488" t="s">
        <v>1150</v>
      </c>
      <c r="F3488">
        <v>121.34</v>
      </c>
    </row>
    <row r="3489" spans="1:6">
      <c r="A3489" t="s">
        <v>10310</v>
      </c>
      <c r="B3489" t="s">
        <v>10311</v>
      </c>
      <c r="C3489" t="s">
        <v>10312</v>
      </c>
      <c r="E3489" t="s">
        <v>1150</v>
      </c>
      <c r="F3489">
        <v>238.75</v>
      </c>
    </row>
    <row r="3490" spans="1:6">
      <c r="A3490" t="s">
        <v>10313</v>
      </c>
      <c r="B3490" t="s">
        <v>10314</v>
      </c>
      <c r="C3490" t="s">
        <v>10315</v>
      </c>
      <c r="E3490" t="s">
        <v>1150</v>
      </c>
      <c r="F3490">
        <v>108.55</v>
      </c>
    </row>
    <row r="3491" spans="1:6">
      <c r="A3491" t="s">
        <v>10316</v>
      </c>
      <c r="B3491" t="s">
        <v>10317</v>
      </c>
      <c r="C3491" t="s">
        <v>10318</v>
      </c>
      <c r="E3491" t="s">
        <v>1150</v>
      </c>
      <c r="F3491">
        <v>134.02000000000001</v>
      </c>
    </row>
    <row r="3492" spans="1:6">
      <c r="A3492" t="s">
        <v>10319</v>
      </c>
      <c r="B3492" t="s">
        <v>10320</v>
      </c>
      <c r="C3492" t="s">
        <v>10321</v>
      </c>
      <c r="E3492" t="s">
        <v>1150</v>
      </c>
      <c r="F3492">
        <v>18.3</v>
      </c>
    </row>
    <row r="3493" spans="1:6">
      <c r="A3493" t="s">
        <v>10322</v>
      </c>
      <c r="B3493" t="s">
        <v>10323</v>
      </c>
      <c r="C3493" t="s">
        <v>10324</v>
      </c>
      <c r="E3493" t="s">
        <v>1150</v>
      </c>
      <c r="F3493">
        <v>94.48</v>
      </c>
    </row>
    <row r="3494" spans="1:6">
      <c r="A3494" t="s">
        <v>371</v>
      </c>
      <c r="B3494" t="s">
        <v>10325</v>
      </c>
      <c r="F3494">
        <v>104.45</v>
      </c>
    </row>
    <row r="3495" spans="1:6">
      <c r="A3495" t="s">
        <v>10326</v>
      </c>
      <c r="B3495" t="s">
        <v>10327</v>
      </c>
      <c r="C3495" t="s">
        <v>10328</v>
      </c>
      <c r="E3495" t="s">
        <v>1150</v>
      </c>
      <c r="F3495">
        <v>104.45</v>
      </c>
    </row>
    <row r="3496" spans="1:6">
      <c r="A3496" t="s">
        <v>548</v>
      </c>
      <c r="B3496" t="s">
        <v>10329</v>
      </c>
      <c r="F3496">
        <v>5318.96</v>
      </c>
    </row>
    <row r="3497" spans="1:6">
      <c r="A3497" t="s">
        <v>10330</v>
      </c>
      <c r="B3497" t="s">
        <v>10331</v>
      </c>
      <c r="C3497" t="s">
        <v>10332</v>
      </c>
      <c r="E3497" t="s">
        <v>1150</v>
      </c>
      <c r="F3497">
        <v>205.15</v>
      </c>
    </row>
    <row r="3498" spans="1:6">
      <c r="A3498" t="s">
        <v>10333</v>
      </c>
      <c r="B3498" t="s">
        <v>10334</v>
      </c>
      <c r="C3498" t="s">
        <v>10335</v>
      </c>
      <c r="E3498" t="s">
        <v>1150</v>
      </c>
      <c r="F3498">
        <v>346.53</v>
      </c>
    </row>
    <row r="3499" spans="1:6">
      <c r="A3499" t="s">
        <v>10336</v>
      </c>
      <c r="B3499" t="s">
        <v>10337</v>
      </c>
      <c r="C3499" t="s">
        <v>10338</v>
      </c>
      <c r="E3499" t="s">
        <v>10339</v>
      </c>
      <c r="F3499">
        <v>75.06</v>
      </c>
    </row>
    <row r="3500" spans="1:6">
      <c r="A3500" t="s">
        <v>10340</v>
      </c>
      <c r="B3500" t="s">
        <v>10341</v>
      </c>
      <c r="C3500" t="s">
        <v>10342</v>
      </c>
      <c r="E3500" t="s">
        <v>1150</v>
      </c>
      <c r="F3500">
        <v>1186.47</v>
      </c>
    </row>
    <row r="3501" spans="1:6">
      <c r="A3501" t="s">
        <v>10343</v>
      </c>
      <c r="B3501" t="s">
        <v>10344</v>
      </c>
      <c r="C3501" t="s">
        <v>10345</v>
      </c>
      <c r="E3501" t="s">
        <v>1150</v>
      </c>
      <c r="F3501">
        <v>1666.07</v>
      </c>
    </row>
    <row r="3503" spans="1:6">
      <c r="A3503" t="s">
        <v>10346</v>
      </c>
      <c r="B3503" t="s">
        <v>10347</v>
      </c>
      <c r="C3503" t="s">
        <v>10348</v>
      </c>
      <c r="E3503" t="s">
        <v>1150</v>
      </c>
      <c r="F3503">
        <v>27.2</v>
      </c>
    </row>
    <row r="3504" spans="1:6">
      <c r="A3504" t="s">
        <v>10349</v>
      </c>
      <c r="B3504" t="s">
        <v>10350</v>
      </c>
      <c r="C3504" t="s">
        <v>10351</v>
      </c>
      <c r="E3504" t="s">
        <v>1150</v>
      </c>
      <c r="F3504">
        <v>1030.51</v>
      </c>
    </row>
    <row r="3505" spans="1:6">
      <c r="A3505" t="s">
        <v>10352</v>
      </c>
      <c r="B3505" t="s">
        <v>10353</v>
      </c>
      <c r="C3505" t="s">
        <v>10354</v>
      </c>
      <c r="E3505" t="s">
        <v>1150</v>
      </c>
      <c r="F3505">
        <v>459.75</v>
      </c>
    </row>
    <row r="3507" spans="1:6">
      <c r="A3507" t="s">
        <v>10355</v>
      </c>
      <c r="B3507" t="s">
        <v>10356</v>
      </c>
      <c r="C3507" t="s">
        <v>10357</v>
      </c>
      <c r="E3507" t="s">
        <v>1150</v>
      </c>
      <c r="F3507">
        <v>59.5</v>
      </c>
    </row>
    <row r="3508" spans="1:6">
      <c r="A3508" t="s">
        <v>10358</v>
      </c>
      <c r="B3508" t="s">
        <v>10359</v>
      </c>
      <c r="C3508" t="s">
        <v>10360</v>
      </c>
      <c r="E3508" t="s">
        <v>1150</v>
      </c>
      <c r="F3508">
        <v>79.42</v>
      </c>
    </row>
    <row r="3509" spans="1:6">
      <c r="A3509" t="s">
        <v>10361</v>
      </c>
      <c r="B3509" t="s">
        <v>10362</v>
      </c>
      <c r="C3509" t="s">
        <v>10363</v>
      </c>
      <c r="E3509" t="s">
        <v>1150</v>
      </c>
      <c r="F3509">
        <v>155.32</v>
      </c>
    </row>
    <row r="3510" spans="1:6">
      <c r="A3510" t="s">
        <v>10364</v>
      </c>
      <c r="B3510" t="s">
        <v>10365</v>
      </c>
      <c r="C3510" t="s">
        <v>10366</v>
      </c>
      <c r="E3510" t="s">
        <v>1150</v>
      </c>
      <c r="F3510">
        <v>27.98</v>
      </c>
    </row>
    <row r="3511" spans="1:6">
      <c r="A3511" t="s">
        <v>10367</v>
      </c>
      <c r="B3511" t="s">
        <v>10368</v>
      </c>
      <c r="F3511">
        <v>7078089.1699999999</v>
      </c>
    </row>
    <row r="3512" spans="1:6">
      <c r="A3512" t="s">
        <v>550</v>
      </c>
      <c r="B3512" t="s">
        <v>10369</v>
      </c>
      <c r="F3512">
        <v>1413.04</v>
      </c>
    </row>
    <row r="3513" spans="1:6">
      <c r="A3513" t="s">
        <v>10370</v>
      </c>
      <c r="B3513" t="s">
        <v>10371</v>
      </c>
      <c r="C3513" t="s">
        <v>10372</v>
      </c>
      <c r="E3513" t="s">
        <v>1150</v>
      </c>
      <c r="F3513">
        <v>6.06</v>
      </c>
    </row>
    <row r="3514" spans="1:6">
      <c r="A3514" t="s">
        <v>10373</v>
      </c>
      <c r="B3514" t="s">
        <v>10374</v>
      </c>
      <c r="C3514" t="s">
        <v>10375</v>
      </c>
      <c r="E3514" t="s">
        <v>1150</v>
      </c>
      <c r="F3514">
        <v>7.53</v>
      </c>
    </row>
    <row r="3515" spans="1:6">
      <c r="A3515" t="s">
        <v>10376</v>
      </c>
      <c r="B3515" t="s">
        <v>1175</v>
      </c>
      <c r="C3515" t="s">
        <v>1176</v>
      </c>
      <c r="E3515" t="s">
        <v>1150</v>
      </c>
      <c r="F3515">
        <v>10.37</v>
      </c>
    </row>
    <row r="3516" spans="1:6">
      <c r="A3516" t="s">
        <v>10377</v>
      </c>
      <c r="B3516" t="s">
        <v>1201</v>
      </c>
      <c r="C3516" t="s">
        <v>1202</v>
      </c>
      <c r="E3516" t="s">
        <v>1150</v>
      </c>
      <c r="F3516">
        <v>14.26</v>
      </c>
    </row>
    <row r="3517" spans="1:6">
      <c r="A3517" t="s">
        <v>10378</v>
      </c>
      <c r="B3517" t="s">
        <v>10379</v>
      </c>
      <c r="C3517" t="s">
        <v>10380</v>
      </c>
      <c r="E3517" t="s">
        <v>1150</v>
      </c>
      <c r="F3517">
        <v>17.649999999999999</v>
      </c>
    </row>
    <row r="3518" spans="1:6">
      <c r="A3518" t="s">
        <v>10381</v>
      </c>
      <c r="B3518" t="s">
        <v>1213</v>
      </c>
      <c r="C3518" t="s">
        <v>1214</v>
      </c>
      <c r="E3518" t="s">
        <v>1150</v>
      </c>
      <c r="F3518">
        <v>27.42</v>
      </c>
    </row>
    <row r="3519" spans="1:6">
      <c r="A3519" t="s">
        <v>10382</v>
      </c>
      <c r="B3519" t="s">
        <v>1177</v>
      </c>
      <c r="C3519" t="s">
        <v>1178</v>
      </c>
      <c r="E3519" t="s">
        <v>1150</v>
      </c>
      <c r="F3519">
        <v>61.83</v>
      </c>
    </row>
    <row r="3520" spans="1:6">
      <c r="A3520" t="s">
        <v>10383</v>
      </c>
      <c r="B3520" t="s">
        <v>1260</v>
      </c>
      <c r="C3520" t="s">
        <v>1261</v>
      </c>
      <c r="E3520" t="s">
        <v>1150</v>
      </c>
      <c r="F3520">
        <v>71.45</v>
      </c>
    </row>
    <row r="3521" spans="1:6">
      <c r="A3521" t="s">
        <v>10384</v>
      </c>
      <c r="B3521" t="s">
        <v>1248</v>
      </c>
      <c r="C3521" t="s">
        <v>1249</v>
      </c>
      <c r="E3521" t="s">
        <v>1150</v>
      </c>
      <c r="F3521">
        <v>104.77</v>
      </c>
    </row>
    <row r="3522" spans="1:6">
      <c r="A3522" t="s">
        <v>10385</v>
      </c>
      <c r="B3522" t="s">
        <v>10386</v>
      </c>
      <c r="C3522" t="s">
        <v>10387</v>
      </c>
      <c r="E3522" t="s">
        <v>1153</v>
      </c>
      <c r="F3522">
        <v>20.13</v>
      </c>
    </row>
    <row r="3523" spans="1:6">
      <c r="A3523" t="s">
        <v>10388</v>
      </c>
      <c r="B3523" t="s">
        <v>10389</v>
      </c>
      <c r="C3523" t="s">
        <v>10390</v>
      </c>
      <c r="E3523" t="s">
        <v>1153</v>
      </c>
      <c r="F3523">
        <v>27.81</v>
      </c>
    </row>
    <row r="3524" spans="1:6">
      <c r="A3524" t="s">
        <v>10391</v>
      </c>
      <c r="B3524" t="s">
        <v>10392</v>
      </c>
      <c r="C3524" t="s">
        <v>10393</v>
      </c>
      <c r="E3524" t="s">
        <v>1153</v>
      </c>
      <c r="F3524">
        <v>38.68</v>
      </c>
    </row>
    <row r="3525" spans="1:6">
      <c r="A3525" t="s">
        <v>10394</v>
      </c>
      <c r="B3525" t="s">
        <v>10395</v>
      </c>
      <c r="C3525" t="s">
        <v>10396</v>
      </c>
      <c r="E3525" t="s">
        <v>1153</v>
      </c>
      <c r="F3525">
        <v>11.82</v>
      </c>
    </row>
    <row r="3526" spans="1:6">
      <c r="A3526" t="s">
        <v>10397</v>
      </c>
      <c r="B3526" t="s">
        <v>10398</v>
      </c>
      <c r="C3526" t="s">
        <v>10399</v>
      </c>
      <c r="E3526" t="s">
        <v>1153</v>
      </c>
      <c r="F3526">
        <v>12.72</v>
      </c>
    </row>
    <row r="3527" spans="1:6">
      <c r="A3527" t="s">
        <v>10400</v>
      </c>
      <c r="B3527" t="s">
        <v>1179</v>
      </c>
      <c r="C3527" t="s">
        <v>1180</v>
      </c>
      <c r="E3527" t="s">
        <v>1153</v>
      </c>
      <c r="F3527">
        <v>16.73</v>
      </c>
    </row>
    <row r="3528" spans="1:6">
      <c r="A3528" t="s">
        <v>10401</v>
      </c>
      <c r="B3528" t="s">
        <v>1205</v>
      </c>
      <c r="C3528" t="s">
        <v>1206</v>
      </c>
      <c r="E3528" t="s">
        <v>1153</v>
      </c>
      <c r="F3528">
        <v>23.89</v>
      </c>
    </row>
    <row r="3529" spans="1:6">
      <c r="A3529" t="s">
        <v>10402</v>
      </c>
      <c r="B3529" t="s">
        <v>10403</v>
      </c>
      <c r="C3529" t="s">
        <v>10404</v>
      </c>
      <c r="E3529" t="s">
        <v>1153</v>
      </c>
      <c r="F3529">
        <v>28.19</v>
      </c>
    </row>
    <row r="3530" spans="1:6">
      <c r="A3530" t="s">
        <v>10405</v>
      </c>
      <c r="B3530" t="s">
        <v>1217</v>
      </c>
      <c r="C3530" t="s">
        <v>1218</v>
      </c>
      <c r="E3530" t="s">
        <v>1153</v>
      </c>
      <c r="F3530">
        <v>41.06</v>
      </c>
    </row>
    <row r="3531" spans="1:6">
      <c r="A3531" t="s">
        <v>10406</v>
      </c>
      <c r="B3531" t="s">
        <v>1181</v>
      </c>
      <c r="C3531" t="s">
        <v>1182</v>
      </c>
      <c r="E3531" t="s">
        <v>1153</v>
      </c>
      <c r="F3531">
        <v>57.04</v>
      </c>
    </row>
    <row r="3532" spans="1:6">
      <c r="A3532" t="s">
        <v>10407</v>
      </c>
      <c r="B3532" t="s">
        <v>1262</v>
      </c>
      <c r="C3532" t="s">
        <v>1263</v>
      </c>
      <c r="E3532" t="s">
        <v>1153</v>
      </c>
      <c r="F3532">
        <v>69.599999999999994</v>
      </c>
    </row>
    <row r="3533" spans="1:6">
      <c r="A3533" t="s">
        <v>10408</v>
      </c>
      <c r="B3533" t="s">
        <v>1250</v>
      </c>
      <c r="C3533" t="s">
        <v>1251</v>
      </c>
      <c r="E3533" t="s">
        <v>1153</v>
      </c>
      <c r="F3533">
        <v>97.18</v>
      </c>
    </row>
    <row r="3534" spans="1:6">
      <c r="A3534" t="s">
        <v>10409</v>
      </c>
      <c r="B3534" t="s">
        <v>10410</v>
      </c>
      <c r="C3534" t="s">
        <v>10411</v>
      </c>
      <c r="E3534" t="s">
        <v>1153</v>
      </c>
      <c r="F3534">
        <v>18.420000000000002</v>
      </c>
    </row>
    <row r="3535" spans="1:6">
      <c r="A3535" t="s">
        <v>10412</v>
      </c>
      <c r="B3535" t="s">
        <v>10413</v>
      </c>
      <c r="C3535" t="s">
        <v>10414</v>
      </c>
      <c r="E3535" t="s">
        <v>1153</v>
      </c>
      <c r="F3535">
        <v>19.41</v>
      </c>
    </row>
    <row r="3536" spans="1:6">
      <c r="A3536" t="s">
        <v>10415</v>
      </c>
      <c r="B3536" t="s">
        <v>10416</v>
      </c>
      <c r="C3536" t="s">
        <v>10417</v>
      </c>
      <c r="E3536" t="s">
        <v>1153</v>
      </c>
      <c r="F3536">
        <v>29.43</v>
      </c>
    </row>
    <row r="3537" spans="1:6">
      <c r="A3537" t="s">
        <v>10418</v>
      </c>
      <c r="B3537" t="s">
        <v>10419</v>
      </c>
      <c r="C3537" t="s">
        <v>10420</v>
      </c>
      <c r="E3537" t="s">
        <v>1153</v>
      </c>
      <c r="F3537">
        <v>34.44</v>
      </c>
    </row>
    <row r="3538" spans="1:6">
      <c r="A3538" t="s">
        <v>10421</v>
      </c>
      <c r="B3538" t="s">
        <v>10422</v>
      </c>
      <c r="C3538" t="s">
        <v>10423</v>
      </c>
      <c r="E3538" t="s">
        <v>1153</v>
      </c>
      <c r="F3538">
        <v>40.26</v>
      </c>
    </row>
    <row r="3539" spans="1:6">
      <c r="A3539" t="s">
        <v>10424</v>
      </c>
      <c r="B3539" t="s">
        <v>10425</v>
      </c>
      <c r="C3539" t="s">
        <v>10426</v>
      </c>
      <c r="E3539" t="s">
        <v>1153</v>
      </c>
      <c r="F3539">
        <v>52.35</v>
      </c>
    </row>
    <row r="3540" spans="1:6">
      <c r="A3540" t="s">
        <v>10427</v>
      </c>
      <c r="B3540" t="s">
        <v>10428</v>
      </c>
      <c r="C3540" t="s">
        <v>10429</v>
      </c>
      <c r="E3540" t="s">
        <v>1153</v>
      </c>
      <c r="F3540">
        <v>70.56</v>
      </c>
    </row>
    <row r="3541" spans="1:6">
      <c r="A3541" t="s">
        <v>10430</v>
      </c>
      <c r="B3541" t="s">
        <v>10431</v>
      </c>
      <c r="C3541" t="s">
        <v>10432</v>
      </c>
      <c r="E3541" t="s">
        <v>1153</v>
      </c>
      <c r="F3541">
        <v>82.31</v>
      </c>
    </row>
    <row r="3542" spans="1:6">
      <c r="A3542" t="s">
        <v>10433</v>
      </c>
      <c r="B3542" t="s">
        <v>10434</v>
      </c>
      <c r="C3542" t="s">
        <v>10435</v>
      </c>
      <c r="E3542" t="s">
        <v>1153</v>
      </c>
      <c r="F3542">
        <v>111.69</v>
      </c>
    </row>
    <row r="3543" spans="1:6">
      <c r="A3543" t="s">
        <v>10436</v>
      </c>
      <c r="B3543" t="s">
        <v>10437</v>
      </c>
      <c r="C3543" t="s">
        <v>10438</v>
      </c>
      <c r="E3543" t="s">
        <v>1153</v>
      </c>
      <c r="F3543">
        <v>19.100000000000001</v>
      </c>
    </row>
    <row r="3544" spans="1:6">
      <c r="A3544" t="s">
        <v>10439</v>
      </c>
      <c r="B3544" t="s">
        <v>10440</v>
      </c>
      <c r="C3544" t="s">
        <v>10441</v>
      </c>
      <c r="E3544" t="s">
        <v>1150</v>
      </c>
      <c r="F3544">
        <v>1.76</v>
      </c>
    </row>
    <row r="3545" spans="1:6">
      <c r="A3545" t="s">
        <v>10442</v>
      </c>
      <c r="B3545" t="s">
        <v>10443</v>
      </c>
      <c r="C3545" t="s">
        <v>10444</v>
      </c>
      <c r="E3545" t="s">
        <v>1150</v>
      </c>
      <c r="F3545">
        <v>2.62</v>
      </c>
    </row>
    <row r="3546" spans="1:6">
      <c r="A3546" t="s">
        <v>10445</v>
      </c>
      <c r="B3546" t="s">
        <v>1185</v>
      </c>
      <c r="C3546" t="s">
        <v>1186</v>
      </c>
      <c r="E3546" t="s">
        <v>1150</v>
      </c>
      <c r="F3546">
        <v>4.05</v>
      </c>
    </row>
    <row r="3547" spans="1:6">
      <c r="A3547" t="s">
        <v>10446</v>
      </c>
      <c r="B3547" t="s">
        <v>1207</v>
      </c>
      <c r="C3547" t="s">
        <v>1208</v>
      </c>
      <c r="E3547" t="s">
        <v>1150</v>
      </c>
      <c r="F3547">
        <v>5.93</v>
      </c>
    </row>
    <row r="3548" spans="1:6">
      <c r="A3548" t="s">
        <v>10447</v>
      </c>
      <c r="B3548" t="s">
        <v>10448</v>
      </c>
      <c r="C3548" t="s">
        <v>10449</v>
      </c>
      <c r="E3548" t="s">
        <v>1150</v>
      </c>
      <c r="F3548">
        <v>7.85</v>
      </c>
    </row>
    <row r="3549" spans="1:6">
      <c r="A3549" t="s">
        <v>10450</v>
      </c>
      <c r="B3549" t="s">
        <v>1219</v>
      </c>
      <c r="C3549" t="s">
        <v>1220</v>
      </c>
      <c r="E3549" t="s">
        <v>1150</v>
      </c>
      <c r="F3549">
        <v>9.91</v>
      </c>
    </row>
    <row r="3550" spans="1:6">
      <c r="A3550" t="s">
        <v>10451</v>
      </c>
      <c r="B3550" t="s">
        <v>1187</v>
      </c>
      <c r="C3550" t="s">
        <v>1188</v>
      </c>
      <c r="E3550" t="s">
        <v>1150</v>
      </c>
      <c r="F3550">
        <v>20.96</v>
      </c>
    </row>
    <row r="3551" spans="1:6">
      <c r="A3551" t="s">
        <v>10452</v>
      </c>
      <c r="B3551" t="s">
        <v>1264</v>
      </c>
      <c r="C3551" t="s">
        <v>1265</v>
      </c>
      <c r="E3551" t="s">
        <v>1150</v>
      </c>
      <c r="F3551">
        <v>33.49</v>
      </c>
    </row>
    <row r="3552" spans="1:6">
      <c r="A3552" t="s">
        <v>10453</v>
      </c>
      <c r="B3552" t="s">
        <v>1252</v>
      </c>
      <c r="C3552" t="s">
        <v>1253</v>
      </c>
      <c r="E3552" t="s">
        <v>1150</v>
      </c>
      <c r="F3552">
        <v>49.86</v>
      </c>
    </row>
    <row r="3553" spans="1:6">
      <c r="A3553" t="s">
        <v>10454</v>
      </c>
      <c r="B3553" t="s">
        <v>10455</v>
      </c>
      <c r="C3553" t="s">
        <v>10456</v>
      </c>
      <c r="E3553" t="s">
        <v>1150</v>
      </c>
      <c r="F3553">
        <v>5.42</v>
      </c>
    </row>
    <row r="3554" spans="1:6">
      <c r="A3554" t="s">
        <v>10457</v>
      </c>
      <c r="B3554" t="s">
        <v>10458</v>
      </c>
      <c r="C3554" t="s">
        <v>10459</v>
      </c>
      <c r="E3554" t="s">
        <v>1153</v>
      </c>
      <c r="F3554">
        <v>15.91</v>
      </c>
    </row>
    <row r="3555" spans="1:6">
      <c r="A3555" t="s">
        <v>10460</v>
      </c>
      <c r="B3555" t="s">
        <v>10461</v>
      </c>
      <c r="C3555" t="s">
        <v>10462</v>
      </c>
      <c r="E3555" t="s">
        <v>1153</v>
      </c>
      <c r="F3555">
        <v>9.1300000000000008</v>
      </c>
    </row>
    <row r="3556" spans="1:6">
      <c r="A3556" t="s">
        <v>10463</v>
      </c>
      <c r="B3556" t="s">
        <v>10464</v>
      </c>
      <c r="C3556" t="s">
        <v>10465</v>
      </c>
      <c r="E3556" t="s">
        <v>1150</v>
      </c>
      <c r="F3556">
        <v>1.99</v>
      </c>
    </row>
    <row r="3557" spans="1:6">
      <c r="A3557" t="s">
        <v>551</v>
      </c>
      <c r="B3557" t="s">
        <v>10466</v>
      </c>
      <c r="F3557">
        <v>442.15</v>
      </c>
    </row>
    <row r="3558" spans="1:6">
      <c r="A3558" t="s">
        <v>10467</v>
      </c>
      <c r="B3558" t="s">
        <v>10468</v>
      </c>
      <c r="C3558" t="s">
        <v>10469</v>
      </c>
      <c r="E3558" t="s">
        <v>1153</v>
      </c>
      <c r="F3558">
        <v>28.32</v>
      </c>
    </row>
    <row r="3559" spans="1:6">
      <c r="A3559" t="s">
        <v>10470</v>
      </c>
      <c r="B3559" t="s">
        <v>10471</v>
      </c>
      <c r="C3559" t="s">
        <v>10472</v>
      </c>
      <c r="E3559" t="s">
        <v>1153</v>
      </c>
      <c r="F3559">
        <v>35.99</v>
      </c>
    </row>
    <row r="3560" spans="1:6">
      <c r="A3560" t="s">
        <v>10473</v>
      </c>
      <c r="B3560" t="s">
        <v>10474</v>
      </c>
      <c r="C3560" t="s">
        <v>10475</v>
      </c>
      <c r="E3560" t="s">
        <v>1153</v>
      </c>
      <c r="F3560">
        <v>45.28</v>
      </c>
    </row>
    <row r="3561" spans="1:6">
      <c r="A3561" t="s">
        <v>10476</v>
      </c>
      <c r="B3561" t="s">
        <v>10477</v>
      </c>
      <c r="C3561" t="s">
        <v>10478</v>
      </c>
      <c r="E3561" t="s">
        <v>1153</v>
      </c>
      <c r="F3561">
        <v>54.09</v>
      </c>
    </row>
    <row r="3562" spans="1:6">
      <c r="A3562" t="s">
        <v>10479</v>
      </c>
      <c r="B3562" t="s">
        <v>10480</v>
      </c>
      <c r="C3562" t="s">
        <v>10481</v>
      </c>
      <c r="E3562" t="s">
        <v>1153</v>
      </c>
      <c r="F3562">
        <v>75.11</v>
      </c>
    </row>
    <row r="3563" spans="1:6">
      <c r="A3563" t="s">
        <v>10482</v>
      </c>
      <c r="B3563" t="s">
        <v>10483</v>
      </c>
      <c r="C3563" t="s">
        <v>10484</v>
      </c>
      <c r="E3563" t="s">
        <v>1153</v>
      </c>
      <c r="F3563">
        <v>89.94</v>
      </c>
    </row>
    <row r="3564" spans="1:6">
      <c r="A3564" t="s">
        <v>10485</v>
      </c>
      <c r="B3564" t="s">
        <v>10486</v>
      </c>
      <c r="C3564" t="s">
        <v>10487</v>
      </c>
      <c r="E3564" t="s">
        <v>1153</v>
      </c>
      <c r="F3564">
        <v>113.42</v>
      </c>
    </row>
    <row r="3565" spans="1:6">
      <c r="A3565" t="s">
        <v>552</v>
      </c>
      <c r="B3565" t="s">
        <v>10488</v>
      </c>
      <c r="F3565">
        <v>1730.5</v>
      </c>
    </row>
    <row r="3566" spans="1:6">
      <c r="A3566" t="s">
        <v>10489</v>
      </c>
      <c r="B3566" t="s">
        <v>10490</v>
      </c>
      <c r="C3566" t="s">
        <v>10491</v>
      </c>
      <c r="E3566" t="s">
        <v>1153</v>
      </c>
      <c r="F3566">
        <v>44.53</v>
      </c>
    </row>
    <row r="3567" spans="1:6">
      <c r="A3567" t="s">
        <v>10492</v>
      </c>
      <c r="B3567" t="s">
        <v>10493</v>
      </c>
      <c r="C3567" t="s">
        <v>10494</v>
      </c>
      <c r="E3567" t="s">
        <v>1153</v>
      </c>
      <c r="F3567">
        <v>44.81</v>
      </c>
    </row>
    <row r="3568" spans="1:6">
      <c r="A3568" t="s">
        <v>10495</v>
      </c>
      <c r="B3568" t="s">
        <v>10496</v>
      </c>
      <c r="C3568" t="s">
        <v>10497</v>
      </c>
      <c r="E3568" t="s">
        <v>1153</v>
      </c>
      <c r="F3568">
        <v>48.4</v>
      </c>
    </row>
    <row r="3569" spans="1:6">
      <c r="A3569" t="s">
        <v>10498</v>
      </c>
      <c r="B3569" t="s">
        <v>10499</v>
      </c>
      <c r="C3569" t="s">
        <v>10500</v>
      </c>
      <c r="E3569" t="s">
        <v>1153</v>
      </c>
      <c r="F3569">
        <v>48.83</v>
      </c>
    </row>
    <row r="3570" spans="1:6">
      <c r="A3570" t="s">
        <v>10501</v>
      </c>
      <c r="B3570" t="s">
        <v>10502</v>
      </c>
      <c r="C3570" t="s">
        <v>10503</v>
      </c>
      <c r="E3570" t="s">
        <v>1153</v>
      </c>
      <c r="F3570">
        <v>54.9</v>
      </c>
    </row>
    <row r="3571" spans="1:6">
      <c r="A3571" t="s">
        <v>10504</v>
      </c>
      <c r="B3571" t="s">
        <v>10505</v>
      </c>
      <c r="C3571" t="s">
        <v>10506</v>
      </c>
      <c r="E3571" t="s">
        <v>1153</v>
      </c>
      <c r="F3571">
        <v>52.22</v>
      </c>
    </row>
    <row r="3572" spans="1:6">
      <c r="A3572" t="s">
        <v>10507</v>
      </c>
      <c r="B3572" t="s">
        <v>10508</v>
      </c>
      <c r="C3572" t="s">
        <v>10509</v>
      </c>
      <c r="E3572" t="s">
        <v>1153</v>
      </c>
      <c r="F3572">
        <v>56.67</v>
      </c>
    </row>
    <row r="3573" spans="1:6">
      <c r="A3573" t="s">
        <v>10510</v>
      </c>
      <c r="B3573" t="s">
        <v>10511</v>
      </c>
      <c r="C3573" t="s">
        <v>10512</v>
      </c>
      <c r="E3573" t="s">
        <v>1153</v>
      </c>
      <c r="F3573">
        <v>58.21</v>
      </c>
    </row>
    <row r="3574" spans="1:6">
      <c r="A3574" t="s">
        <v>10513</v>
      </c>
      <c r="B3574" t="s">
        <v>10514</v>
      </c>
      <c r="C3574" t="s">
        <v>10515</v>
      </c>
      <c r="E3574" t="s">
        <v>1153</v>
      </c>
      <c r="F3574">
        <v>63.9</v>
      </c>
    </row>
    <row r="3575" spans="1:6">
      <c r="A3575" t="s">
        <v>10516</v>
      </c>
      <c r="B3575" t="s">
        <v>681</v>
      </c>
      <c r="C3575" t="s">
        <v>10517</v>
      </c>
      <c r="E3575" t="s">
        <v>1153</v>
      </c>
      <c r="F3575">
        <v>76.36</v>
      </c>
    </row>
    <row r="3576" spans="1:6">
      <c r="A3576" t="s">
        <v>10518</v>
      </c>
      <c r="B3576" t="s">
        <v>10519</v>
      </c>
      <c r="C3576" t="s">
        <v>10520</v>
      </c>
      <c r="E3576" t="s">
        <v>1153</v>
      </c>
      <c r="F3576">
        <v>63.85</v>
      </c>
    </row>
    <row r="3577" spans="1:6">
      <c r="A3577" t="s">
        <v>10521</v>
      </c>
      <c r="B3577" t="s">
        <v>10522</v>
      </c>
      <c r="C3577" t="s">
        <v>10523</v>
      </c>
      <c r="E3577" t="s">
        <v>1153</v>
      </c>
      <c r="F3577">
        <v>85.92</v>
      </c>
    </row>
    <row r="3578" spans="1:6">
      <c r="A3578" t="s">
        <v>10524</v>
      </c>
      <c r="B3578" t="s">
        <v>10525</v>
      </c>
      <c r="C3578" t="s">
        <v>10526</v>
      </c>
      <c r="E3578" t="s">
        <v>1153</v>
      </c>
      <c r="F3578">
        <v>100.24</v>
      </c>
    </row>
    <row r="3579" spans="1:6">
      <c r="A3579" t="s">
        <v>10527</v>
      </c>
      <c r="B3579" t="s">
        <v>10528</v>
      </c>
      <c r="C3579" t="s">
        <v>10529</v>
      </c>
      <c r="E3579" t="s">
        <v>1153</v>
      </c>
      <c r="F3579">
        <v>154.33000000000001</v>
      </c>
    </row>
    <row r="3580" spans="1:6">
      <c r="A3580" t="s">
        <v>10530</v>
      </c>
      <c r="B3580" t="s">
        <v>10531</v>
      </c>
      <c r="C3580" t="s">
        <v>10532</v>
      </c>
      <c r="E3580" t="s">
        <v>1153</v>
      </c>
      <c r="F3580">
        <v>28.49</v>
      </c>
    </row>
    <row r="3582" spans="1:6">
      <c r="A3582" t="s">
        <v>10533</v>
      </c>
      <c r="B3582" t="s">
        <v>10534</v>
      </c>
      <c r="C3582" t="s">
        <v>10535</v>
      </c>
      <c r="E3582" t="s">
        <v>1153</v>
      </c>
      <c r="F3582">
        <v>33.94</v>
      </c>
    </row>
    <row r="3584" spans="1:6">
      <c r="A3584" t="s">
        <v>10536</v>
      </c>
      <c r="B3584" t="s">
        <v>10537</v>
      </c>
      <c r="C3584" t="s">
        <v>10538</v>
      </c>
      <c r="E3584" t="s">
        <v>1153</v>
      </c>
      <c r="F3584">
        <v>40.99</v>
      </c>
    </row>
    <row r="3586" spans="1:6">
      <c r="A3586" t="s">
        <v>10539</v>
      </c>
      <c r="B3586" t="s">
        <v>10540</v>
      </c>
      <c r="C3586" t="s">
        <v>10541</v>
      </c>
      <c r="E3586" t="s">
        <v>1153</v>
      </c>
      <c r="F3586">
        <v>58.35</v>
      </c>
    </row>
    <row r="3588" spans="1:6">
      <c r="A3588" t="s">
        <v>10542</v>
      </c>
      <c r="B3588" t="s">
        <v>10543</v>
      </c>
      <c r="C3588" t="s">
        <v>10544</v>
      </c>
      <c r="E3588" t="s">
        <v>1153</v>
      </c>
      <c r="F3588">
        <v>72.040000000000006</v>
      </c>
    </row>
    <row r="3590" spans="1:6">
      <c r="A3590" t="s">
        <v>10545</v>
      </c>
      <c r="B3590" t="s">
        <v>10546</v>
      </c>
      <c r="C3590" t="s">
        <v>10547</v>
      </c>
      <c r="E3590" t="s">
        <v>1153</v>
      </c>
      <c r="F3590">
        <v>102.96</v>
      </c>
    </row>
    <row r="3592" spans="1:6">
      <c r="A3592" t="s">
        <v>10548</v>
      </c>
      <c r="B3592" t="s">
        <v>10549</v>
      </c>
      <c r="C3592" t="s">
        <v>10550</v>
      </c>
      <c r="E3592" t="s">
        <v>1153</v>
      </c>
      <c r="F3592">
        <v>108.23</v>
      </c>
    </row>
    <row r="3594" spans="1:6">
      <c r="A3594" t="s">
        <v>10551</v>
      </c>
      <c r="B3594" t="s">
        <v>10552</v>
      </c>
      <c r="C3594" t="s">
        <v>10553</v>
      </c>
      <c r="E3594" t="s">
        <v>1153</v>
      </c>
      <c r="F3594">
        <v>82.31</v>
      </c>
    </row>
    <row r="3595" spans="1:6">
      <c r="A3595" t="s">
        <v>10554</v>
      </c>
      <c r="B3595" t="s">
        <v>10555</v>
      </c>
      <c r="C3595" t="s">
        <v>10556</v>
      </c>
      <c r="E3595" t="s">
        <v>1153</v>
      </c>
      <c r="F3595">
        <v>110.54</v>
      </c>
    </row>
    <row r="3596" spans="1:6">
      <c r="A3596" t="s">
        <v>10557</v>
      </c>
      <c r="B3596" t="s">
        <v>10558</v>
      </c>
      <c r="C3596" t="s">
        <v>10559</v>
      </c>
      <c r="E3596" t="s">
        <v>1153</v>
      </c>
      <c r="F3596">
        <v>139.47999999999999</v>
      </c>
    </row>
    <row r="3597" spans="1:6">
      <c r="A3597" t="s">
        <v>553</v>
      </c>
      <c r="B3597" t="s">
        <v>10560</v>
      </c>
      <c r="F3597">
        <v>678.56</v>
      </c>
    </row>
    <row r="3598" spans="1:6">
      <c r="A3598" t="s">
        <v>10561</v>
      </c>
      <c r="B3598" t="s">
        <v>10562</v>
      </c>
      <c r="C3598" t="s">
        <v>10563</v>
      </c>
      <c r="E3598" t="s">
        <v>1153</v>
      </c>
      <c r="F3598">
        <v>11.62</v>
      </c>
    </row>
    <row r="3599" spans="1:6">
      <c r="A3599" t="s">
        <v>10564</v>
      </c>
      <c r="B3599" t="s">
        <v>10565</v>
      </c>
      <c r="C3599" t="s">
        <v>10566</v>
      </c>
      <c r="E3599" t="s">
        <v>1153</v>
      </c>
      <c r="F3599">
        <v>31.15</v>
      </c>
    </row>
    <row r="3600" spans="1:6">
      <c r="A3600" t="s">
        <v>10567</v>
      </c>
      <c r="B3600" t="s">
        <v>10568</v>
      </c>
      <c r="C3600" t="s">
        <v>10569</v>
      </c>
      <c r="E3600" t="s">
        <v>1153</v>
      </c>
      <c r="F3600">
        <v>82.53</v>
      </c>
    </row>
    <row r="3601" spans="1:6">
      <c r="A3601" t="s">
        <v>10570</v>
      </c>
      <c r="B3601" t="s">
        <v>10571</v>
      </c>
      <c r="C3601" t="s">
        <v>10572</v>
      </c>
      <c r="E3601" t="s">
        <v>1153</v>
      </c>
      <c r="F3601">
        <v>85.64</v>
      </c>
    </row>
    <row r="3602" spans="1:6">
      <c r="A3602" t="s">
        <v>10573</v>
      </c>
      <c r="B3602" t="s">
        <v>10574</v>
      </c>
      <c r="C3602" t="s">
        <v>10575</v>
      </c>
      <c r="E3602" t="s">
        <v>1153</v>
      </c>
      <c r="F3602">
        <v>237.61</v>
      </c>
    </row>
    <row r="3604" spans="1:6">
      <c r="A3604" t="s">
        <v>10576</v>
      </c>
      <c r="B3604" t="s">
        <v>10577</v>
      </c>
      <c r="C3604" t="s">
        <v>10578</v>
      </c>
      <c r="E3604" t="s">
        <v>1150</v>
      </c>
      <c r="F3604">
        <v>52.29</v>
      </c>
    </row>
    <row r="3606" spans="1:6">
      <c r="A3606" t="s">
        <v>10579</v>
      </c>
      <c r="B3606" t="s">
        <v>10580</v>
      </c>
      <c r="C3606" t="s">
        <v>10581</v>
      </c>
      <c r="E3606" t="s">
        <v>1150</v>
      </c>
      <c r="F3606">
        <v>54.72</v>
      </c>
    </row>
    <row r="3608" spans="1:6">
      <c r="A3608" t="s">
        <v>10582</v>
      </c>
      <c r="B3608" t="s">
        <v>10583</v>
      </c>
      <c r="C3608" t="s">
        <v>10584</v>
      </c>
      <c r="E3608" t="s">
        <v>1150</v>
      </c>
      <c r="F3608">
        <v>57.91</v>
      </c>
    </row>
    <row r="3609" spans="1:6">
      <c r="A3609" t="s">
        <v>10585</v>
      </c>
      <c r="B3609" t="s">
        <v>10586</v>
      </c>
      <c r="C3609" t="s">
        <v>10587</v>
      </c>
      <c r="E3609" t="s">
        <v>1150</v>
      </c>
      <c r="F3609">
        <v>10.32</v>
      </c>
    </row>
    <row r="3611" spans="1:6">
      <c r="A3611" t="s">
        <v>10588</v>
      </c>
      <c r="B3611" t="s">
        <v>10589</v>
      </c>
      <c r="C3611" t="s">
        <v>10590</v>
      </c>
      <c r="E3611" t="s">
        <v>1153</v>
      </c>
      <c r="F3611">
        <v>34.85</v>
      </c>
    </row>
    <row r="3612" spans="1:6">
      <c r="A3612" t="s">
        <v>10591</v>
      </c>
      <c r="B3612" t="s">
        <v>10592</v>
      </c>
      <c r="C3612" t="s">
        <v>1431</v>
      </c>
      <c r="E3612" t="s">
        <v>1150</v>
      </c>
      <c r="F3612">
        <v>19.920000000000002</v>
      </c>
    </row>
    <row r="3613" spans="1:6">
      <c r="A3613" t="s">
        <v>554</v>
      </c>
      <c r="B3613" t="s">
        <v>10593</v>
      </c>
      <c r="F3613">
        <v>200.25</v>
      </c>
    </row>
    <row r="3614" spans="1:6">
      <c r="A3614" t="s">
        <v>10594</v>
      </c>
      <c r="B3614" t="s">
        <v>10595</v>
      </c>
      <c r="C3614" t="s">
        <v>10596</v>
      </c>
      <c r="E3614" t="s">
        <v>1713</v>
      </c>
      <c r="F3614">
        <v>1.62</v>
      </c>
    </row>
    <row r="3615" spans="1:6">
      <c r="A3615" t="s">
        <v>10597</v>
      </c>
      <c r="B3615" t="s">
        <v>10598</v>
      </c>
      <c r="C3615" t="s">
        <v>10599</v>
      </c>
      <c r="E3615" t="s">
        <v>1713</v>
      </c>
      <c r="F3615">
        <v>1.77</v>
      </c>
    </row>
    <row r="3616" spans="1:6">
      <c r="A3616" t="s">
        <v>10600</v>
      </c>
      <c r="B3616" t="s">
        <v>10601</v>
      </c>
      <c r="C3616" t="s">
        <v>10602</v>
      </c>
      <c r="E3616" t="s">
        <v>1713</v>
      </c>
      <c r="F3616">
        <v>2.0499999999999998</v>
      </c>
    </row>
    <row r="3617" spans="1:6">
      <c r="A3617" t="s">
        <v>10603</v>
      </c>
      <c r="B3617" t="s">
        <v>10604</v>
      </c>
      <c r="C3617" t="s">
        <v>10605</v>
      </c>
      <c r="E3617" t="s">
        <v>1713</v>
      </c>
      <c r="F3617">
        <v>3.52</v>
      </c>
    </row>
    <row r="3618" spans="1:6">
      <c r="A3618" t="s">
        <v>10606</v>
      </c>
      <c r="B3618" t="s">
        <v>10607</v>
      </c>
      <c r="C3618" t="s">
        <v>10608</v>
      </c>
      <c r="E3618" t="s">
        <v>1713</v>
      </c>
      <c r="F3618">
        <v>4.42</v>
      </c>
    </row>
    <row r="3619" spans="1:6">
      <c r="A3619" t="s">
        <v>10609</v>
      </c>
      <c r="B3619" t="s">
        <v>10610</v>
      </c>
      <c r="C3619" t="s">
        <v>10611</v>
      </c>
      <c r="E3619" t="s">
        <v>1713</v>
      </c>
      <c r="F3619">
        <v>6.96</v>
      </c>
    </row>
    <row r="3620" spans="1:6">
      <c r="A3620" t="s">
        <v>10612</v>
      </c>
      <c r="B3620" t="s">
        <v>10613</v>
      </c>
      <c r="C3620" t="s">
        <v>10614</v>
      </c>
      <c r="E3620" t="s">
        <v>1713</v>
      </c>
      <c r="F3620">
        <v>11.68</v>
      </c>
    </row>
    <row r="3621" spans="1:6">
      <c r="A3621" t="s">
        <v>10615</v>
      </c>
      <c r="B3621" t="s">
        <v>10616</v>
      </c>
      <c r="C3621" t="s">
        <v>10617</v>
      </c>
      <c r="E3621" t="s">
        <v>1713</v>
      </c>
      <c r="F3621">
        <v>18.88</v>
      </c>
    </row>
    <row r="3622" spans="1:6">
      <c r="A3622" t="s">
        <v>10618</v>
      </c>
      <c r="B3622" t="s">
        <v>10619</v>
      </c>
      <c r="C3622" t="s">
        <v>10620</v>
      </c>
      <c r="E3622" t="s">
        <v>1713</v>
      </c>
      <c r="F3622">
        <v>25.28</v>
      </c>
    </row>
    <row r="3623" spans="1:6">
      <c r="A3623" t="s">
        <v>10621</v>
      </c>
      <c r="B3623" t="s">
        <v>10622</v>
      </c>
      <c r="C3623" t="s">
        <v>10623</v>
      </c>
      <c r="E3623" t="s">
        <v>1713</v>
      </c>
      <c r="F3623">
        <v>23.18</v>
      </c>
    </row>
    <row r="3624" spans="1:6">
      <c r="A3624" t="s">
        <v>10624</v>
      </c>
      <c r="B3624" t="s">
        <v>10625</v>
      </c>
      <c r="C3624" t="s">
        <v>10626</v>
      </c>
      <c r="E3624" t="s">
        <v>1150</v>
      </c>
      <c r="F3624">
        <v>7.77</v>
      </c>
    </row>
    <row r="3625" spans="1:6">
      <c r="A3625" t="s">
        <v>10627</v>
      </c>
      <c r="B3625" t="s">
        <v>10628</v>
      </c>
      <c r="C3625" t="s">
        <v>10629</v>
      </c>
      <c r="E3625" t="s">
        <v>1150</v>
      </c>
      <c r="F3625">
        <v>8.92</v>
      </c>
    </row>
    <row r="3626" spans="1:6">
      <c r="A3626" t="s">
        <v>10630</v>
      </c>
      <c r="B3626" t="s">
        <v>10631</v>
      </c>
      <c r="C3626" t="s">
        <v>10632</v>
      </c>
      <c r="E3626" t="s">
        <v>1150</v>
      </c>
      <c r="F3626">
        <v>10.42</v>
      </c>
    </row>
    <row r="3627" spans="1:6">
      <c r="A3627" t="s">
        <v>10633</v>
      </c>
      <c r="B3627" t="s">
        <v>10634</v>
      </c>
      <c r="C3627" t="s">
        <v>10635</v>
      </c>
      <c r="E3627" t="s">
        <v>1150</v>
      </c>
      <c r="F3627">
        <v>11.58</v>
      </c>
    </row>
    <row r="3628" spans="1:6">
      <c r="A3628" t="s">
        <v>10636</v>
      </c>
      <c r="B3628" t="s">
        <v>10637</v>
      </c>
      <c r="C3628" t="s">
        <v>10638</v>
      </c>
      <c r="E3628" t="s">
        <v>1150</v>
      </c>
      <c r="F3628">
        <v>8.01</v>
      </c>
    </row>
    <row r="3629" spans="1:6">
      <c r="A3629" t="s">
        <v>10639</v>
      </c>
      <c r="B3629" t="s">
        <v>10640</v>
      </c>
      <c r="C3629" t="s">
        <v>10641</v>
      </c>
      <c r="E3629" t="s">
        <v>1150</v>
      </c>
      <c r="F3629">
        <v>12.08</v>
      </c>
    </row>
    <row r="3630" spans="1:6">
      <c r="A3630" t="s">
        <v>10642</v>
      </c>
      <c r="B3630" t="s">
        <v>10643</v>
      </c>
      <c r="C3630" t="s">
        <v>10644</v>
      </c>
      <c r="E3630" t="s">
        <v>1150</v>
      </c>
      <c r="F3630">
        <v>19.22</v>
      </c>
    </row>
    <row r="3631" spans="1:6">
      <c r="A3631" t="s">
        <v>10645</v>
      </c>
      <c r="B3631" t="s">
        <v>10646</v>
      </c>
      <c r="C3631" t="s">
        <v>10647</v>
      </c>
      <c r="E3631" t="s">
        <v>1150</v>
      </c>
      <c r="F3631">
        <v>22.89</v>
      </c>
    </row>
    <row r="3633" spans="1:6">
      <c r="A3633" t="s">
        <v>555</v>
      </c>
      <c r="B3633" t="s">
        <v>10648</v>
      </c>
      <c r="F3633">
        <v>63346.95</v>
      </c>
    </row>
    <row r="3634" spans="1:6">
      <c r="A3634" t="s">
        <v>10649</v>
      </c>
      <c r="B3634" t="s">
        <v>10650</v>
      </c>
      <c r="C3634" t="s">
        <v>10651</v>
      </c>
      <c r="E3634" t="s">
        <v>1150</v>
      </c>
      <c r="F3634">
        <v>104.42</v>
      </c>
    </row>
    <row r="3635" spans="1:6">
      <c r="A3635" t="s">
        <v>10652</v>
      </c>
      <c r="B3635" t="s">
        <v>10653</v>
      </c>
      <c r="C3635" t="s">
        <v>10654</v>
      </c>
      <c r="E3635" t="s">
        <v>1150</v>
      </c>
      <c r="F3635">
        <v>94.01</v>
      </c>
    </row>
    <row r="3636" spans="1:6">
      <c r="A3636" t="s">
        <v>10655</v>
      </c>
      <c r="B3636" t="s">
        <v>1191</v>
      </c>
      <c r="C3636" t="s">
        <v>1192</v>
      </c>
      <c r="E3636" t="s">
        <v>1150</v>
      </c>
      <c r="F3636">
        <v>180.2</v>
      </c>
    </row>
    <row r="3637" spans="1:6">
      <c r="A3637" t="s">
        <v>10656</v>
      </c>
      <c r="B3637" t="s">
        <v>10657</v>
      </c>
      <c r="C3637" t="s">
        <v>10658</v>
      </c>
      <c r="E3637" t="s">
        <v>1150</v>
      </c>
      <c r="F3637">
        <v>330.97</v>
      </c>
    </row>
    <row r="3638" spans="1:6">
      <c r="A3638" t="s">
        <v>10659</v>
      </c>
      <c r="B3638" t="s">
        <v>1169</v>
      </c>
      <c r="C3638" t="s">
        <v>1170</v>
      </c>
      <c r="E3638" t="s">
        <v>1150</v>
      </c>
      <c r="F3638">
        <v>504.44</v>
      </c>
    </row>
    <row r="3639" spans="1:6">
      <c r="A3639" t="s">
        <v>10660</v>
      </c>
      <c r="B3639" t="s">
        <v>10661</v>
      </c>
      <c r="C3639" t="s">
        <v>10662</v>
      </c>
      <c r="E3639" t="s">
        <v>1150</v>
      </c>
      <c r="F3639">
        <v>702.52</v>
      </c>
    </row>
    <row r="3640" spans="1:6">
      <c r="A3640" t="s">
        <v>10663</v>
      </c>
      <c r="B3640" t="s">
        <v>10664</v>
      </c>
      <c r="C3640" t="s">
        <v>10665</v>
      </c>
      <c r="E3640" t="s">
        <v>1150</v>
      </c>
      <c r="F3640">
        <v>340.2</v>
      </c>
    </row>
    <row r="3641" spans="1:6">
      <c r="A3641" t="s">
        <v>10666</v>
      </c>
      <c r="B3641" t="s">
        <v>10667</v>
      </c>
      <c r="C3641" t="s">
        <v>10668</v>
      </c>
      <c r="E3641" t="s">
        <v>1150</v>
      </c>
      <c r="F3641">
        <v>751.49</v>
      </c>
    </row>
    <row r="3642" spans="1:6">
      <c r="A3642" t="s">
        <v>10669</v>
      </c>
      <c r="B3642" t="s">
        <v>10670</v>
      </c>
      <c r="C3642" t="s">
        <v>10671</v>
      </c>
      <c r="E3642" t="s">
        <v>1150</v>
      </c>
      <c r="F3642">
        <v>95.65</v>
      </c>
    </row>
    <row r="3643" spans="1:6">
      <c r="A3643" t="s">
        <v>10672</v>
      </c>
      <c r="B3643" t="s">
        <v>10673</v>
      </c>
      <c r="C3643" t="s">
        <v>10674</v>
      </c>
      <c r="E3643" t="s">
        <v>1150</v>
      </c>
      <c r="F3643">
        <v>502.98</v>
      </c>
    </row>
    <row r="3644" spans="1:6">
      <c r="A3644" t="s">
        <v>10675</v>
      </c>
      <c r="B3644" t="s">
        <v>10676</v>
      </c>
      <c r="C3644" t="s">
        <v>1358</v>
      </c>
      <c r="E3644" t="s">
        <v>1150</v>
      </c>
      <c r="F3644">
        <v>129.22</v>
      </c>
    </row>
    <row r="3645" spans="1:6">
      <c r="A3645" t="s">
        <v>10677</v>
      </c>
      <c r="B3645" t="s">
        <v>10678</v>
      </c>
      <c r="C3645" t="s">
        <v>10679</v>
      </c>
      <c r="E3645" t="s">
        <v>1150</v>
      </c>
      <c r="F3645">
        <v>173.19</v>
      </c>
    </row>
    <row r="3646" spans="1:6">
      <c r="A3646" t="s">
        <v>10680</v>
      </c>
      <c r="B3646" t="s">
        <v>10681</v>
      </c>
      <c r="C3646" t="s">
        <v>10682</v>
      </c>
      <c r="E3646" t="s">
        <v>1150</v>
      </c>
      <c r="F3646">
        <v>177.41</v>
      </c>
    </row>
    <row r="3647" spans="1:6">
      <c r="A3647" t="s">
        <v>10683</v>
      </c>
      <c r="B3647" t="s">
        <v>10684</v>
      </c>
      <c r="C3647" t="s">
        <v>10685</v>
      </c>
      <c r="E3647" t="s">
        <v>1150</v>
      </c>
      <c r="F3647">
        <v>161.44999999999999</v>
      </c>
    </row>
    <row r="3648" spans="1:6">
      <c r="A3648" t="s">
        <v>10686</v>
      </c>
      <c r="B3648" t="s">
        <v>10687</v>
      </c>
      <c r="C3648" t="s">
        <v>10688</v>
      </c>
      <c r="E3648" t="s">
        <v>1150</v>
      </c>
      <c r="F3648">
        <v>163.75</v>
      </c>
    </row>
    <row r="3649" spans="1:6">
      <c r="A3649" t="s">
        <v>10689</v>
      </c>
      <c r="B3649" t="s">
        <v>10690</v>
      </c>
      <c r="C3649" t="s">
        <v>10691</v>
      </c>
      <c r="E3649" t="s">
        <v>1150</v>
      </c>
      <c r="F3649">
        <v>9.1199999999999992</v>
      </c>
    </row>
    <row r="3650" spans="1:6">
      <c r="A3650" t="s">
        <v>10692</v>
      </c>
      <c r="B3650" t="s">
        <v>10693</v>
      </c>
      <c r="C3650" t="s">
        <v>10694</v>
      </c>
      <c r="E3650" t="s">
        <v>1150</v>
      </c>
      <c r="F3650">
        <v>17.41</v>
      </c>
    </row>
    <row r="3651" spans="1:6">
      <c r="A3651" t="s">
        <v>10695</v>
      </c>
      <c r="B3651" t="s">
        <v>10696</v>
      </c>
      <c r="C3651" t="s">
        <v>10697</v>
      </c>
      <c r="E3651" t="s">
        <v>1150</v>
      </c>
      <c r="F3651">
        <v>18.600000000000001</v>
      </c>
    </row>
    <row r="3652" spans="1:6">
      <c r="A3652" t="s">
        <v>10698</v>
      </c>
      <c r="B3652" t="s">
        <v>10699</v>
      </c>
      <c r="C3652" t="s">
        <v>10700</v>
      </c>
      <c r="E3652" t="s">
        <v>1150</v>
      </c>
      <c r="F3652">
        <v>9.5500000000000007</v>
      </c>
    </row>
    <row r="3653" spans="1:6">
      <c r="A3653" t="s">
        <v>10701</v>
      </c>
      <c r="B3653" t="s">
        <v>10702</v>
      </c>
      <c r="C3653" t="s">
        <v>10703</v>
      </c>
      <c r="E3653" t="s">
        <v>1150</v>
      </c>
      <c r="F3653">
        <v>11.88</v>
      </c>
    </row>
    <row r="3654" spans="1:6">
      <c r="A3654" t="s">
        <v>10704</v>
      </c>
      <c r="B3654" t="s">
        <v>10705</v>
      </c>
      <c r="C3654" t="s">
        <v>10706</v>
      </c>
      <c r="E3654" t="s">
        <v>1150</v>
      </c>
      <c r="F3654">
        <v>30.38</v>
      </c>
    </row>
    <row r="3655" spans="1:6">
      <c r="A3655" t="s">
        <v>10707</v>
      </c>
      <c r="B3655" t="s">
        <v>682</v>
      </c>
      <c r="C3655" t="s">
        <v>10708</v>
      </c>
      <c r="E3655" t="s">
        <v>1150</v>
      </c>
      <c r="F3655">
        <v>53.78</v>
      </c>
    </row>
    <row r="3656" spans="1:6">
      <c r="A3656" t="s">
        <v>10709</v>
      </c>
      <c r="B3656" t="s">
        <v>10710</v>
      </c>
      <c r="C3656" t="s">
        <v>10711</v>
      </c>
      <c r="E3656" t="s">
        <v>1150</v>
      </c>
      <c r="F3656">
        <v>88.78</v>
      </c>
    </row>
    <row r="3657" spans="1:6">
      <c r="A3657" t="s">
        <v>10712</v>
      </c>
      <c r="B3657" t="s">
        <v>10713</v>
      </c>
      <c r="C3657" t="s">
        <v>10714</v>
      </c>
      <c r="E3657" t="s">
        <v>1150</v>
      </c>
      <c r="F3657">
        <v>187.02</v>
      </c>
    </row>
    <row r="3658" spans="1:6">
      <c r="A3658" t="s">
        <v>10715</v>
      </c>
      <c r="B3658" t="s">
        <v>10716</v>
      </c>
      <c r="C3658" t="s">
        <v>10717</v>
      </c>
      <c r="E3658" t="s">
        <v>1150</v>
      </c>
      <c r="F3658">
        <v>232.19</v>
      </c>
    </row>
    <row r="3659" spans="1:6">
      <c r="A3659" t="s">
        <v>10718</v>
      </c>
      <c r="B3659" t="s">
        <v>10719</v>
      </c>
      <c r="C3659" t="s">
        <v>10720</v>
      </c>
      <c r="E3659" t="s">
        <v>1155</v>
      </c>
      <c r="F3659">
        <v>176.29</v>
      </c>
    </row>
    <row r="3660" spans="1:6">
      <c r="A3660" t="s">
        <v>10721</v>
      </c>
      <c r="B3660" t="s">
        <v>10722</v>
      </c>
      <c r="C3660" t="s">
        <v>1770</v>
      </c>
      <c r="E3660" t="s">
        <v>1150</v>
      </c>
      <c r="F3660">
        <v>40.58</v>
      </c>
    </row>
    <row r="3661" spans="1:6">
      <c r="A3661" t="s">
        <v>10723</v>
      </c>
      <c r="B3661" t="s">
        <v>10724</v>
      </c>
      <c r="C3661" t="s">
        <v>1771</v>
      </c>
      <c r="E3661" t="s">
        <v>1150</v>
      </c>
      <c r="F3661">
        <v>45.54</v>
      </c>
    </row>
    <row r="3662" spans="1:6">
      <c r="A3662" t="s">
        <v>10725</v>
      </c>
      <c r="B3662" t="s">
        <v>10726</v>
      </c>
      <c r="C3662" t="s">
        <v>10727</v>
      </c>
      <c r="E3662" t="s">
        <v>1150</v>
      </c>
      <c r="F3662">
        <v>299.7</v>
      </c>
    </row>
    <row r="3664" spans="1:6">
      <c r="A3664" t="s">
        <v>10728</v>
      </c>
      <c r="B3664" t="s">
        <v>1344</v>
      </c>
      <c r="C3664" t="s">
        <v>1345</v>
      </c>
      <c r="E3664" t="s">
        <v>1150</v>
      </c>
      <c r="F3664">
        <v>466.03</v>
      </c>
    </row>
    <row r="3666" spans="1:6">
      <c r="A3666" t="s">
        <v>10729</v>
      </c>
      <c r="B3666" t="s">
        <v>10730</v>
      </c>
      <c r="C3666" t="s">
        <v>10731</v>
      </c>
      <c r="E3666" t="s">
        <v>1150</v>
      </c>
      <c r="F3666">
        <v>642.42999999999995</v>
      </c>
    </row>
    <row r="3668" spans="1:6">
      <c r="A3668" t="s">
        <v>10732</v>
      </c>
      <c r="B3668" t="s">
        <v>10733</v>
      </c>
      <c r="C3668" t="s">
        <v>10734</v>
      </c>
      <c r="E3668" t="s">
        <v>1155</v>
      </c>
      <c r="F3668">
        <v>272.77999999999997</v>
      </c>
    </row>
    <row r="3669" spans="1:6">
      <c r="A3669" t="s">
        <v>10735</v>
      </c>
      <c r="B3669" t="s">
        <v>10736</v>
      </c>
      <c r="C3669" t="s">
        <v>10737</v>
      </c>
      <c r="E3669" t="s">
        <v>1150</v>
      </c>
      <c r="F3669">
        <v>504.17</v>
      </c>
    </row>
    <row r="3671" spans="1:6">
      <c r="A3671" t="s">
        <v>10738</v>
      </c>
      <c r="B3671" t="s">
        <v>10739</v>
      </c>
      <c r="C3671" t="s">
        <v>10740</v>
      </c>
      <c r="E3671" t="s">
        <v>1150</v>
      </c>
      <c r="F3671">
        <v>720.66</v>
      </c>
    </row>
    <row r="3673" spans="1:6">
      <c r="A3673" t="s">
        <v>10741</v>
      </c>
      <c r="B3673" t="s">
        <v>10742</v>
      </c>
      <c r="C3673" t="s">
        <v>10743</v>
      </c>
      <c r="E3673" t="s">
        <v>1150</v>
      </c>
      <c r="F3673">
        <v>938.84</v>
      </c>
    </row>
    <row r="3675" spans="1:6">
      <c r="A3675" t="s">
        <v>10744</v>
      </c>
      <c r="B3675" t="s">
        <v>10745</v>
      </c>
      <c r="C3675" t="s">
        <v>10746</v>
      </c>
      <c r="E3675" t="s">
        <v>1150</v>
      </c>
      <c r="F3675">
        <v>97.99</v>
      </c>
    </row>
    <row r="3677" spans="1:6">
      <c r="A3677" t="s">
        <v>10747</v>
      </c>
      <c r="B3677" t="s">
        <v>10748</v>
      </c>
      <c r="C3677" t="s">
        <v>10749</v>
      </c>
      <c r="E3677" t="s">
        <v>1150</v>
      </c>
      <c r="F3677">
        <v>179.34</v>
      </c>
    </row>
    <row r="3679" spans="1:6">
      <c r="A3679" t="s">
        <v>10750</v>
      </c>
      <c r="B3679" t="s">
        <v>10751</v>
      </c>
      <c r="C3679" t="s">
        <v>10752</v>
      </c>
      <c r="E3679" t="s">
        <v>1150</v>
      </c>
      <c r="F3679">
        <v>260.61</v>
      </c>
    </row>
    <row r="3681" spans="1:6">
      <c r="A3681" t="s">
        <v>10753</v>
      </c>
      <c r="B3681" t="s">
        <v>10754</v>
      </c>
      <c r="C3681" t="s">
        <v>10755</v>
      </c>
      <c r="E3681" t="s">
        <v>1150</v>
      </c>
      <c r="F3681">
        <v>335.69</v>
      </c>
    </row>
    <row r="3683" spans="1:6">
      <c r="A3683" t="s">
        <v>10756</v>
      </c>
      <c r="B3683" t="s">
        <v>10757</v>
      </c>
      <c r="C3683" t="s">
        <v>10758</v>
      </c>
      <c r="E3683" t="s">
        <v>1150</v>
      </c>
      <c r="F3683">
        <v>535.95000000000005</v>
      </c>
    </row>
    <row r="3685" spans="1:6">
      <c r="A3685" t="s">
        <v>10759</v>
      </c>
      <c r="B3685" t="s">
        <v>10760</v>
      </c>
      <c r="C3685" t="s">
        <v>10761</v>
      </c>
      <c r="E3685" t="s">
        <v>1150</v>
      </c>
      <c r="F3685">
        <v>92.9</v>
      </c>
    </row>
    <row r="3687" spans="1:6">
      <c r="A3687" t="s">
        <v>10762</v>
      </c>
      <c r="B3687" t="s">
        <v>10763</v>
      </c>
      <c r="C3687" t="s">
        <v>10764</v>
      </c>
      <c r="E3687" t="s">
        <v>1150</v>
      </c>
      <c r="F3687">
        <v>169.16</v>
      </c>
    </row>
    <row r="3689" spans="1:6">
      <c r="A3689" t="s">
        <v>10765</v>
      </c>
      <c r="B3689" t="s">
        <v>10766</v>
      </c>
      <c r="C3689" t="s">
        <v>10767</v>
      </c>
      <c r="E3689" t="s">
        <v>1150</v>
      </c>
      <c r="F3689">
        <v>240.24</v>
      </c>
    </row>
    <row r="3691" spans="1:6">
      <c r="A3691" t="s">
        <v>10768</v>
      </c>
      <c r="B3691" t="s">
        <v>10769</v>
      </c>
      <c r="C3691" t="s">
        <v>10770</v>
      </c>
      <c r="E3691" t="s">
        <v>1150</v>
      </c>
      <c r="F3691">
        <v>310.22000000000003</v>
      </c>
    </row>
    <row r="3693" spans="1:6">
      <c r="A3693" t="s">
        <v>10771</v>
      </c>
      <c r="B3693" t="s">
        <v>10772</v>
      </c>
      <c r="C3693" t="s">
        <v>10773</v>
      </c>
      <c r="E3693" t="s">
        <v>1150</v>
      </c>
      <c r="F3693">
        <v>495.2</v>
      </c>
    </row>
    <row r="3695" spans="1:6">
      <c r="A3695" t="s">
        <v>10774</v>
      </c>
      <c r="B3695" t="s">
        <v>10775</v>
      </c>
      <c r="C3695" t="s">
        <v>10776</v>
      </c>
      <c r="E3695" t="s">
        <v>1150</v>
      </c>
      <c r="F3695">
        <v>1025.31</v>
      </c>
    </row>
    <row r="3696" spans="1:6">
      <c r="A3696" t="s">
        <v>10777</v>
      </c>
      <c r="B3696" t="s">
        <v>10778</v>
      </c>
      <c r="C3696" t="s">
        <v>10779</v>
      </c>
      <c r="E3696" t="s">
        <v>1150</v>
      </c>
      <c r="F3696">
        <v>1767.76</v>
      </c>
    </row>
    <row r="3697" spans="1:6">
      <c r="A3697" t="s">
        <v>10780</v>
      </c>
      <c r="B3697" t="s">
        <v>10781</v>
      </c>
      <c r="C3697" t="s">
        <v>10782</v>
      </c>
      <c r="E3697" t="s">
        <v>1150</v>
      </c>
      <c r="F3697">
        <v>224.73</v>
      </c>
    </row>
    <row r="3698" spans="1:6">
      <c r="A3698" t="s">
        <v>10783</v>
      </c>
      <c r="B3698" t="s">
        <v>10784</v>
      </c>
      <c r="C3698" t="s">
        <v>10785</v>
      </c>
      <c r="E3698" t="s">
        <v>1150</v>
      </c>
      <c r="F3698">
        <v>20.5</v>
      </c>
    </row>
    <row r="3699" spans="1:6">
      <c r="A3699" t="s">
        <v>10786</v>
      </c>
      <c r="B3699" t="s">
        <v>10787</v>
      </c>
      <c r="C3699" t="s">
        <v>10788</v>
      </c>
      <c r="E3699" t="s">
        <v>1150</v>
      </c>
      <c r="F3699">
        <v>25.31</v>
      </c>
    </row>
    <row r="3700" spans="1:6">
      <c r="A3700" t="s">
        <v>10789</v>
      </c>
      <c r="B3700" t="s">
        <v>10790</v>
      </c>
      <c r="C3700" t="s">
        <v>10791</v>
      </c>
      <c r="E3700" t="s">
        <v>1150</v>
      </c>
      <c r="F3700">
        <v>31.9</v>
      </c>
    </row>
    <row r="3701" spans="1:6">
      <c r="A3701" t="s">
        <v>10792</v>
      </c>
      <c r="B3701" t="s">
        <v>10793</v>
      </c>
      <c r="C3701" t="s">
        <v>10794</v>
      </c>
      <c r="E3701" t="s">
        <v>1152</v>
      </c>
      <c r="F3701">
        <v>149.19</v>
      </c>
    </row>
    <row r="3702" spans="1:6">
      <c r="A3702" t="s">
        <v>10795</v>
      </c>
      <c r="B3702" t="s">
        <v>10796</v>
      </c>
      <c r="C3702" t="s">
        <v>10797</v>
      </c>
      <c r="E3702" t="s">
        <v>1150</v>
      </c>
      <c r="F3702">
        <v>3012.06</v>
      </c>
    </row>
    <row r="3703" spans="1:6">
      <c r="A3703" t="s">
        <v>10798</v>
      </c>
      <c r="B3703" t="s">
        <v>10799</v>
      </c>
      <c r="C3703" t="s">
        <v>10800</v>
      </c>
      <c r="E3703" t="s">
        <v>1150</v>
      </c>
      <c r="F3703">
        <v>5.96</v>
      </c>
    </row>
    <row r="3704" spans="1:6">
      <c r="A3704" t="s">
        <v>10801</v>
      </c>
      <c r="B3704" t="s">
        <v>10802</v>
      </c>
      <c r="C3704" t="s">
        <v>10803</v>
      </c>
      <c r="E3704" t="s">
        <v>1150</v>
      </c>
      <c r="F3704">
        <v>89.86</v>
      </c>
    </row>
    <row r="3705" spans="1:6">
      <c r="A3705" t="s">
        <v>10804</v>
      </c>
      <c r="B3705" t="s">
        <v>10805</v>
      </c>
      <c r="C3705" t="s">
        <v>10806</v>
      </c>
      <c r="E3705" t="s">
        <v>1150</v>
      </c>
      <c r="F3705">
        <v>19.8</v>
      </c>
    </row>
    <row r="3706" spans="1:6">
      <c r="A3706" t="s">
        <v>10807</v>
      </c>
      <c r="B3706" t="s">
        <v>10808</v>
      </c>
      <c r="C3706" t="s">
        <v>10809</v>
      </c>
      <c r="E3706" t="s">
        <v>1150</v>
      </c>
      <c r="F3706">
        <v>26.92</v>
      </c>
    </row>
    <row r="3707" spans="1:6">
      <c r="A3707" t="s">
        <v>10810</v>
      </c>
      <c r="B3707" t="s">
        <v>10811</v>
      </c>
      <c r="C3707" t="s">
        <v>10812</v>
      </c>
      <c r="E3707" t="s">
        <v>1150</v>
      </c>
      <c r="F3707">
        <v>36.53</v>
      </c>
    </row>
    <row r="3708" spans="1:6">
      <c r="A3708" t="s">
        <v>10813</v>
      </c>
      <c r="B3708" t="s">
        <v>10814</v>
      </c>
      <c r="C3708" t="s">
        <v>10815</v>
      </c>
      <c r="E3708" t="s">
        <v>1150</v>
      </c>
      <c r="F3708">
        <v>52.98</v>
      </c>
    </row>
    <row r="3709" spans="1:6">
      <c r="A3709" t="s">
        <v>10816</v>
      </c>
      <c r="B3709" t="s">
        <v>10817</v>
      </c>
      <c r="C3709" t="s">
        <v>10818</v>
      </c>
      <c r="E3709" t="s">
        <v>1150</v>
      </c>
      <c r="F3709">
        <v>59.36</v>
      </c>
    </row>
    <row r="3710" spans="1:6">
      <c r="A3710" t="s">
        <v>10819</v>
      </c>
      <c r="B3710" t="s">
        <v>10820</v>
      </c>
      <c r="C3710" t="s">
        <v>10821</v>
      </c>
      <c r="E3710" t="s">
        <v>1150</v>
      </c>
      <c r="F3710">
        <v>79.989999999999995</v>
      </c>
    </row>
    <row r="3711" spans="1:6">
      <c r="A3711" t="s">
        <v>10822</v>
      </c>
      <c r="B3711" t="s">
        <v>10823</v>
      </c>
      <c r="C3711" t="s">
        <v>10824</v>
      </c>
      <c r="E3711" t="s">
        <v>1150</v>
      </c>
      <c r="F3711">
        <v>137.57</v>
      </c>
    </row>
    <row r="3712" spans="1:6">
      <c r="A3712" t="s">
        <v>10825</v>
      </c>
      <c r="B3712" t="s">
        <v>10826</v>
      </c>
      <c r="C3712" t="s">
        <v>10827</v>
      </c>
      <c r="E3712" t="s">
        <v>1150</v>
      </c>
      <c r="F3712">
        <v>187.31</v>
      </c>
    </row>
    <row r="3713" spans="1:6">
      <c r="A3713" t="s">
        <v>10828</v>
      </c>
      <c r="B3713" t="s">
        <v>10829</v>
      </c>
      <c r="C3713" t="s">
        <v>10830</v>
      </c>
      <c r="E3713" t="s">
        <v>1150</v>
      </c>
      <c r="F3713">
        <v>204.37</v>
      </c>
    </row>
    <row r="3714" spans="1:6">
      <c r="A3714" t="s">
        <v>10831</v>
      </c>
      <c r="B3714" t="s">
        <v>10832</v>
      </c>
      <c r="C3714" t="s">
        <v>10833</v>
      </c>
      <c r="E3714" t="s">
        <v>1150</v>
      </c>
      <c r="F3714">
        <v>318.67</v>
      </c>
    </row>
    <row r="3715" spans="1:6">
      <c r="A3715" t="s">
        <v>10834</v>
      </c>
      <c r="B3715" t="s">
        <v>10835</v>
      </c>
      <c r="C3715" t="s">
        <v>10836</v>
      </c>
      <c r="E3715" t="s">
        <v>1150</v>
      </c>
      <c r="F3715">
        <v>21.91</v>
      </c>
    </row>
    <row r="3716" spans="1:6">
      <c r="A3716" t="s">
        <v>10837</v>
      </c>
      <c r="B3716" t="s">
        <v>10838</v>
      </c>
      <c r="C3716" t="s">
        <v>10839</v>
      </c>
      <c r="E3716" t="s">
        <v>1150</v>
      </c>
      <c r="F3716">
        <v>182.07</v>
      </c>
    </row>
    <row r="3717" spans="1:6">
      <c r="A3717" t="s">
        <v>10840</v>
      </c>
      <c r="B3717" t="s">
        <v>10841</v>
      </c>
      <c r="C3717" t="s">
        <v>10842</v>
      </c>
      <c r="E3717" t="s">
        <v>1150</v>
      </c>
      <c r="F3717">
        <v>1758.56</v>
      </c>
    </row>
    <row r="3718" spans="1:6">
      <c r="A3718" t="s">
        <v>10843</v>
      </c>
      <c r="B3718" t="s">
        <v>10844</v>
      </c>
      <c r="C3718" t="s">
        <v>1162</v>
      </c>
      <c r="E3718" t="s">
        <v>1150</v>
      </c>
      <c r="F3718">
        <v>1594.22</v>
      </c>
    </row>
    <row r="3719" spans="1:6">
      <c r="A3719" t="s">
        <v>10845</v>
      </c>
      <c r="B3719" t="s">
        <v>10846</v>
      </c>
      <c r="C3719" t="s">
        <v>10847</v>
      </c>
      <c r="E3719" t="s">
        <v>1150</v>
      </c>
      <c r="F3719">
        <v>1617.93</v>
      </c>
    </row>
    <row r="3720" spans="1:6">
      <c r="A3720" t="s">
        <v>10848</v>
      </c>
      <c r="B3720" t="s">
        <v>10849</v>
      </c>
      <c r="C3720" t="s">
        <v>10850</v>
      </c>
      <c r="E3720" t="s">
        <v>1150</v>
      </c>
      <c r="F3720">
        <v>421.88</v>
      </c>
    </row>
    <row r="3721" spans="1:6">
      <c r="A3721" t="s">
        <v>10851</v>
      </c>
      <c r="B3721" t="s">
        <v>10852</v>
      </c>
      <c r="C3721" t="s">
        <v>10853</v>
      </c>
      <c r="E3721" t="s">
        <v>1150</v>
      </c>
      <c r="F3721">
        <v>88.57</v>
      </c>
    </row>
    <row r="3722" spans="1:6">
      <c r="A3722" t="s">
        <v>10854</v>
      </c>
      <c r="B3722" t="s">
        <v>10855</v>
      </c>
      <c r="C3722" t="s">
        <v>10856</v>
      </c>
      <c r="E3722" t="s">
        <v>1150</v>
      </c>
      <c r="F3722">
        <v>104.58</v>
      </c>
    </row>
    <row r="3723" spans="1:6">
      <c r="A3723" t="s">
        <v>10857</v>
      </c>
      <c r="B3723" t="s">
        <v>10858</v>
      </c>
      <c r="C3723" t="s">
        <v>10859</v>
      </c>
      <c r="E3723" t="s">
        <v>1150</v>
      </c>
      <c r="F3723">
        <v>220.15</v>
      </c>
    </row>
    <row r="3724" spans="1:6">
      <c r="A3724" t="s">
        <v>10860</v>
      </c>
      <c r="B3724" t="s">
        <v>10861</v>
      </c>
      <c r="C3724" t="s">
        <v>10862</v>
      </c>
      <c r="E3724" t="s">
        <v>1150</v>
      </c>
      <c r="F3724">
        <v>220.15</v>
      </c>
    </row>
    <row r="3725" spans="1:6">
      <c r="A3725" t="s">
        <v>10863</v>
      </c>
      <c r="B3725" t="s">
        <v>10864</v>
      </c>
      <c r="C3725" t="s">
        <v>10865</v>
      </c>
      <c r="E3725" t="s">
        <v>1150</v>
      </c>
      <c r="F3725">
        <v>323.70999999999998</v>
      </c>
    </row>
    <row r="3727" spans="1:6">
      <c r="A3727" t="s">
        <v>10866</v>
      </c>
      <c r="B3727" t="s">
        <v>10867</v>
      </c>
      <c r="C3727" t="s">
        <v>10868</v>
      </c>
      <c r="E3727" t="s">
        <v>1150</v>
      </c>
      <c r="F3727">
        <v>396.26</v>
      </c>
    </row>
    <row r="3729" spans="1:6">
      <c r="A3729" t="s">
        <v>10869</v>
      </c>
      <c r="B3729" t="s">
        <v>10870</v>
      </c>
      <c r="C3729" t="s">
        <v>10871</v>
      </c>
      <c r="E3729" t="s">
        <v>1150</v>
      </c>
      <c r="F3729">
        <v>483.48</v>
      </c>
    </row>
    <row r="3731" spans="1:6">
      <c r="A3731" t="s">
        <v>10872</v>
      </c>
      <c r="B3731" t="s">
        <v>10873</v>
      </c>
      <c r="C3731" t="s">
        <v>10874</v>
      </c>
      <c r="E3731" t="s">
        <v>1150</v>
      </c>
      <c r="F3731">
        <v>802.34</v>
      </c>
    </row>
    <row r="3733" spans="1:6">
      <c r="A3733" t="s">
        <v>10875</v>
      </c>
      <c r="B3733" t="s">
        <v>10876</v>
      </c>
      <c r="C3733" t="s">
        <v>10877</v>
      </c>
      <c r="E3733" t="s">
        <v>1150</v>
      </c>
      <c r="F3733">
        <v>838.94</v>
      </c>
    </row>
    <row r="3735" spans="1:6">
      <c r="A3735" t="s">
        <v>10878</v>
      </c>
      <c r="B3735" t="s">
        <v>10879</v>
      </c>
      <c r="C3735" t="s">
        <v>10880</v>
      </c>
      <c r="E3735" t="s">
        <v>1150</v>
      </c>
      <c r="F3735">
        <v>344.65</v>
      </c>
    </row>
    <row r="3737" spans="1:6">
      <c r="A3737" t="s">
        <v>10881</v>
      </c>
      <c r="B3737" t="s">
        <v>10882</v>
      </c>
      <c r="C3737" t="s">
        <v>10883</v>
      </c>
      <c r="E3737" t="s">
        <v>1150</v>
      </c>
      <c r="F3737">
        <v>460.83</v>
      </c>
    </row>
    <row r="3739" spans="1:6">
      <c r="A3739" t="s">
        <v>10884</v>
      </c>
      <c r="B3739" t="s">
        <v>10885</v>
      </c>
      <c r="C3739" t="s">
        <v>10886</v>
      </c>
      <c r="E3739" t="s">
        <v>1150</v>
      </c>
      <c r="F3739">
        <v>790.99</v>
      </c>
    </row>
    <row r="3741" spans="1:6">
      <c r="A3741" t="s">
        <v>10887</v>
      </c>
      <c r="B3741" t="s">
        <v>10888</v>
      </c>
      <c r="C3741" t="s">
        <v>10889</v>
      </c>
      <c r="E3741" t="s">
        <v>1150</v>
      </c>
      <c r="F3741">
        <v>1177.6500000000001</v>
      </c>
    </row>
    <row r="3743" spans="1:6">
      <c r="A3743" t="s">
        <v>10890</v>
      </c>
      <c r="B3743" t="s">
        <v>10891</v>
      </c>
      <c r="C3743" t="s">
        <v>10892</v>
      </c>
      <c r="E3743" t="s">
        <v>1150</v>
      </c>
      <c r="F3743">
        <v>2453.5100000000002</v>
      </c>
    </row>
    <row r="3744" spans="1:6">
      <c r="A3744" t="s">
        <v>10893</v>
      </c>
      <c r="B3744" t="s">
        <v>10894</v>
      </c>
      <c r="C3744" t="s">
        <v>10895</v>
      </c>
      <c r="E3744" t="s">
        <v>1150</v>
      </c>
      <c r="F3744">
        <v>3183.38</v>
      </c>
    </row>
    <row r="3745" spans="1:6">
      <c r="A3745" t="s">
        <v>10896</v>
      </c>
      <c r="B3745" t="s">
        <v>10897</v>
      </c>
      <c r="C3745" t="s">
        <v>10898</v>
      </c>
      <c r="E3745" t="s">
        <v>1150</v>
      </c>
      <c r="F3745">
        <v>93.87</v>
      </c>
    </row>
    <row r="3746" spans="1:6">
      <c r="A3746" t="s">
        <v>10899</v>
      </c>
      <c r="B3746" t="s">
        <v>10900</v>
      </c>
      <c r="C3746" t="s">
        <v>10901</v>
      </c>
      <c r="E3746" t="s">
        <v>1150</v>
      </c>
      <c r="F3746">
        <v>155.16</v>
      </c>
    </row>
    <row r="3747" spans="1:6">
      <c r="A3747" t="s">
        <v>10902</v>
      </c>
      <c r="B3747" t="s">
        <v>10903</v>
      </c>
      <c r="C3747" t="s">
        <v>10904</v>
      </c>
      <c r="E3747" t="s">
        <v>1150</v>
      </c>
      <c r="F3747">
        <v>237.4</v>
      </c>
    </row>
    <row r="3748" spans="1:6">
      <c r="A3748" t="s">
        <v>10905</v>
      </c>
      <c r="B3748" t="s">
        <v>10906</v>
      </c>
      <c r="C3748" t="s">
        <v>10907</v>
      </c>
      <c r="E3748" t="s">
        <v>1150</v>
      </c>
      <c r="F3748">
        <v>398.8</v>
      </c>
    </row>
    <row r="3749" spans="1:6">
      <c r="A3749" t="s">
        <v>10908</v>
      </c>
      <c r="B3749" t="s">
        <v>10909</v>
      </c>
      <c r="C3749" t="s">
        <v>10910</v>
      </c>
      <c r="E3749" t="s">
        <v>1150</v>
      </c>
      <c r="F3749">
        <v>590.37</v>
      </c>
    </row>
    <row r="3750" spans="1:6">
      <c r="A3750" t="s">
        <v>10911</v>
      </c>
      <c r="B3750" t="s">
        <v>10912</v>
      </c>
      <c r="C3750" t="s">
        <v>10913</v>
      </c>
      <c r="E3750" t="s">
        <v>1150</v>
      </c>
      <c r="F3750">
        <v>649.05999999999995</v>
      </c>
    </row>
    <row r="3751" spans="1:6">
      <c r="A3751" t="s">
        <v>10914</v>
      </c>
      <c r="B3751" t="s">
        <v>10915</v>
      </c>
      <c r="C3751" t="s">
        <v>10916</v>
      </c>
      <c r="E3751" t="s">
        <v>1150</v>
      </c>
      <c r="F3751">
        <v>700.54</v>
      </c>
    </row>
    <row r="3752" spans="1:6">
      <c r="A3752" t="s">
        <v>10917</v>
      </c>
      <c r="B3752" t="s">
        <v>10918</v>
      </c>
      <c r="C3752" t="s">
        <v>10919</v>
      </c>
      <c r="E3752" t="s">
        <v>1150</v>
      </c>
      <c r="F3752">
        <v>1062.1099999999999</v>
      </c>
    </row>
    <row r="3753" spans="1:6">
      <c r="A3753" t="s">
        <v>10920</v>
      </c>
      <c r="B3753" t="s">
        <v>10921</v>
      </c>
      <c r="C3753" t="s">
        <v>10922</v>
      </c>
      <c r="E3753" t="s">
        <v>1150</v>
      </c>
      <c r="F3753">
        <v>2950.94</v>
      </c>
    </row>
    <row r="3754" spans="1:6">
      <c r="A3754" t="s">
        <v>10923</v>
      </c>
      <c r="B3754" t="s">
        <v>10924</v>
      </c>
      <c r="C3754" t="s">
        <v>10925</v>
      </c>
      <c r="E3754" t="s">
        <v>1150</v>
      </c>
      <c r="F3754">
        <v>5589.04</v>
      </c>
    </row>
    <row r="3755" spans="1:6">
      <c r="A3755" t="s">
        <v>10926</v>
      </c>
      <c r="B3755" t="s">
        <v>10927</v>
      </c>
      <c r="C3755" t="s">
        <v>10928</v>
      </c>
      <c r="E3755" t="s">
        <v>1150</v>
      </c>
      <c r="F3755">
        <v>12389.85</v>
      </c>
    </row>
    <row r="3756" spans="1:6">
      <c r="A3756" t="s">
        <v>10929</v>
      </c>
      <c r="B3756" t="s">
        <v>10930</v>
      </c>
      <c r="C3756" t="s">
        <v>10931</v>
      </c>
      <c r="E3756" t="s">
        <v>1150</v>
      </c>
      <c r="F3756">
        <v>110.96</v>
      </c>
    </row>
    <row r="3757" spans="1:6">
      <c r="A3757" t="s">
        <v>10932</v>
      </c>
      <c r="B3757" t="s">
        <v>10933</v>
      </c>
      <c r="C3757" t="s">
        <v>10934</v>
      </c>
      <c r="E3757" t="s">
        <v>1150</v>
      </c>
      <c r="F3757">
        <v>1324.15</v>
      </c>
    </row>
    <row r="3758" spans="1:6">
      <c r="A3758" t="s">
        <v>10935</v>
      </c>
      <c r="B3758" t="s">
        <v>10936</v>
      </c>
      <c r="C3758" t="s">
        <v>10937</v>
      </c>
      <c r="E3758" t="s">
        <v>1155</v>
      </c>
      <c r="F3758">
        <v>237.93</v>
      </c>
    </row>
    <row r="3759" spans="1:6">
      <c r="A3759" t="s">
        <v>556</v>
      </c>
      <c r="B3759" t="s">
        <v>10938</v>
      </c>
      <c r="F3759">
        <v>5765.68</v>
      </c>
    </row>
    <row r="3760" spans="1:6">
      <c r="A3760" t="s">
        <v>10939</v>
      </c>
      <c r="B3760" t="s">
        <v>10940</v>
      </c>
      <c r="C3760" t="s">
        <v>10941</v>
      </c>
      <c r="E3760" t="s">
        <v>1153</v>
      </c>
      <c r="F3760">
        <v>3.16</v>
      </c>
    </row>
    <row r="3761" spans="1:6">
      <c r="A3761" t="s">
        <v>10942</v>
      </c>
      <c r="B3761" t="s">
        <v>10943</v>
      </c>
      <c r="C3761" t="s">
        <v>10944</v>
      </c>
      <c r="E3761" t="s">
        <v>1153</v>
      </c>
      <c r="F3761">
        <v>7.27</v>
      </c>
    </row>
    <row r="3762" spans="1:6">
      <c r="A3762" t="s">
        <v>10945</v>
      </c>
      <c r="B3762" t="s">
        <v>10946</v>
      </c>
      <c r="C3762" t="s">
        <v>10947</v>
      </c>
      <c r="E3762" t="s">
        <v>1153</v>
      </c>
      <c r="F3762">
        <v>8.5</v>
      </c>
    </row>
    <row r="3763" spans="1:6">
      <c r="A3763" t="s">
        <v>10948</v>
      </c>
      <c r="B3763" t="s">
        <v>10949</v>
      </c>
      <c r="C3763" t="s">
        <v>10950</v>
      </c>
      <c r="E3763" t="s">
        <v>1153</v>
      </c>
      <c r="F3763">
        <v>9.24</v>
      </c>
    </row>
    <row r="3764" spans="1:6">
      <c r="A3764" t="s">
        <v>10951</v>
      </c>
      <c r="B3764" t="s">
        <v>10952</v>
      </c>
      <c r="C3764" t="s">
        <v>10953</v>
      </c>
      <c r="E3764" t="s">
        <v>1153</v>
      </c>
      <c r="F3764">
        <v>9.66</v>
      </c>
    </row>
    <row r="3765" spans="1:6">
      <c r="A3765" t="s">
        <v>10954</v>
      </c>
      <c r="B3765" t="s">
        <v>10955</v>
      </c>
      <c r="C3765" t="s">
        <v>1461</v>
      </c>
      <c r="E3765" t="s">
        <v>1153</v>
      </c>
      <c r="F3765">
        <v>13.88</v>
      </c>
    </row>
    <row r="3766" spans="1:6">
      <c r="A3766" t="s">
        <v>10956</v>
      </c>
      <c r="B3766" t="s">
        <v>10957</v>
      </c>
      <c r="C3766" t="s">
        <v>1457</v>
      </c>
      <c r="E3766" t="s">
        <v>1153</v>
      </c>
      <c r="F3766">
        <v>16.850000000000001</v>
      </c>
    </row>
    <row r="3767" spans="1:6">
      <c r="A3767" t="s">
        <v>10958</v>
      </c>
      <c r="B3767" t="s">
        <v>10959</v>
      </c>
      <c r="C3767" t="s">
        <v>1458</v>
      </c>
      <c r="E3767" t="s">
        <v>1153</v>
      </c>
      <c r="F3767">
        <v>24.63</v>
      </c>
    </row>
    <row r="3768" spans="1:6">
      <c r="A3768" t="s">
        <v>10960</v>
      </c>
      <c r="B3768" t="s">
        <v>10961</v>
      </c>
      <c r="C3768" t="s">
        <v>1161</v>
      </c>
      <c r="E3768" t="s">
        <v>1153</v>
      </c>
      <c r="F3768">
        <v>32.340000000000003</v>
      </c>
    </row>
    <row r="3769" spans="1:6">
      <c r="A3769" t="s">
        <v>10962</v>
      </c>
      <c r="B3769" t="s">
        <v>1527</v>
      </c>
      <c r="C3769" t="s">
        <v>1421</v>
      </c>
      <c r="E3769" t="s">
        <v>1153</v>
      </c>
      <c r="F3769">
        <v>45.68</v>
      </c>
    </row>
    <row r="3770" spans="1:6">
      <c r="A3770" t="s">
        <v>10963</v>
      </c>
      <c r="B3770" t="s">
        <v>1163</v>
      </c>
      <c r="C3770" t="s">
        <v>1164</v>
      </c>
      <c r="E3770" t="s">
        <v>1153</v>
      </c>
      <c r="F3770">
        <v>65.599999999999994</v>
      </c>
    </row>
    <row r="3771" spans="1:6">
      <c r="A3771" t="s">
        <v>10964</v>
      </c>
      <c r="B3771" t="s">
        <v>10965</v>
      </c>
      <c r="C3771" t="s">
        <v>1368</v>
      </c>
      <c r="E3771" t="s">
        <v>1153</v>
      </c>
      <c r="F3771">
        <v>83.8</v>
      </c>
    </row>
    <row r="3772" spans="1:6">
      <c r="A3772" t="s">
        <v>10966</v>
      </c>
      <c r="B3772" t="s">
        <v>10967</v>
      </c>
      <c r="C3772" t="s">
        <v>10968</v>
      </c>
      <c r="E3772" t="s">
        <v>1153</v>
      </c>
      <c r="F3772">
        <v>14.45</v>
      </c>
    </row>
    <row r="3773" spans="1:6">
      <c r="A3773" t="s">
        <v>10969</v>
      </c>
      <c r="B3773" t="s">
        <v>10970</v>
      </c>
      <c r="C3773" t="s">
        <v>1278</v>
      </c>
      <c r="E3773" t="s">
        <v>1153</v>
      </c>
      <c r="F3773">
        <v>10.31</v>
      </c>
    </row>
    <row r="3774" spans="1:6">
      <c r="A3774" t="s">
        <v>10971</v>
      </c>
      <c r="B3774" t="s">
        <v>10972</v>
      </c>
      <c r="C3774" t="s">
        <v>10973</v>
      </c>
      <c r="E3774" t="s">
        <v>1153</v>
      </c>
      <c r="F3774">
        <v>7.69</v>
      </c>
    </row>
    <row r="3775" spans="1:6">
      <c r="A3775" t="s">
        <v>10974</v>
      </c>
      <c r="B3775" t="s">
        <v>1223</v>
      </c>
      <c r="C3775" t="s">
        <v>1224</v>
      </c>
      <c r="E3775" t="s">
        <v>1153</v>
      </c>
      <c r="F3775">
        <v>9.23</v>
      </c>
    </row>
    <row r="3776" spans="1:6">
      <c r="A3776" t="s">
        <v>10975</v>
      </c>
      <c r="B3776" t="s">
        <v>10976</v>
      </c>
      <c r="C3776" t="s">
        <v>10977</v>
      </c>
      <c r="E3776" t="s">
        <v>1153</v>
      </c>
      <c r="F3776">
        <v>10.99</v>
      </c>
    </row>
    <row r="3777" spans="1:6">
      <c r="A3777" t="s">
        <v>10978</v>
      </c>
      <c r="B3777" t="s">
        <v>1199</v>
      </c>
      <c r="C3777" t="s">
        <v>1200</v>
      </c>
      <c r="E3777" t="s">
        <v>1153</v>
      </c>
      <c r="F3777">
        <v>14.32</v>
      </c>
    </row>
    <row r="3778" spans="1:6">
      <c r="A3778" t="s">
        <v>10979</v>
      </c>
      <c r="B3778" t="s">
        <v>1165</v>
      </c>
      <c r="C3778" t="s">
        <v>1166</v>
      </c>
      <c r="E3778" t="s">
        <v>1153</v>
      </c>
      <c r="F3778">
        <v>19.37</v>
      </c>
    </row>
    <row r="3779" spans="1:6">
      <c r="A3779" t="s">
        <v>10980</v>
      </c>
      <c r="B3779" t="s">
        <v>1211</v>
      </c>
      <c r="C3779" t="s">
        <v>1212</v>
      </c>
      <c r="E3779" t="s">
        <v>1153</v>
      </c>
      <c r="F3779">
        <v>25.94</v>
      </c>
    </row>
    <row r="3780" spans="1:6">
      <c r="A3780" t="s">
        <v>10981</v>
      </c>
      <c r="B3780" t="s">
        <v>10982</v>
      </c>
      <c r="C3780" t="s">
        <v>10983</v>
      </c>
      <c r="E3780" t="s">
        <v>1153</v>
      </c>
      <c r="F3780">
        <v>34.6</v>
      </c>
    </row>
    <row r="3781" spans="1:6">
      <c r="A3781" t="s">
        <v>10984</v>
      </c>
      <c r="B3781" t="s">
        <v>10985</v>
      </c>
      <c r="C3781" t="s">
        <v>10986</v>
      </c>
      <c r="E3781" t="s">
        <v>1153</v>
      </c>
      <c r="F3781">
        <v>49.83</v>
      </c>
    </row>
    <row r="3782" spans="1:6">
      <c r="A3782" t="s">
        <v>10987</v>
      </c>
      <c r="B3782" t="s">
        <v>1167</v>
      </c>
      <c r="C3782" t="s">
        <v>1168</v>
      </c>
      <c r="E3782" t="s">
        <v>1153</v>
      </c>
      <c r="F3782">
        <v>64.739999999999995</v>
      </c>
    </row>
    <row r="3783" spans="1:6">
      <c r="A3783" t="s">
        <v>10988</v>
      </c>
      <c r="B3783" t="s">
        <v>1258</v>
      </c>
      <c r="C3783" t="s">
        <v>1259</v>
      </c>
      <c r="E3783" t="s">
        <v>1153</v>
      </c>
      <c r="F3783">
        <v>81.61</v>
      </c>
    </row>
    <row r="3784" spans="1:6">
      <c r="A3784" t="s">
        <v>10989</v>
      </c>
      <c r="B3784" t="s">
        <v>10990</v>
      </c>
      <c r="C3784" t="s">
        <v>10991</v>
      </c>
      <c r="E3784" t="s">
        <v>1153</v>
      </c>
      <c r="F3784">
        <v>105.82</v>
      </c>
    </row>
    <row r="3785" spans="1:6">
      <c r="A3785" t="s">
        <v>10992</v>
      </c>
      <c r="B3785" t="s">
        <v>10993</v>
      </c>
      <c r="C3785" t="s">
        <v>10994</v>
      </c>
      <c r="E3785" t="s">
        <v>1153</v>
      </c>
      <c r="F3785">
        <v>131.12</v>
      </c>
    </row>
    <row r="3786" spans="1:6">
      <c r="A3786" t="s">
        <v>10995</v>
      </c>
      <c r="B3786" t="s">
        <v>1246</v>
      </c>
      <c r="C3786" t="s">
        <v>1247</v>
      </c>
      <c r="E3786" t="s">
        <v>1153</v>
      </c>
      <c r="F3786">
        <v>162.71</v>
      </c>
    </row>
    <row r="3787" spans="1:6">
      <c r="A3787" t="s">
        <v>10996</v>
      </c>
      <c r="B3787" t="s">
        <v>1269</v>
      </c>
      <c r="C3787" t="s">
        <v>1270</v>
      </c>
      <c r="E3787" t="s">
        <v>1153</v>
      </c>
      <c r="F3787">
        <v>211.66</v>
      </c>
    </row>
    <row r="3788" spans="1:6">
      <c r="A3788" t="s">
        <v>10997</v>
      </c>
      <c r="B3788" t="s">
        <v>10998</v>
      </c>
      <c r="C3788" t="s">
        <v>1673</v>
      </c>
      <c r="E3788" t="s">
        <v>1153</v>
      </c>
      <c r="F3788">
        <v>264.81</v>
      </c>
    </row>
    <row r="3789" spans="1:6">
      <c r="A3789" t="s">
        <v>10999</v>
      </c>
      <c r="B3789" t="s">
        <v>1679</v>
      </c>
      <c r="C3789" t="s">
        <v>1680</v>
      </c>
      <c r="E3789" t="s">
        <v>1153</v>
      </c>
      <c r="F3789">
        <v>347.37</v>
      </c>
    </row>
    <row r="3790" spans="1:6">
      <c r="A3790" t="s">
        <v>11000</v>
      </c>
      <c r="B3790" t="s">
        <v>11001</v>
      </c>
      <c r="C3790" t="s">
        <v>11002</v>
      </c>
      <c r="E3790" t="s">
        <v>1153</v>
      </c>
      <c r="F3790">
        <v>63.72</v>
      </c>
    </row>
    <row r="3791" spans="1:6">
      <c r="A3791" t="s">
        <v>11003</v>
      </c>
      <c r="B3791" t="s">
        <v>11004</v>
      </c>
      <c r="C3791" t="s">
        <v>11005</v>
      </c>
      <c r="E3791" t="s">
        <v>1153</v>
      </c>
      <c r="F3791">
        <v>146.07</v>
      </c>
    </row>
    <row r="3792" spans="1:6">
      <c r="A3792" t="s">
        <v>11006</v>
      </c>
      <c r="B3792" t="s">
        <v>11007</v>
      </c>
      <c r="C3792" t="s">
        <v>11008</v>
      </c>
      <c r="E3792" t="s">
        <v>1153</v>
      </c>
      <c r="F3792">
        <v>7.43</v>
      </c>
    </row>
    <row r="3793" spans="1:6">
      <c r="A3793" t="s">
        <v>11009</v>
      </c>
      <c r="B3793" t="s">
        <v>11010</v>
      </c>
      <c r="C3793" t="s">
        <v>1459</v>
      </c>
      <c r="E3793" t="s">
        <v>1153</v>
      </c>
      <c r="F3793">
        <v>9.32</v>
      </c>
    </row>
    <row r="3794" spans="1:6">
      <c r="A3794" t="s">
        <v>11011</v>
      </c>
      <c r="B3794" t="s">
        <v>11012</v>
      </c>
      <c r="C3794" t="s">
        <v>1408</v>
      </c>
      <c r="E3794" t="s">
        <v>1153</v>
      </c>
      <c r="F3794">
        <v>10.48</v>
      </c>
    </row>
    <row r="3795" spans="1:6">
      <c r="A3795" t="s">
        <v>11013</v>
      </c>
      <c r="B3795" t="s">
        <v>11014</v>
      </c>
      <c r="C3795" t="s">
        <v>1460</v>
      </c>
      <c r="E3795" t="s">
        <v>1153</v>
      </c>
      <c r="F3795">
        <v>16.23</v>
      </c>
    </row>
    <row r="3796" spans="1:6">
      <c r="A3796" t="s">
        <v>11015</v>
      </c>
      <c r="B3796" t="s">
        <v>11016</v>
      </c>
      <c r="C3796" t="s">
        <v>11017</v>
      </c>
      <c r="E3796" t="s">
        <v>1153</v>
      </c>
      <c r="F3796">
        <v>19.27</v>
      </c>
    </row>
    <row r="3797" spans="1:6">
      <c r="A3797" t="s">
        <v>11018</v>
      </c>
      <c r="B3797" t="s">
        <v>11019</v>
      </c>
      <c r="C3797" t="s">
        <v>11020</v>
      </c>
      <c r="E3797" t="s">
        <v>1153</v>
      </c>
      <c r="F3797">
        <v>25.88</v>
      </c>
    </row>
    <row r="3798" spans="1:6">
      <c r="A3798" t="s">
        <v>11021</v>
      </c>
      <c r="B3798" t="s">
        <v>11022</v>
      </c>
      <c r="C3798" t="s">
        <v>11023</v>
      </c>
      <c r="E3798" t="s">
        <v>1153</v>
      </c>
      <c r="F3798">
        <v>34.159999999999997</v>
      </c>
    </row>
    <row r="3799" spans="1:6">
      <c r="A3799" t="s">
        <v>11024</v>
      </c>
      <c r="B3799" t="s">
        <v>11025</v>
      </c>
      <c r="C3799" t="s">
        <v>11026</v>
      </c>
      <c r="E3799" t="s">
        <v>1153</v>
      </c>
      <c r="F3799">
        <v>49.03</v>
      </c>
    </row>
    <row r="3800" spans="1:6">
      <c r="A3800" t="s">
        <v>11027</v>
      </c>
      <c r="B3800" t="s">
        <v>11028</v>
      </c>
      <c r="C3800" t="s">
        <v>11029</v>
      </c>
      <c r="E3800" t="s">
        <v>1153</v>
      </c>
      <c r="F3800">
        <v>63.5</v>
      </c>
    </row>
    <row r="3801" spans="1:6">
      <c r="A3801" t="s">
        <v>11030</v>
      </c>
      <c r="B3801" t="s">
        <v>11031</v>
      </c>
      <c r="C3801" t="s">
        <v>11032</v>
      </c>
      <c r="E3801" t="s">
        <v>1153</v>
      </c>
      <c r="F3801">
        <v>81.209999999999994</v>
      </c>
    </row>
    <row r="3802" spans="1:6">
      <c r="A3802" t="s">
        <v>11033</v>
      </c>
      <c r="B3802" t="s">
        <v>11034</v>
      </c>
      <c r="C3802" t="s">
        <v>11035</v>
      </c>
      <c r="E3802" t="s">
        <v>1153</v>
      </c>
      <c r="F3802">
        <v>103.37</v>
      </c>
    </row>
    <row r="3803" spans="1:6">
      <c r="A3803" t="s">
        <v>11036</v>
      </c>
      <c r="B3803" t="s">
        <v>11037</v>
      </c>
      <c r="C3803" t="s">
        <v>11038</v>
      </c>
      <c r="E3803" t="s">
        <v>1153</v>
      </c>
      <c r="F3803">
        <v>128.81</v>
      </c>
    </row>
    <row r="3804" spans="1:6">
      <c r="A3804" t="s">
        <v>11039</v>
      </c>
      <c r="B3804" t="s">
        <v>11040</v>
      </c>
      <c r="C3804" t="s">
        <v>11041</v>
      </c>
      <c r="E3804" t="s">
        <v>1153</v>
      </c>
      <c r="F3804">
        <v>160.04</v>
      </c>
    </row>
    <row r="3805" spans="1:6">
      <c r="A3805" t="s">
        <v>11042</v>
      </c>
      <c r="B3805" t="s">
        <v>11043</v>
      </c>
      <c r="C3805" t="s">
        <v>11044</v>
      </c>
      <c r="E3805" t="s">
        <v>1153</v>
      </c>
      <c r="F3805">
        <v>208.69</v>
      </c>
    </row>
    <row r="3806" spans="1:6">
      <c r="A3806" t="s">
        <v>11045</v>
      </c>
      <c r="B3806" t="s">
        <v>11046</v>
      </c>
      <c r="C3806" t="s">
        <v>11047</v>
      </c>
      <c r="E3806" t="s">
        <v>1153</v>
      </c>
      <c r="F3806">
        <v>258.83</v>
      </c>
    </row>
    <row r="3807" spans="1:6">
      <c r="A3807" t="s">
        <v>11048</v>
      </c>
      <c r="B3807" t="s">
        <v>11049</v>
      </c>
      <c r="C3807" t="s">
        <v>11050</v>
      </c>
      <c r="E3807" t="s">
        <v>1153</v>
      </c>
      <c r="F3807">
        <v>337.37</v>
      </c>
    </row>
    <row r="3808" spans="1:6">
      <c r="A3808" t="s">
        <v>11051</v>
      </c>
      <c r="B3808" t="s">
        <v>11052</v>
      </c>
      <c r="C3808" t="s">
        <v>11053</v>
      </c>
      <c r="E3808" t="s">
        <v>1153</v>
      </c>
      <c r="F3808">
        <v>418.59</v>
      </c>
    </row>
    <row r="3809" spans="1:6">
      <c r="A3809" t="s">
        <v>11054</v>
      </c>
      <c r="B3809" t="s">
        <v>11055</v>
      </c>
      <c r="C3809" t="s">
        <v>11056</v>
      </c>
      <c r="E3809" t="s">
        <v>1153</v>
      </c>
      <c r="F3809">
        <v>13.55</v>
      </c>
    </row>
    <row r="3810" spans="1:6">
      <c r="A3810" t="s">
        <v>11057</v>
      </c>
      <c r="B3810" t="s">
        <v>11058</v>
      </c>
      <c r="C3810" t="s">
        <v>11059</v>
      </c>
      <c r="E3810" t="s">
        <v>1153</v>
      </c>
      <c r="F3810">
        <v>13.94</v>
      </c>
    </row>
    <row r="3811" spans="1:6">
      <c r="A3811" t="s">
        <v>11060</v>
      </c>
      <c r="B3811" t="s">
        <v>11061</v>
      </c>
      <c r="C3811" t="s">
        <v>11062</v>
      </c>
      <c r="E3811" t="s">
        <v>1153</v>
      </c>
      <c r="F3811">
        <v>14.4</v>
      </c>
    </row>
    <row r="3812" spans="1:6">
      <c r="A3812" t="s">
        <v>11063</v>
      </c>
      <c r="B3812" t="s">
        <v>11064</v>
      </c>
      <c r="C3812" t="s">
        <v>11065</v>
      </c>
      <c r="E3812" t="s">
        <v>1153</v>
      </c>
      <c r="F3812">
        <v>15.04</v>
      </c>
    </row>
    <row r="3813" spans="1:6">
      <c r="A3813" t="s">
        <v>11066</v>
      </c>
      <c r="B3813" t="s">
        <v>11067</v>
      </c>
      <c r="C3813" t="s">
        <v>1560</v>
      </c>
      <c r="E3813" t="s">
        <v>1153</v>
      </c>
      <c r="F3813">
        <v>83.54</v>
      </c>
    </row>
    <row r="3814" spans="1:6">
      <c r="A3814" t="s">
        <v>11068</v>
      </c>
      <c r="B3814" t="s">
        <v>683</v>
      </c>
      <c r="C3814" t="s">
        <v>11069</v>
      </c>
      <c r="E3814" t="s">
        <v>1153</v>
      </c>
      <c r="F3814">
        <v>13.81</v>
      </c>
    </row>
    <row r="3815" spans="1:6">
      <c r="A3815" t="s">
        <v>11070</v>
      </c>
      <c r="B3815" t="s">
        <v>11071</v>
      </c>
      <c r="C3815" t="s">
        <v>11072</v>
      </c>
      <c r="E3815" t="s">
        <v>1153</v>
      </c>
      <c r="F3815">
        <v>14.16</v>
      </c>
    </row>
    <row r="3816" spans="1:6">
      <c r="A3816" t="s">
        <v>11073</v>
      </c>
      <c r="B3816" t="s">
        <v>11074</v>
      </c>
      <c r="C3816" t="s">
        <v>11075</v>
      </c>
      <c r="E3816" t="s">
        <v>1153</v>
      </c>
      <c r="F3816">
        <v>14.54</v>
      </c>
    </row>
    <row r="3817" spans="1:6">
      <c r="A3817" t="s">
        <v>11076</v>
      </c>
      <c r="B3817" t="s">
        <v>11077</v>
      </c>
      <c r="C3817" t="s">
        <v>11078</v>
      </c>
      <c r="E3817" t="s">
        <v>1153</v>
      </c>
      <c r="F3817">
        <v>50.83</v>
      </c>
    </row>
    <row r="3818" spans="1:6">
      <c r="A3818" t="s">
        <v>11079</v>
      </c>
      <c r="B3818" t="s">
        <v>11080</v>
      </c>
      <c r="C3818" t="s">
        <v>11081</v>
      </c>
      <c r="E3818" t="s">
        <v>1153</v>
      </c>
      <c r="F3818">
        <v>7.94</v>
      </c>
    </row>
    <row r="3819" spans="1:6">
      <c r="A3819" t="s">
        <v>11082</v>
      </c>
      <c r="B3819" t="s">
        <v>11083</v>
      </c>
      <c r="C3819" t="s">
        <v>11084</v>
      </c>
      <c r="E3819" t="s">
        <v>1153</v>
      </c>
      <c r="F3819">
        <v>8.6199999999999992</v>
      </c>
    </row>
    <row r="3820" spans="1:6">
      <c r="A3820" t="s">
        <v>11085</v>
      </c>
      <c r="B3820" t="s">
        <v>11086</v>
      </c>
      <c r="C3820" t="s">
        <v>11087</v>
      </c>
      <c r="E3820" t="s">
        <v>1153</v>
      </c>
      <c r="F3820">
        <v>8.6999999999999993</v>
      </c>
    </row>
    <row r="3821" spans="1:6">
      <c r="A3821" t="s">
        <v>11088</v>
      </c>
      <c r="B3821" t="s">
        <v>11089</v>
      </c>
      <c r="C3821" t="s">
        <v>11090</v>
      </c>
      <c r="E3821" t="s">
        <v>1153</v>
      </c>
      <c r="F3821">
        <v>9.49</v>
      </c>
    </row>
    <row r="3822" spans="1:6">
      <c r="A3822" t="s">
        <v>11091</v>
      </c>
      <c r="B3822" t="s">
        <v>11092</v>
      </c>
      <c r="C3822" t="s">
        <v>11093</v>
      </c>
      <c r="E3822" t="s">
        <v>1153</v>
      </c>
      <c r="F3822">
        <v>9.99</v>
      </c>
    </row>
    <row r="3823" spans="1:6">
      <c r="A3823" t="s">
        <v>11094</v>
      </c>
      <c r="B3823" t="s">
        <v>11095</v>
      </c>
      <c r="C3823" t="s">
        <v>11096</v>
      </c>
      <c r="E3823" t="s">
        <v>1153</v>
      </c>
      <c r="F3823">
        <v>10.75</v>
      </c>
    </row>
    <row r="3824" spans="1:6">
      <c r="A3824" t="s">
        <v>11097</v>
      </c>
      <c r="B3824" t="s">
        <v>11098</v>
      </c>
      <c r="C3824" t="s">
        <v>11099</v>
      </c>
      <c r="E3824" t="s">
        <v>1153</v>
      </c>
      <c r="F3824">
        <v>18.52</v>
      </c>
    </row>
    <row r="3825" spans="1:6">
      <c r="A3825" t="s">
        <v>11100</v>
      </c>
      <c r="B3825" t="s">
        <v>11101</v>
      </c>
      <c r="C3825" t="s">
        <v>11102</v>
      </c>
      <c r="E3825" t="s">
        <v>1153</v>
      </c>
      <c r="F3825">
        <v>24.38</v>
      </c>
    </row>
    <row r="3826" spans="1:6">
      <c r="A3826" t="s">
        <v>11103</v>
      </c>
      <c r="B3826" t="s">
        <v>11104</v>
      </c>
      <c r="C3826" t="s">
        <v>11105</v>
      </c>
      <c r="E3826" t="s">
        <v>1153</v>
      </c>
      <c r="F3826">
        <v>30.12</v>
      </c>
    </row>
    <row r="3827" spans="1:6">
      <c r="A3827" t="s">
        <v>11106</v>
      </c>
      <c r="B3827" t="s">
        <v>11107</v>
      </c>
      <c r="C3827" t="s">
        <v>11108</v>
      </c>
      <c r="E3827" t="s">
        <v>1153</v>
      </c>
      <c r="F3827">
        <v>41.32</v>
      </c>
    </row>
    <row r="3828" spans="1:6">
      <c r="A3828" t="s">
        <v>11109</v>
      </c>
      <c r="B3828" t="s">
        <v>11110</v>
      </c>
      <c r="C3828" t="s">
        <v>11111</v>
      </c>
      <c r="E3828" t="s">
        <v>1153</v>
      </c>
      <c r="F3828">
        <v>54.93</v>
      </c>
    </row>
    <row r="3829" spans="1:6">
      <c r="A3829" t="s">
        <v>11112</v>
      </c>
      <c r="B3829" t="s">
        <v>11113</v>
      </c>
      <c r="C3829" t="s">
        <v>11114</v>
      </c>
      <c r="E3829" t="s">
        <v>1153</v>
      </c>
      <c r="F3829">
        <v>116.07</v>
      </c>
    </row>
    <row r="3830" spans="1:6">
      <c r="A3830" t="s">
        <v>11115</v>
      </c>
      <c r="B3830" t="s">
        <v>11116</v>
      </c>
      <c r="C3830" t="s">
        <v>11117</v>
      </c>
      <c r="E3830" t="s">
        <v>1153</v>
      </c>
      <c r="F3830">
        <v>20.91</v>
      </c>
    </row>
    <row r="3831" spans="1:6">
      <c r="A3831" t="s">
        <v>11118</v>
      </c>
      <c r="B3831" t="s">
        <v>11119</v>
      </c>
      <c r="C3831" t="s">
        <v>11120</v>
      </c>
      <c r="E3831" t="s">
        <v>1153</v>
      </c>
      <c r="F3831">
        <v>27.72</v>
      </c>
    </row>
    <row r="3832" spans="1:6">
      <c r="A3832" t="s">
        <v>11121</v>
      </c>
      <c r="B3832" t="s">
        <v>11122</v>
      </c>
      <c r="C3832" t="s">
        <v>11123</v>
      </c>
      <c r="E3832" t="s">
        <v>1153</v>
      </c>
      <c r="F3832">
        <v>30.64</v>
      </c>
    </row>
    <row r="3833" spans="1:6">
      <c r="A3833" t="s">
        <v>11124</v>
      </c>
      <c r="B3833" t="s">
        <v>11125</v>
      </c>
      <c r="C3833" t="s">
        <v>11126</v>
      </c>
      <c r="E3833" t="s">
        <v>1153</v>
      </c>
      <c r="F3833">
        <v>41.32</v>
      </c>
    </row>
    <row r="3834" spans="1:6">
      <c r="A3834" t="s">
        <v>11127</v>
      </c>
      <c r="B3834" t="s">
        <v>11128</v>
      </c>
      <c r="C3834" t="s">
        <v>11129</v>
      </c>
      <c r="E3834" t="s">
        <v>1153</v>
      </c>
      <c r="F3834">
        <v>76.319999999999993</v>
      </c>
    </row>
    <row r="3835" spans="1:6">
      <c r="A3835" t="s">
        <v>11130</v>
      </c>
      <c r="B3835" t="s">
        <v>11131</v>
      </c>
      <c r="C3835" t="s">
        <v>11132</v>
      </c>
      <c r="E3835" t="s">
        <v>1153</v>
      </c>
      <c r="F3835">
        <v>86.43</v>
      </c>
    </row>
    <row r="3836" spans="1:6">
      <c r="A3836" t="s">
        <v>11133</v>
      </c>
      <c r="B3836" t="s">
        <v>11134</v>
      </c>
      <c r="C3836" t="s">
        <v>11135</v>
      </c>
      <c r="E3836" t="s">
        <v>1153</v>
      </c>
      <c r="F3836">
        <v>11.49</v>
      </c>
    </row>
    <row r="3837" spans="1:6">
      <c r="A3837" t="s">
        <v>11136</v>
      </c>
      <c r="B3837" t="s">
        <v>11137</v>
      </c>
      <c r="C3837" t="s">
        <v>11138</v>
      </c>
      <c r="E3837" t="s">
        <v>1153</v>
      </c>
      <c r="F3837">
        <v>12.14</v>
      </c>
    </row>
    <row r="3838" spans="1:6">
      <c r="A3838" t="s">
        <v>11139</v>
      </c>
      <c r="B3838" t="s">
        <v>11140</v>
      </c>
      <c r="C3838" t="s">
        <v>1474</v>
      </c>
      <c r="E3838" t="s">
        <v>1153</v>
      </c>
      <c r="F3838">
        <v>44.98</v>
      </c>
    </row>
    <row r="3839" spans="1:6">
      <c r="A3839" t="s">
        <v>11141</v>
      </c>
      <c r="B3839" t="s">
        <v>11142</v>
      </c>
      <c r="C3839" t="s">
        <v>11143</v>
      </c>
      <c r="E3839" t="s">
        <v>1150</v>
      </c>
      <c r="F3839">
        <v>6.1</v>
      </c>
    </row>
    <row r="3840" spans="1:6">
      <c r="A3840" t="s">
        <v>11144</v>
      </c>
      <c r="B3840" t="s">
        <v>11145</v>
      </c>
      <c r="C3840" t="s">
        <v>11146</v>
      </c>
      <c r="E3840" t="s">
        <v>1150</v>
      </c>
      <c r="F3840">
        <v>3.99</v>
      </c>
    </row>
    <row r="3841" spans="1:6">
      <c r="A3841" t="s">
        <v>11147</v>
      </c>
      <c r="B3841" t="s">
        <v>11148</v>
      </c>
      <c r="C3841" t="s">
        <v>1472</v>
      </c>
      <c r="E3841" t="s">
        <v>1150</v>
      </c>
      <c r="F3841">
        <v>13.4</v>
      </c>
    </row>
    <row r="3842" spans="1:6">
      <c r="A3842" t="s">
        <v>11149</v>
      </c>
      <c r="B3842" t="s">
        <v>1171</v>
      </c>
      <c r="C3842" t="s">
        <v>1172</v>
      </c>
      <c r="E3842" t="s">
        <v>1150</v>
      </c>
      <c r="F3842">
        <v>10.23</v>
      </c>
    </row>
    <row r="3843" spans="1:6">
      <c r="A3843" t="s">
        <v>11150</v>
      </c>
      <c r="B3843" t="s">
        <v>1173</v>
      </c>
      <c r="C3843" t="s">
        <v>1174</v>
      </c>
      <c r="E3843" t="s">
        <v>1150</v>
      </c>
      <c r="F3843">
        <v>12.48</v>
      </c>
    </row>
    <row r="3844" spans="1:6">
      <c r="A3844" t="s">
        <v>11151</v>
      </c>
      <c r="B3844" t="s">
        <v>11152</v>
      </c>
      <c r="C3844" t="s">
        <v>11153</v>
      </c>
      <c r="E3844" t="s">
        <v>1150</v>
      </c>
      <c r="F3844">
        <v>34.840000000000003</v>
      </c>
    </row>
    <row r="3845" spans="1:6">
      <c r="A3845" t="s">
        <v>11154</v>
      </c>
      <c r="B3845" t="s">
        <v>11155</v>
      </c>
      <c r="C3845" t="s">
        <v>11156</v>
      </c>
      <c r="E3845" t="s">
        <v>1150</v>
      </c>
      <c r="F3845">
        <v>85.61</v>
      </c>
    </row>
    <row r="3846" spans="1:6">
      <c r="A3846" t="s">
        <v>11157</v>
      </c>
      <c r="B3846" t="s">
        <v>11158</v>
      </c>
      <c r="C3846" t="s">
        <v>11159</v>
      </c>
      <c r="E3846" t="s">
        <v>1153</v>
      </c>
      <c r="F3846">
        <v>63.29</v>
      </c>
    </row>
    <row r="3847" spans="1:6">
      <c r="A3847" t="s">
        <v>11160</v>
      </c>
      <c r="B3847" t="s">
        <v>11161</v>
      </c>
      <c r="C3847" t="s">
        <v>11162</v>
      </c>
      <c r="E3847" t="s">
        <v>1153</v>
      </c>
      <c r="F3847">
        <v>103.66</v>
      </c>
    </row>
    <row r="3848" spans="1:6">
      <c r="A3848" t="s">
        <v>11163</v>
      </c>
      <c r="B3848" t="s">
        <v>11164</v>
      </c>
      <c r="C3848" t="s">
        <v>11165</v>
      </c>
      <c r="E3848" t="s">
        <v>1153</v>
      </c>
      <c r="F3848">
        <v>4.01</v>
      </c>
    </row>
    <row r="3849" spans="1:6">
      <c r="A3849" t="s">
        <v>11166</v>
      </c>
      <c r="B3849" t="s">
        <v>11167</v>
      </c>
      <c r="C3849" t="s">
        <v>11168</v>
      </c>
      <c r="E3849" t="s">
        <v>1153</v>
      </c>
      <c r="F3849">
        <v>4.7</v>
      </c>
    </row>
    <row r="3850" spans="1:6">
      <c r="A3850" t="s">
        <v>11169</v>
      </c>
      <c r="B3850" t="s">
        <v>11170</v>
      </c>
      <c r="C3850" t="s">
        <v>11171</v>
      </c>
      <c r="E3850" t="s">
        <v>1153</v>
      </c>
      <c r="F3850">
        <v>5.22</v>
      </c>
    </row>
    <row r="3851" spans="1:6">
      <c r="A3851" t="s">
        <v>11172</v>
      </c>
      <c r="B3851" t="s">
        <v>11173</v>
      </c>
      <c r="C3851" t="s">
        <v>11174</v>
      </c>
      <c r="E3851" t="s">
        <v>1153</v>
      </c>
      <c r="F3851">
        <v>5.9</v>
      </c>
    </row>
    <row r="3852" spans="1:6">
      <c r="A3852" t="s">
        <v>11175</v>
      </c>
      <c r="B3852" t="s">
        <v>11176</v>
      </c>
      <c r="C3852" t="s">
        <v>11177</v>
      </c>
      <c r="E3852" t="s">
        <v>1153</v>
      </c>
      <c r="F3852">
        <v>7.05</v>
      </c>
    </row>
    <row r="3853" spans="1:6">
      <c r="A3853" t="s">
        <v>11178</v>
      </c>
      <c r="B3853" t="s">
        <v>11179</v>
      </c>
      <c r="C3853" t="s">
        <v>11180</v>
      </c>
      <c r="E3853" t="s">
        <v>1153</v>
      </c>
      <c r="F3853">
        <v>8.77</v>
      </c>
    </row>
    <row r="3854" spans="1:6">
      <c r="A3854" t="s">
        <v>11181</v>
      </c>
      <c r="B3854" t="s">
        <v>11182</v>
      </c>
      <c r="C3854" t="s">
        <v>11183</v>
      </c>
      <c r="E3854" t="s">
        <v>1153</v>
      </c>
      <c r="F3854">
        <v>10.42</v>
      </c>
    </row>
    <row r="3855" spans="1:6">
      <c r="A3855" t="s">
        <v>11184</v>
      </c>
      <c r="B3855" t="s">
        <v>11185</v>
      </c>
      <c r="C3855" t="s">
        <v>11186</v>
      </c>
      <c r="E3855" t="s">
        <v>1153</v>
      </c>
      <c r="F3855">
        <v>13.55</v>
      </c>
    </row>
    <row r="3856" spans="1:6">
      <c r="A3856" t="s">
        <v>11187</v>
      </c>
      <c r="B3856" t="s">
        <v>11188</v>
      </c>
      <c r="C3856" t="s">
        <v>1407</v>
      </c>
      <c r="E3856" t="s">
        <v>1153</v>
      </c>
      <c r="F3856">
        <v>4.88</v>
      </c>
    </row>
    <row r="3857" spans="1:6">
      <c r="A3857" t="s">
        <v>11189</v>
      </c>
      <c r="B3857" t="s">
        <v>11190</v>
      </c>
      <c r="C3857" t="s">
        <v>1849</v>
      </c>
      <c r="E3857" t="s">
        <v>1153</v>
      </c>
      <c r="F3857">
        <v>6.56</v>
      </c>
    </row>
    <row r="3858" spans="1:6">
      <c r="A3858" t="s">
        <v>11191</v>
      </c>
      <c r="B3858" t="s">
        <v>11192</v>
      </c>
      <c r="C3858" t="s">
        <v>1379</v>
      </c>
      <c r="E3858" t="s">
        <v>1153</v>
      </c>
      <c r="F3858">
        <v>9.52</v>
      </c>
    </row>
    <row r="3859" spans="1:6">
      <c r="A3859" t="s">
        <v>11193</v>
      </c>
      <c r="B3859" t="s">
        <v>11194</v>
      </c>
      <c r="C3859" t="s">
        <v>11195</v>
      </c>
      <c r="E3859" t="s">
        <v>1150</v>
      </c>
      <c r="F3859">
        <v>30.17</v>
      </c>
    </row>
    <row r="3860" spans="1:6">
      <c r="A3860" t="s">
        <v>11196</v>
      </c>
      <c r="B3860" t="s">
        <v>11197</v>
      </c>
      <c r="C3860" t="s">
        <v>1464</v>
      </c>
      <c r="E3860" t="s">
        <v>1150</v>
      </c>
      <c r="F3860">
        <v>109.39</v>
      </c>
    </row>
    <row r="3861" spans="1:6">
      <c r="A3861" t="s">
        <v>11198</v>
      </c>
      <c r="B3861" t="s">
        <v>11199</v>
      </c>
      <c r="C3861" t="s">
        <v>11200</v>
      </c>
      <c r="E3861" t="s">
        <v>1153</v>
      </c>
      <c r="F3861">
        <v>3.79</v>
      </c>
    </row>
    <row r="3862" spans="1:6">
      <c r="A3862" t="s">
        <v>11201</v>
      </c>
      <c r="B3862" t="s">
        <v>11202</v>
      </c>
      <c r="C3862" t="s">
        <v>11203</v>
      </c>
      <c r="E3862" t="s">
        <v>1153</v>
      </c>
      <c r="F3862">
        <v>7.73</v>
      </c>
    </row>
    <row r="3863" spans="1:6">
      <c r="A3863" t="s">
        <v>11204</v>
      </c>
      <c r="B3863" t="s">
        <v>11205</v>
      </c>
      <c r="C3863" t="s">
        <v>11206</v>
      </c>
      <c r="E3863" t="s">
        <v>1153</v>
      </c>
      <c r="F3863">
        <v>3.4</v>
      </c>
    </row>
    <row r="3864" spans="1:6">
      <c r="A3864" t="s">
        <v>11207</v>
      </c>
      <c r="B3864" t="s">
        <v>1209</v>
      </c>
      <c r="C3864" t="s">
        <v>1210</v>
      </c>
      <c r="E3864" t="s">
        <v>1150</v>
      </c>
      <c r="F3864">
        <v>13.83</v>
      </c>
    </row>
    <row r="3865" spans="1:6">
      <c r="A3865" t="s">
        <v>11208</v>
      </c>
      <c r="B3865" t="s">
        <v>1221</v>
      </c>
      <c r="C3865" t="s">
        <v>1222</v>
      </c>
      <c r="E3865" t="s">
        <v>1150</v>
      </c>
      <c r="F3865">
        <v>15.06</v>
      </c>
    </row>
    <row r="3866" spans="1:6">
      <c r="A3866" t="s">
        <v>11209</v>
      </c>
      <c r="B3866" t="s">
        <v>1189</v>
      </c>
      <c r="C3866" t="s">
        <v>1190</v>
      </c>
      <c r="E3866" t="s">
        <v>1150</v>
      </c>
      <c r="F3866">
        <v>29.79</v>
      </c>
    </row>
    <row r="3867" spans="1:6">
      <c r="A3867" t="s">
        <v>11210</v>
      </c>
      <c r="B3867" t="s">
        <v>1254</v>
      </c>
      <c r="C3867" t="s">
        <v>1255</v>
      </c>
      <c r="E3867" t="s">
        <v>1150</v>
      </c>
      <c r="F3867">
        <v>39.33</v>
      </c>
    </row>
    <row r="3868" spans="1:6">
      <c r="A3868" t="s">
        <v>11211</v>
      </c>
      <c r="B3868" t="s">
        <v>1677</v>
      </c>
      <c r="C3868" t="s">
        <v>1678</v>
      </c>
      <c r="E3868" t="s">
        <v>1150</v>
      </c>
      <c r="F3868">
        <v>80.72</v>
      </c>
    </row>
    <row r="3869" spans="1:6">
      <c r="A3869" t="s">
        <v>11212</v>
      </c>
      <c r="B3869" t="s">
        <v>11213</v>
      </c>
      <c r="C3869" t="s">
        <v>11214</v>
      </c>
      <c r="E3869" t="s">
        <v>1150</v>
      </c>
      <c r="F3869">
        <v>31.64</v>
      </c>
    </row>
    <row r="3870" spans="1:6">
      <c r="A3870" t="s">
        <v>11215</v>
      </c>
      <c r="B3870" t="s">
        <v>11216</v>
      </c>
      <c r="C3870" t="s">
        <v>11217</v>
      </c>
      <c r="E3870" t="s">
        <v>1150</v>
      </c>
      <c r="F3870">
        <v>9.11</v>
      </c>
    </row>
    <row r="3871" spans="1:6">
      <c r="A3871" t="s">
        <v>11218</v>
      </c>
      <c r="B3871" t="s">
        <v>11219</v>
      </c>
      <c r="C3871" t="s">
        <v>11220</v>
      </c>
      <c r="E3871" t="s">
        <v>1150</v>
      </c>
      <c r="F3871">
        <v>9.11</v>
      </c>
    </row>
    <row r="3872" spans="1:6">
      <c r="A3872" t="s">
        <v>11221</v>
      </c>
      <c r="B3872" t="s">
        <v>11222</v>
      </c>
      <c r="C3872" t="s">
        <v>1596</v>
      </c>
      <c r="E3872" t="s">
        <v>1153</v>
      </c>
      <c r="F3872">
        <v>12.66</v>
      </c>
    </row>
    <row r="3873" spans="1:6">
      <c r="A3873" t="s">
        <v>557</v>
      </c>
      <c r="B3873" t="s">
        <v>11223</v>
      </c>
      <c r="F3873">
        <v>165149.5</v>
      </c>
    </row>
    <row r="3874" spans="1:6">
      <c r="A3874" t="s">
        <v>11224</v>
      </c>
      <c r="B3874" t="s">
        <v>11225</v>
      </c>
      <c r="C3874" t="s">
        <v>11226</v>
      </c>
      <c r="E3874" t="s">
        <v>1150</v>
      </c>
      <c r="F3874">
        <v>61.75</v>
      </c>
    </row>
    <row r="3875" spans="1:6">
      <c r="A3875" t="s">
        <v>11227</v>
      </c>
      <c r="B3875" t="s">
        <v>11228</v>
      </c>
      <c r="C3875" t="s">
        <v>11229</v>
      </c>
      <c r="E3875" t="s">
        <v>1150</v>
      </c>
      <c r="F3875">
        <v>75.739999999999995</v>
      </c>
    </row>
    <row r="3876" spans="1:6">
      <c r="A3876" t="s">
        <v>11230</v>
      </c>
      <c r="B3876" t="s">
        <v>11231</v>
      </c>
      <c r="C3876" t="s">
        <v>11232</v>
      </c>
      <c r="E3876" t="s">
        <v>1150</v>
      </c>
      <c r="F3876">
        <v>72.62</v>
      </c>
    </row>
    <row r="3877" spans="1:6">
      <c r="A3877" t="s">
        <v>11233</v>
      </c>
      <c r="B3877" t="s">
        <v>11234</v>
      </c>
      <c r="C3877" t="s">
        <v>11235</v>
      </c>
      <c r="E3877" t="s">
        <v>1150</v>
      </c>
      <c r="F3877">
        <v>208.37</v>
      </c>
    </row>
    <row r="3878" spans="1:6">
      <c r="A3878" t="s">
        <v>11236</v>
      </c>
      <c r="B3878" t="s">
        <v>11237</v>
      </c>
      <c r="C3878" t="s">
        <v>11238</v>
      </c>
      <c r="E3878" t="s">
        <v>1150</v>
      </c>
      <c r="F3878">
        <v>216.72</v>
      </c>
    </row>
    <row r="3879" spans="1:6">
      <c r="A3879" t="s">
        <v>11239</v>
      </c>
      <c r="B3879" t="s">
        <v>11240</v>
      </c>
      <c r="C3879" t="s">
        <v>11241</v>
      </c>
      <c r="E3879" t="s">
        <v>1150</v>
      </c>
      <c r="F3879">
        <v>284.83</v>
      </c>
    </row>
    <row r="3880" spans="1:6">
      <c r="A3880" t="s">
        <v>11242</v>
      </c>
      <c r="B3880" t="s">
        <v>11243</v>
      </c>
      <c r="C3880" t="s">
        <v>11244</v>
      </c>
      <c r="E3880" t="s">
        <v>1150</v>
      </c>
      <c r="F3880">
        <v>1193.26</v>
      </c>
    </row>
    <row r="3881" spans="1:6">
      <c r="A3881" t="s">
        <v>11245</v>
      </c>
      <c r="B3881" t="s">
        <v>11246</v>
      </c>
      <c r="C3881" t="s">
        <v>11247</v>
      </c>
      <c r="E3881" t="s">
        <v>1150</v>
      </c>
      <c r="F3881">
        <v>549.97</v>
      </c>
    </row>
    <row r="3882" spans="1:6">
      <c r="A3882" t="s">
        <v>11248</v>
      </c>
      <c r="B3882" t="s">
        <v>11249</v>
      </c>
      <c r="C3882" t="s">
        <v>1671</v>
      </c>
      <c r="E3882" t="s">
        <v>1150</v>
      </c>
      <c r="F3882">
        <v>5746.83</v>
      </c>
    </row>
    <row r="3883" spans="1:6">
      <c r="A3883" t="s">
        <v>11250</v>
      </c>
      <c r="B3883" t="s">
        <v>11251</v>
      </c>
      <c r="C3883" t="s">
        <v>11252</v>
      </c>
      <c r="E3883" t="s">
        <v>1150</v>
      </c>
      <c r="F3883">
        <v>234.06</v>
      </c>
    </row>
    <row r="3884" spans="1:6">
      <c r="A3884" t="s">
        <v>11253</v>
      </c>
      <c r="B3884" t="s">
        <v>11254</v>
      </c>
      <c r="C3884" t="s">
        <v>11255</v>
      </c>
      <c r="E3884" t="s">
        <v>1150</v>
      </c>
      <c r="F3884">
        <v>295.56</v>
      </c>
    </row>
    <row r="3885" spans="1:6">
      <c r="A3885" t="s">
        <v>11256</v>
      </c>
      <c r="B3885" t="s">
        <v>11257</v>
      </c>
      <c r="C3885" t="s">
        <v>11258</v>
      </c>
      <c r="E3885" t="s">
        <v>1150</v>
      </c>
      <c r="F3885">
        <v>347.92</v>
      </c>
    </row>
    <row r="3886" spans="1:6">
      <c r="A3886" t="s">
        <v>11259</v>
      </c>
      <c r="B3886" t="s">
        <v>11260</v>
      </c>
      <c r="C3886" t="s">
        <v>11261</v>
      </c>
      <c r="E3886" t="s">
        <v>1150</v>
      </c>
      <c r="F3886">
        <v>504.65</v>
      </c>
    </row>
    <row r="3887" spans="1:6">
      <c r="A3887" t="s">
        <v>11262</v>
      </c>
      <c r="B3887" t="s">
        <v>11263</v>
      </c>
      <c r="C3887" t="s">
        <v>11264</v>
      </c>
      <c r="E3887" t="s">
        <v>1150</v>
      </c>
      <c r="F3887">
        <v>617.99</v>
      </c>
    </row>
    <row r="3888" spans="1:6">
      <c r="A3888" t="s">
        <v>11265</v>
      </c>
      <c r="B3888" t="s">
        <v>11266</v>
      </c>
      <c r="C3888" t="s">
        <v>11267</v>
      </c>
      <c r="E3888" t="s">
        <v>1150</v>
      </c>
      <c r="F3888">
        <v>636.38</v>
      </c>
    </row>
    <row r="3889" spans="1:6">
      <c r="A3889" t="s">
        <v>11268</v>
      </c>
      <c r="B3889" t="s">
        <v>11269</v>
      </c>
      <c r="C3889" t="s">
        <v>11270</v>
      </c>
      <c r="E3889" t="s">
        <v>1150</v>
      </c>
      <c r="F3889">
        <v>638.55999999999995</v>
      </c>
    </row>
    <row r="3890" spans="1:6">
      <c r="A3890" t="s">
        <v>11271</v>
      </c>
      <c r="B3890" t="s">
        <v>11272</v>
      </c>
      <c r="C3890" t="s">
        <v>11273</v>
      </c>
      <c r="E3890" t="s">
        <v>1150</v>
      </c>
      <c r="F3890">
        <v>791.29</v>
      </c>
    </row>
    <row r="3891" spans="1:6">
      <c r="A3891" t="s">
        <v>11274</v>
      </c>
      <c r="B3891" t="s">
        <v>11275</v>
      </c>
      <c r="C3891" t="s">
        <v>11276</v>
      </c>
      <c r="E3891" t="s">
        <v>1150</v>
      </c>
      <c r="F3891">
        <v>199.49</v>
      </c>
    </row>
    <row r="3892" spans="1:6">
      <c r="A3892" t="s">
        <v>11277</v>
      </c>
      <c r="B3892" t="s">
        <v>11278</v>
      </c>
      <c r="C3892" t="s">
        <v>11279</v>
      </c>
      <c r="E3892" t="s">
        <v>1150</v>
      </c>
      <c r="F3892">
        <v>240.71</v>
      </c>
    </row>
    <row r="3893" spans="1:6">
      <c r="A3893" t="s">
        <v>11280</v>
      </c>
      <c r="B3893" t="s">
        <v>11281</v>
      </c>
      <c r="C3893" t="s">
        <v>11282</v>
      </c>
      <c r="E3893" t="s">
        <v>1150</v>
      </c>
      <c r="F3893">
        <v>389.56</v>
      </c>
    </row>
    <row r="3894" spans="1:6">
      <c r="A3894" t="s">
        <v>11283</v>
      </c>
      <c r="B3894" t="s">
        <v>11284</v>
      </c>
      <c r="C3894" t="s">
        <v>11285</v>
      </c>
      <c r="E3894" t="s">
        <v>1150</v>
      </c>
      <c r="F3894">
        <v>488.37</v>
      </c>
    </row>
    <row r="3895" spans="1:6">
      <c r="A3895" t="s">
        <v>11286</v>
      </c>
      <c r="B3895" t="s">
        <v>11287</v>
      </c>
      <c r="C3895" t="s">
        <v>11288</v>
      </c>
      <c r="E3895" t="s">
        <v>1150</v>
      </c>
      <c r="F3895">
        <v>944.16</v>
      </c>
    </row>
    <row r="3896" spans="1:6">
      <c r="A3896" t="s">
        <v>11289</v>
      </c>
      <c r="B3896" t="s">
        <v>11290</v>
      </c>
      <c r="C3896" t="s">
        <v>11291</v>
      </c>
      <c r="E3896" t="s">
        <v>1150</v>
      </c>
      <c r="F3896">
        <v>727.6</v>
      </c>
    </row>
    <row r="3897" spans="1:6">
      <c r="A3897" t="s">
        <v>11292</v>
      </c>
      <c r="B3897" t="s">
        <v>11293</v>
      </c>
      <c r="C3897" t="s">
        <v>1439</v>
      </c>
      <c r="E3897" t="s">
        <v>1150</v>
      </c>
      <c r="F3897">
        <v>144.41</v>
      </c>
    </row>
    <row r="3898" spans="1:6">
      <c r="A3898" t="s">
        <v>11294</v>
      </c>
      <c r="B3898" t="s">
        <v>11295</v>
      </c>
      <c r="C3898" t="s">
        <v>11296</v>
      </c>
      <c r="E3898" t="s">
        <v>1150</v>
      </c>
      <c r="F3898">
        <v>25.47</v>
      </c>
    </row>
    <row r="3899" spans="1:6">
      <c r="A3899" t="s">
        <v>11297</v>
      </c>
      <c r="B3899" t="s">
        <v>11298</v>
      </c>
      <c r="C3899" t="s">
        <v>11299</v>
      </c>
      <c r="E3899" t="s">
        <v>1150</v>
      </c>
      <c r="F3899">
        <v>25.47</v>
      </c>
    </row>
    <row r="3900" spans="1:6">
      <c r="A3900" t="s">
        <v>11300</v>
      </c>
      <c r="B3900" t="s">
        <v>11301</v>
      </c>
      <c r="C3900" t="s">
        <v>11302</v>
      </c>
      <c r="E3900" t="s">
        <v>1150</v>
      </c>
      <c r="F3900">
        <v>25.47</v>
      </c>
    </row>
    <row r="3901" spans="1:6">
      <c r="A3901" t="s">
        <v>11303</v>
      </c>
      <c r="B3901" t="s">
        <v>11304</v>
      </c>
      <c r="C3901" t="s">
        <v>11305</v>
      </c>
      <c r="E3901" t="s">
        <v>1150</v>
      </c>
      <c r="F3901">
        <v>25.47</v>
      </c>
    </row>
    <row r="3902" spans="1:6">
      <c r="A3902" t="s">
        <v>11306</v>
      </c>
      <c r="B3902" t="s">
        <v>11307</v>
      </c>
      <c r="C3902" t="s">
        <v>11308</v>
      </c>
      <c r="E3902" t="s">
        <v>1150</v>
      </c>
      <c r="F3902">
        <v>32.979999999999997</v>
      </c>
    </row>
    <row r="3903" spans="1:6">
      <c r="A3903" t="s">
        <v>11309</v>
      </c>
      <c r="B3903" t="s">
        <v>11310</v>
      </c>
      <c r="C3903" t="s">
        <v>11311</v>
      </c>
      <c r="E3903" t="s">
        <v>1150</v>
      </c>
      <c r="F3903">
        <v>32.979999999999997</v>
      </c>
    </row>
    <row r="3904" spans="1:6">
      <c r="A3904" t="s">
        <v>11312</v>
      </c>
      <c r="B3904" t="s">
        <v>11313</v>
      </c>
      <c r="C3904" t="s">
        <v>11314</v>
      </c>
      <c r="E3904" t="s">
        <v>1150</v>
      </c>
      <c r="F3904">
        <v>32.979999999999997</v>
      </c>
    </row>
    <row r="3905" spans="1:6">
      <c r="A3905" t="s">
        <v>11315</v>
      </c>
      <c r="B3905" t="s">
        <v>11316</v>
      </c>
      <c r="C3905" t="s">
        <v>11317</v>
      </c>
      <c r="E3905" t="s">
        <v>1150</v>
      </c>
      <c r="F3905">
        <v>79.900000000000006</v>
      </c>
    </row>
    <row r="3906" spans="1:6">
      <c r="A3906" t="s">
        <v>11318</v>
      </c>
      <c r="B3906" t="s">
        <v>11319</v>
      </c>
      <c r="C3906" t="s">
        <v>11320</v>
      </c>
      <c r="E3906" t="s">
        <v>1150</v>
      </c>
      <c r="F3906">
        <v>79.900000000000006</v>
      </c>
    </row>
    <row r="3907" spans="1:6">
      <c r="A3907" t="s">
        <v>11321</v>
      </c>
      <c r="B3907" t="s">
        <v>11322</v>
      </c>
      <c r="C3907" t="s">
        <v>11323</v>
      </c>
      <c r="E3907" t="s">
        <v>1150</v>
      </c>
      <c r="F3907">
        <v>79.900000000000006</v>
      </c>
    </row>
    <row r="3908" spans="1:6">
      <c r="A3908" t="s">
        <v>11324</v>
      </c>
      <c r="B3908" t="s">
        <v>11325</v>
      </c>
      <c r="C3908" t="s">
        <v>11326</v>
      </c>
      <c r="E3908" t="s">
        <v>1150</v>
      </c>
      <c r="F3908">
        <v>79.900000000000006</v>
      </c>
    </row>
    <row r="3909" spans="1:6">
      <c r="A3909" t="s">
        <v>11327</v>
      </c>
      <c r="B3909" t="s">
        <v>11328</v>
      </c>
      <c r="C3909" t="s">
        <v>11329</v>
      </c>
      <c r="E3909" t="s">
        <v>1150</v>
      </c>
      <c r="F3909">
        <v>80.73</v>
      </c>
    </row>
    <row r="3910" spans="1:6">
      <c r="A3910" t="s">
        <v>11330</v>
      </c>
      <c r="B3910" t="s">
        <v>11331</v>
      </c>
      <c r="C3910" t="s">
        <v>11332</v>
      </c>
      <c r="E3910" t="s">
        <v>1150</v>
      </c>
      <c r="F3910">
        <v>80.97</v>
      </c>
    </row>
    <row r="3911" spans="1:6">
      <c r="A3911" t="s">
        <v>11333</v>
      </c>
      <c r="B3911" t="s">
        <v>11334</v>
      </c>
      <c r="C3911" t="s">
        <v>11335</v>
      </c>
      <c r="E3911" t="s">
        <v>1150</v>
      </c>
      <c r="F3911">
        <v>84.02</v>
      </c>
    </row>
    <row r="3912" spans="1:6">
      <c r="A3912" t="s">
        <v>11336</v>
      </c>
      <c r="B3912" t="s">
        <v>11337</v>
      </c>
      <c r="C3912" t="s">
        <v>1563</v>
      </c>
      <c r="E3912" t="s">
        <v>1150</v>
      </c>
      <c r="F3912">
        <v>162.96</v>
      </c>
    </row>
    <row r="3913" spans="1:6">
      <c r="A3913" t="s">
        <v>11338</v>
      </c>
      <c r="B3913" t="s">
        <v>11339</v>
      </c>
      <c r="C3913" t="s">
        <v>1562</v>
      </c>
      <c r="E3913" t="s">
        <v>1150</v>
      </c>
      <c r="F3913">
        <v>273.47000000000003</v>
      </c>
    </row>
    <row r="3914" spans="1:6">
      <c r="A3914" t="s">
        <v>11340</v>
      </c>
      <c r="B3914" t="s">
        <v>1195</v>
      </c>
      <c r="C3914" t="s">
        <v>1196</v>
      </c>
      <c r="E3914" t="s">
        <v>1150</v>
      </c>
      <c r="F3914">
        <v>423.91</v>
      </c>
    </row>
    <row r="3916" spans="1:6">
      <c r="A3916" t="s">
        <v>11341</v>
      </c>
      <c r="B3916" t="s">
        <v>1266</v>
      </c>
      <c r="C3916" t="s">
        <v>1267</v>
      </c>
      <c r="E3916" t="s">
        <v>1150</v>
      </c>
      <c r="F3916">
        <v>618.14</v>
      </c>
    </row>
    <row r="3918" spans="1:6">
      <c r="A3918" t="s">
        <v>11342</v>
      </c>
      <c r="B3918" t="s">
        <v>1256</v>
      </c>
      <c r="C3918" t="s">
        <v>1257</v>
      </c>
      <c r="E3918" t="s">
        <v>1150</v>
      </c>
      <c r="F3918">
        <v>970.45</v>
      </c>
    </row>
    <row r="3920" spans="1:6">
      <c r="A3920" t="s">
        <v>11343</v>
      </c>
      <c r="B3920" t="s">
        <v>11344</v>
      </c>
      <c r="C3920" t="s">
        <v>11345</v>
      </c>
      <c r="E3920" t="s">
        <v>1150</v>
      </c>
      <c r="F3920">
        <v>4272.97</v>
      </c>
    </row>
    <row r="3921" spans="1:6">
      <c r="A3921" t="s">
        <v>11346</v>
      </c>
      <c r="B3921" t="s">
        <v>1271</v>
      </c>
      <c r="C3921" t="s">
        <v>1272</v>
      </c>
      <c r="E3921" t="s">
        <v>1150</v>
      </c>
      <c r="F3921">
        <v>1822.13</v>
      </c>
    </row>
    <row r="3923" spans="1:6">
      <c r="A3923" t="s">
        <v>11347</v>
      </c>
      <c r="B3923" t="s">
        <v>1681</v>
      </c>
      <c r="C3923" t="s">
        <v>1682</v>
      </c>
      <c r="E3923" t="s">
        <v>1150</v>
      </c>
      <c r="F3923">
        <v>4309.2</v>
      </c>
    </row>
    <row r="3925" spans="1:6">
      <c r="A3925" t="s">
        <v>11348</v>
      </c>
      <c r="B3925" t="s">
        <v>11349</v>
      </c>
      <c r="C3925" t="s">
        <v>11350</v>
      </c>
      <c r="E3925" t="s">
        <v>1150</v>
      </c>
      <c r="F3925">
        <v>108.37</v>
      </c>
    </row>
    <row r="3926" spans="1:6">
      <c r="A3926" t="s">
        <v>11351</v>
      </c>
      <c r="B3926" t="s">
        <v>11352</v>
      </c>
      <c r="C3926" t="s">
        <v>11353</v>
      </c>
      <c r="E3926" t="s">
        <v>1150</v>
      </c>
      <c r="F3926">
        <v>108.37</v>
      </c>
    </row>
    <row r="3927" spans="1:6">
      <c r="A3927" t="s">
        <v>11354</v>
      </c>
      <c r="B3927" t="s">
        <v>11355</v>
      </c>
      <c r="C3927" t="s">
        <v>11356</v>
      </c>
      <c r="E3927" t="s">
        <v>1150</v>
      </c>
      <c r="F3927">
        <v>119.77</v>
      </c>
    </row>
    <row r="3928" spans="1:6">
      <c r="A3928" t="s">
        <v>11357</v>
      </c>
      <c r="B3928" t="s">
        <v>11358</v>
      </c>
      <c r="C3928" t="s">
        <v>11359</v>
      </c>
      <c r="E3928" t="s">
        <v>1150</v>
      </c>
      <c r="F3928">
        <v>257.83</v>
      </c>
    </row>
    <row r="3929" spans="1:6">
      <c r="A3929" t="s">
        <v>11360</v>
      </c>
      <c r="B3929" t="s">
        <v>11361</v>
      </c>
      <c r="C3929" t="s">
        <v>11362</v>
      </c>
      <c r="E3929" t="s">
        <v>1150</v>
      </c>
      <c r="F3929">
        <v>318</v>
      </c>
    </row>
    <row r="3930" spans="1:6">
      <c r="A3930" t="s">
        <v>11363</v>
      </c>
      <c r="B3930" t="s">
        <v>11364</v>
      </c>
      <c r="C3930" t="s">
        <v>11365</v>
      </c>
      <c r="E3930" t="s">
        <v>1150</v>
      </c>
      <c r="F3930">
        <v>2375.08</v>
      </c>
    </row>
    <row r="3931" spans="1:6">
      <c r="A3931" t="s">
        <v>11366</v>
      </c>
      <c r="B3931" t="s">
        <v>11367</v>
      </c>
      <c r="C3931" t="s">
        <v>11368</v>
      </c>
      <c r="E3931" t="s">
        <v>1150</v>
      </c>
      <c r="F3931">
        <v>2630.72</v>
      </c>
    </row>
    <row r="3932" spans="1:6">
      <c r="A3932" t="s">
        <v>11369</v>
      </c>
      <c r="B3932" t="s">
        <v>11370</v>
      </c>
      <c r="C3932" t="s">
        <v>11371</v>
      </c>
      <c r="E3932" t="s">
        <v>1150</v>
      </c>
      <c r="F3932">
        <v>3647.05</v>
      </c>
    </row>
    <row r="3933" spans="1:6">
      <c r="A3933" t="s">
        <v>11372</v>
      </c>
      <c r="B3933" t="s">
        <v>11373</v>
      </c>
      <c r="C3933" t="s">
        <v>11374</v>
      </c>
      <c r="E3933" t="s">
        <v>1150</v>
      </c>
      <c r="F3933">
        <v>15477.69</v>
      </c>
    </row>
    <row r="3934" spans="1:6">
      <c r="A3934" t="s">
        <v>11375</v>
      </c>
      <c r="B3934" t="s">
        <v>11376</v>
      </c>
      <c r="C3934" t="s">
        <v>11377</v>
      </c>
      <c r="E3934" t="s">
        <v>1150</v>
      </c>
      <c r="F3934">
        <v>15546.74</v>
      </c>
    </row>
    <row r="3935" spans="1:6">
      <c r="A3935" t="s">
        <v>11378</v>
      </c>
      <c r="B3935" t="s">
        <v>11379</v>
      </c>
      <c r="C3935" t="s">
        <v>11380</v>
      </c>
      <c r="E3935" t="s">
        <v>1150</v>
      </c>
      <c r="F3935">
        <v>18857.3</v>
      </c>
    </row>
    <row r="3936" spans="1:6">
      <c r="A3936" t="s">
        <v>11381</v>
      </c>
      <c r="B3936" t="s">
        <v>11382</v>
      </c>
      <c r="C3936" t="s">
        <v>11383</v>
      </c>
      <c r="E3936" t="s">
        <v>1150</v>
      </c>
      <c r="F3936">
        <v>34667.96</v>
      </c>
    </row>
    <row r="3937" spans="1:6">
      <c r="A3937" t="s">
        <v>11384</v>
      </c>
      <c r="B3937" t="s">
        <v>11385</v>
      </c>
      <c r="C3937" t="s">
        <v>11386</v>
      </c>
      <c r="E3937" t="s">
        <v>1150</v>
      </c>
      <c r="F3937">
        <v>34998.129999999997</v>
      </c>
    </row>
    <row r="3938" spans="1:6">
      <c r="A3938" t="s">
        <v>11387</v>
      </c>
      <c r="B3938" t="s">
        <v>11388</v>
      </c>
      <c r="C3938" t="s">
        <v>11389</v>
      </c>
      <c r="E3938" t="s">
        <v>1150</v>
      </c>
      <c r="F3938">
        <v>318</v>
      </c>
    </row>
    <row r="3939" spans="1:6">
      <c r="A3939" t="s">
        <v>11390</v>
      </c>
      <c r="B3939" t="s">
        <v>11391</v>
      </c>
      <c r="C3939" t="s">
        <v>11392</v>
      </c>
      <c r="E3939" t="s">
        <v>1150</v>
      </c>
      <c r="F3939">
        <v>103.29</v>
      </c>
    </row>
    <row r="3940" spans="1:6">
      <c r="A3940" t="s">
        <v>11393</v>
      </c>
      <c r="B3940" t="s">
        <v>11394</v>
      </c>
      <c r="C3940" t="s">
        <v>11395</v>
      </c>
      <c r="E3940" t="s">
        <v>1150</v>
      </c>
      <c r="F3940">
        <v>103.29</v>
      </c>
    </row>
    <row r="3941" spans="1:6">
      <c r="A3941" t="s">
        <v>11396</v>
      </c>
      <c r="B3941" t="s">
        <v>11397</v>
      </c>
      <c r="C3941" t="s">
        <v>11398</v>
      </c>
      <c r="E3941" t="s">
        <v>1150</v>
      </c>
      <c r="F3941">
        <v>103.29</v>
      </c>
    </row>
    <row r="3942" spans="1:6">
      <c r="A3942" t="s">
        <v>11399</v>
      </c>
      <c r="B3942" t="s">
        <v>1225</v>
      </c>
      <c r="C3942" t="s">
        <v>1226</v>
      </c>
      <c r="E3942" t="s">
        <v>1150</v>
      </c>
      <c r="F3942">
        <v>103.29</v>
      </c>
    </row>
    <row r="3943" spans="1:6">
      <c r="A3943" t="s">
        <v>11400</v>
      </c>
      <c r="B3943" t="s">
        <v>11401</v>
      </c>
      <c r="C3943" t="s">
        <v>11402</v>
      </c>
      <c r="E3943" t="s">
        <v>1150</v>
      </c>
      <c r="F3943">
        <v>103.29</v>
      </c>
    </row>
    <row r="3944" spans="1:6">
      <c r="A3944" t="s">
        <v>11403</v>
      </c>
      <c r="B3944" t="s">
        <v>11404</v>
      </c>
      <c r="C3944" t="s">
        <v>11405</v>
      </c>
      <c r="E3944" t="s">
        <v>1150</v>
      </c>
      <c r="F3944">
        <v>103.29</v>
      </c>
    </row>
    <row r="3945" spans="1:6">
      <c r="A3945" t="s">
        <v>11406</v>
      </c>
      <c r="B3945" t="s">
        <v>1203</v>
      </c>
      <c r="C3945" t="s">
        <v>1204</v>
      </c>
      <c r="E3945" t="s">
        <v>1150</v>
      </c>
      <c r="F3945">
        <v>103.29</v>
      </c>
    </row>
    <row r="3946" spans="1:6">
      <c r="A3946" t="s">
        <v>11407</v>
      </c>
      <c r="B3946" t="s">
        <v>11408</v>
      </c>
      <c r="C3946" t="s">
        <v>11409</v>
      </c>
      <c r="E3946" t="s">
        <v>1150</v>
      </c>
      <c r="F3946">
        <v>114.98</v>
      </c>
    </row>
    <row r="3947" spans="1:6">
      <c r="A3947" t="s">
        <v>11410</v>
      </c>
      <c r="B3947" t="s">
        <v>1215</v>
      </c>
      <c r="C3947" t="s">
        <v>1216</v>
      </c>
      <c r="E3947" t="s">
        <v>1150</v>
      </c>
      <c r="F3947">
        <v>148.04</v>
      </c>
    </row>
    <row r="3948" spans="1:6">
      <c r="A3948" t="s">
        <v>11411</v>
      </c>
      <c r="B3948" t="s">
        <v>11412</v>
      </c>
      <c r="C3948" t="s">
        <v>11413</v>
      </c>
      <c r="E3948" t="s">
        <v>1150</v>
      </c>
      <c r="F3948">
        <v>148.04</v>
      </c>
    </row>
    <row r="3949" spans="1:6">
      <c r="A3949" t="s">
        <v>11414</v>
      </c>
      <c r="B3949" t="s">
        <v>11415</v>
      </c>
      <c r="C3949" t="s">
        <v>11416</v>
      </c>
      <c r="E3949" t="s">
        <v>1150</v>
      </c>
      <c r="F3949">
        <v>148.04</v>
      </c>
    </row>
    <row r="3950" spans="1:6">
      <c r="A3950" t="s">
        <v>11417</v>
      </c>
      <c r="B3950" t="s">
        <v>11418</v>
      </c>
      <c r="C3950" t="s">
        <v>11419</v>
      </c>
      <c r="E3950" t="s">
        <v>1150</v>
      </c>
      <c r="F3950">
        <v>19.14</v>
      </c>
    </row>
    <row r="3951" spans="1:6">
      <c r="A3951" t="s">
        <v>11420</v>
      </c>
      <c r="B3951" t="s">
        <v>11421</v>
      </c>
      <c r="C3951" t="s">
        <v>11422</v>
      </c>
      <c r="E3951" t="s">
        <v>1150</v>
      </c>
      <c r="F3951">
        <v>118.53</v>
      </c>
    </row>
    <row r="3952" spans="1:6">
      <c r="A3952" t="s">
        <v>11423</v>
      </c>
      <c r="B3952" t="s">
        <v>11424</v>
      </c>
      <c r="C3952" t="s">
        <v>11425</v>
      </c>
      <c r="E3952" t="s">
        <v>1150</v>
      </c>
      <c r="F3952">
        <v>173.16</v>
      </c>
    </row>
    <row r="3953" spans="1:6">
      <c r="A3953" t="s">
        <v>11426</v>
      </c>
      <c r="B3953" t="s">
        <v>11427</v>
      </c>
      <c r="C3953" t="s">
        <v>11428</v>
      </c>
      <c r="E3953" t="s">
        <v>1150</v>
      </c>
      <c r="F3953">
        <v>317.20999999999998</v>
      </c>
    </row>
    <row r="3954" spans="1:6">
      <c r="A3954" t="s">
        <v>11429</v>
      </c>
      <c r="B3954" t="s">
        <v>11430</v>
      </c>
      <c r="C3954" t="s">
        <v>11431</v>
      </c>
      <c r="E3954" t="s">
        <v>1150</v>
      </c>
      <c r="F3954">
        <v>322.35000000000002</v>
      </c>
    </row>
    <row r="3955" spans="1:6">
      <c r="A3955" t="s">
        <v>11432</v>
      </c>
      <c r="B3955" t="s">
        <v>11433</v>
      </c>
      <c r="C3955" t="s">
        <v>11434</v>
      </c>
      <c r="E3955" t="s">
        <v>1150</v>
      </c>
      <c r="F3955">
        <v>307.64</v>
      </c>
    </row>
    <row r="3956" spans="1:6">
      <c r="A3956" t="s">
        <v>11435</v>
      </c>
      <c r="B3956" t="s">
        <v>11436</v>
      </c>
      <c r="C3956" t="s">
        <v>11437</v>
      </c>
      <c r="E3956" t="s">
        <v>1150</v>
      </c>
      <c r="F3956">
        <v>374.23</v>
      </c>
    </row>
    <row r="3957" spans="1:6">
      <c r="A3957" t="s">
        <v>11438</v>
      </c>
      <c r="B3957" t="s">
        <v>11439</v>
      </c>
      <c r="C3957" t="s">
        <v>11440</v>
      </c>
      <c r="E3957" t="s">
        <v>1150</v>
      </c>
      <c r="F3957">
        <v>694.81</v>
      </c>
    </row>
    <row r="3958" spans="1:6">
      <c r="A3958" t="s">
        <v>11441</v>
      </c>
      <c r="B3958" t="s">
        <v>11442</v>
      </c>
      <c r="C3958" t="s">
        <v>11443</v>
      </c>
      <c r="E3958" t="s">
        <v>1150</v>
      </c>
      <c r="F3958">
        <v>694.81</v>
      </c>
    </row>
    <row r="3959" spans="1:6">
      <c r="A3959" t="s">
        <v>11444</v>
      </c>
      <c r="B3959" t="s">
        <v>11445</v>
      </c>
      <c r="C3959" t="s">
        <v>11446</v>
      </c>
      <c r="E3959" t="s">
        <v>1150</v>
      </c>
      <c r="F3959">
        <v>972.96</v>
      </c>
    </row>
    <row r="3960" spans="1:6">
      <c r="A3960" t="s">
        <v>11447</v>
      </c>
      <c r="B3960" t="s">
        <v>11448</v>
      </c>
      <c r="C3960" t="s">
        <v>11449</v>
      </c>
      <c r="E3960" t="s">
        <v>1150</v>
      </c>
      <c r="F3960">
        <v>1211.3499999999999</v>
      </c>
    </row>
    <row r="3961" spans="1:6">
      <c r="A3961" t="s">
        <v>558</v>
      </c>
      <c r="B3961" t="s">
        <v>11450</v>
      </c>
      <c r="F3961">
        <v>2986.13</v>
      </c>
    </row>
    <row r="3962" spans="1:6">
      <c r="A3962" t="s">
        <v>11451</v>
      </c>
      <c r="B3962" t="s">
        <v>11452</v>
      </c>
      <c r="C3962" t="s">
        <v>11453</v>
      </c>
      <c r="E3962" t="s">
        <v>1150</v>
      </c>
      <c r="F3962">
        <v>158.21</v>
      </c>
    </row>
    <row r="3963" spans="1:6">
      <c r="A3963" t="s">
        <v>11454</v>
      </c>
      <c r="B3963" t="s">
        <v>11455</v>
      </c>
      <c r="C3963" t="s">
        <v>11456</v>
      </c>
      <c r="E3963" t="s">
        <v>1150</v>
      </c>
      <c r="F3963">
        <v>184.26</v>
      </c>
    </row>
    <row r="3964" spans="1:6">
      <c r="A3964" t="s">
        <v>11457</v>
      </c>
      <c r="B3964" t="s">
        <v>11458</v>
      </c>
      <c r="C3964" t="s">
        <v>11459</v>
      </c>
      <c r="E3964" t="s">
        <v>1150</v>
      </c>
      <c r="F3964">
        <v>50.77</v>
      </c>
    </row>
    <row r="3965" spans="1:6">
      <c r="A3965" t="s">
        <v>11460</v>
      </c>
      <c r="B3965" t="s">
        <v>11461</v>
      </c>
      <c r="C3965" t="s">
        <v>11462</v>
      </c>
      <c r="E3965" t="s">
        <v>1150</v>
      </c>
      <c r="F3965">
        <v>36.89</v>
      </c>
    </row>
    <row r="3966" spans="1:6">
      <c r="A3966" t="s">
        <v>11463</v>
      </c>
      <c r="B3966" t="s">
        <v>11464</v>
      </c>
      <c r="C3966" t="s">
        <v>11465</v>
      </c>
      <c r="E3966" t="s">
        <v>1150</v>
      </c>
      <c r="F3966">
        <v>25.39</v>
      </c>
    </row>
    <row r="3967" spans="1:6">
      <c r="A3967" t="s">
        <v>11466</v>
      </c>
      <c r="B3967" t="s">
        <v>11467</v>
      </c>
      <c r="C3967" t="s">
        <v>11468</v>
      </c>
      <c r="E3967" t="s">
        <v>1150</v>
      </c>
      <c r="F3967">
        <v>41.29</v>
      </c>
    </row>
    <row r="3968" spans="1:6">
      <c r="A3968" t="s">
        <v>11469</v>
      </c>
      <c r="B3968" t="s">
        <v>11470</v>
      </c>
      <c r="C3968" t="s">
        <v>11471</v>
      </c>
      <c r="E3968" t="s">
        <v>1150</v>
      </c>
      <c r="F3968">
        <v>18.510000000000002</v>
      </c>
    </row>
    <row r="3969" spans="1:6">
      <c r="A3969" t="s">
        <v>11472</v>
      </c>
      <c r="B3969" t="s">
        <v>11473</v>
      </c>
      <c r="C3969" t="s">
        <v>11474</v>
      </c>
      <c r="E3969" t="s">
        <v>1150</v>
      </c>
      <c r="F3969">
        <v>40.299999999999997</v>
      </c>
    </row>
    <row r="3970" spans="1:6">
      <c r="A3970" t="s">
        <v>11475</v>
      </c>
      <c r="B3970" t="s">
        <v>11476</v>
      </c>
      <c r="C3970" t="s">
        <v>11477</v>
      </c>
      <c r="E3970" t="s">
        <v>1150</v>
      </c>
      <c r="F3970">
        <v>29.1</v>
      </c>
    </row>
    <row r="3971" spans="1:6">
      <c r="A3971" t="s">
        <v>11478</v>
      </c>
      <c r="B3971" t="s">
        <v>11479</v>
      </c>
      <c r="C3971" t="s">
        <v>11480</v>
      </c>
      <c r="E3971" t="s">
        <v>1150</v>
      </c>
      <c r="F3971">
        <v>36.03</v>
      </c>
    </row>
    <row r="3972" spans="1:6">
      <c r="A3972" t="s">
        <v>11481</v>
      </c>
      <c r="B3972" t="s">
        <v>11482</v>
      </c>
      <c r="C3972" t="s">
        <v>11483</v>
      </c>
      <c r="E3972" t="s">
        <v>1150</v>
      </c>
      <c r="F3972">
        <v>60.96</v>
      </c>
    </row>
    <row r="3973" spans="1:6">
      <c r="A3973" t="s">
        <v>11484</v>
      </c>
      <c r="B3973" t="s">
        <v>11485</v>
      </c>
      <c r="C3973" t="s">
        <v>1857</v>
      </c>
      <c r="E3973" t="s">
        <v>1150</v>
      </c>
      <c r="F3973">
        <v>25.05</v>
      </c>
    </row>
    <row r="3974" spans="1:6">
      <c r="A3974" t="s">
        <v>11486</v>
      </c>
      <c r="B3974" t="s">
        <v>11487</v>
      </c>
      <c r="C3974" t="s">
        <v>11488</v>
      </c>
      <c r="E3974" t="s">
        <v>1150</v>
      </c>
      <c r="F3974">
        <v>46.6</v>
      </c>
    </row>
    <row r="3975" spans="1:6">
      <c r="A3975" t="s">
        <v>11489</v>
      </c>
      <c r="B3975" t="s">
        <v>11490</v>
      </c>
      <c r="C3975" t="s">
        <v>11491</v>
      </c>
      <c r="E3975" t="s">
        <v>1150</v>
      </c>
      <c r="F3975">
        <v>57.83</v>
      </c>
    </row>
    <row r="3976" spans="1:6">
      <c r="A3976" t="s">
        <v>11492</v>
      </c>
      <c r="B3976" t="s">
        <v>11493</v>
      </c>
      <c r="C3976" t="s">
        <v>11494</v>
      </c>
      <c r="E3976" t="s">
        <v>1150</v>
      </c>
      <c r="F3976">
        <v>32.64</v>
      </c>
    </row>
    <row r="3977" spans="1:6">
      <c r="A3977" t="s">
        <v>11495</v>
      </c>
      <c r="B3977" t="s">
        <v>11496</v>
      </c>
      <c r="C3977" t="s">
        <v>11497</v>
      </c>
      <c r="E3977" t="s">
        <v>1150</v>
      </c>
      <c r="F3977">
        <v>54.34</v>
      </c>
    </row>
    <row r="3978" spans="1:6">
      <c r="A3978" t="s">
        <v>11498</v>
      </c>
      <c r="B3978" t="s">
        <v>11499</v>
      </c>
      <c r="C3978" t="s">
        <v>11500</v>
      </c>
      <c r="E3978" t="s">
        <v>1150</v>
      </c>
      <c r="F3978">
        <v>51.52</v>
      </c>
    </row>
    <row r="3979" spans="1:6">
      <c r="A3979" t="s">
        <v>11501</v>
      </c>
      <c r="B3979" t="s">
        <v>11502</v>
      </c>
      <c r="C3979" t="s">
        <v>1858</v>
      </c>
      <c r="E3979" t="s">
        <v>1150</v>
      </c>
      <c r="F3979">
        <v>33.4</v>
      </c>
    </row>
    <row r="3980" spans="1:6">
      <c r="A3980" t="s">
        <v>11503</v>
      </c>
      <c r="B3980" t="s">
        <v>11504</v>
      </c>
      <c r="C3980" t="s">
        <v>11505</v>
      </c>
      <c r="E3980" t="s">
        <v>1150</v>
      </c>
      <c r="F3980">
        <v>22.2</v>
      </c>
    </row>
    <row r="3981" spans="1:6">
      <c r="A3981" t="s">
        <v>11506</v>
      </c>
      <c r="B3981" t="s">
        <v>11507</v>
      </c>
      <c r="C3981" t="s">
        <v>11508</v>
      </c>
      <c r="E3981" t="s">
        <v>1150</v>
      </c>
      <c r="F3981">
        <v>67.34</v>
      </c>
    </row>
    <row r="3982" spans="1:6">
      <c r="A3982" t="s">
        <v>11509</v>
      </c>
      <c r="B3982" t="s">
        <v>11510</v>
      </c>
      <c r="C3982" t="s">
        <v>11511</v>
      </c>
      <c r="E3982" t="s">
        <v>1150</v>
      </c>
      <c r="F3982">
        <v>46.12</v>
      </c>
    </row>
    <row r="3983" spans="1:6">
      <c r="A3983" t="s">
        <v>11512</v>
      </c>
      <c r="B3983" t="s">
        <v>11513</v>
      </c>
      <c r="C3983" t="s">
        <v>11514</v>
      </c>
      <c r="E3983" t="s">
        <v>1150</v>
      </c>
      <c r="F3983">
        <v>63.47</v>
      </c>
    </row>
    <row r="3984" spans="1:6">
      <c r="A3984" t="s">
        <v>11515</v>
      </c>
      <c r="B3984" t="s">
        <v>11516</v>
      </c>
      <c r="C3984" t="s">
        <v>11517</v>
      </c>
      <c r="E3984" t="s">
        <v>1150</v>
      </c>
      <c r="F3984">
        <v>29.87</v>
      </c>
    </row>
    <row r="3985" spans="1:6">
      <c r="A3985" t="s">
        <v>11518</v>
      </c>
      <c r="B3985" t="s">
        <v>11519</v>
      </c>
      <c r="C3985" t="s">
        <v>11520</v>
      </c>
      <c r="E3985" t="s">
        <v>1150</v>
      </c>
      <c r="F3985">
        <v>28.22</v>
      </c>
    </row>
    <row r="3987" spans="1:6">
      <c r="A3987" t="s">
        <v>11521</v>
      </c>
      <c r="B3987" t="s">
        <v>11522</v>
      </c>
      <c r="C3987" t="s">
        <v>11523</v>
      </c>
      <c r="E3987" t="s">
        <v>1150</v>
      </c>
      <c r="F3987">
        <v>7.03</v>
      </c>
    </row>
    <row r="3988" spans="1:6">
      <c r="A3988" t="s">
        <v>11524</v>
      </c>
      <c r="B3988" t="s">
        <v>11525</v>
      </c>
      <c r="C3988" t="s">
        <v>11526</v>
      </c>
      <c r="E3988" t="s">
        <v>1150</v>
      </c>
      <c r="F3988">
        <v>5.3</v>
      </c>
    </row>
    <row r="3989" spans="1:6">
      <c r="A3989" t="s">
        <v>11527</v>
      </c>
      <c r="B3989" t="s">
        <v>11528</v>
      </c>
      <c r="C3989" t="s">
        <v>11529</v>
      </c>
      <c r="E3989" t="s">
        <v>1150</v>
      </c>
      <c r="F3989">
        <v>9.02</v>
      </c>
    </row>
    <row r="3990" spans="1:6">
      <c r="A3990" t="s">
        <v>11530</v>
      </c>
      <c r="B3990" t="s">
        <v>11531</v>
      </c>
      <c r="C3990" t="s">
        <v>11532</v>
      </c>
      <c r="E3990" t="s">
        <v>1150</v>
      </c>
      <c r="F3990">
        <v>61.97</v>
      </c>
    </row>
    <row r="3991" spans="1:6">
      <c r="A3991" t="s">
        <v>11533</v>
      </c>
      <c r="B3991" t="s">
        <v>11534</v>
      </c>
      <c r="C3991" t="s">
        <v>11535</v>
      </c>
      <c r="E3991" t="s">
        <v>1150</v>
      </c>
      <c r="F3991">
        <v>10.19</v>
      </c>
    </row>
    <row r="3992" spans="1:6">
      <c r="A3992" t="s">
        <v>11536</v>
      </c>
      <c r="B3992" t="s">
        <v>11537</v>
      </c>
      <c r="C3992" t="s">
        <v>11538</v>
      </c>
      <c r="E3992" t="s">
        <v>1150</v>
      </c>
      <c r="F3992">
        <v>14.84</v>
      </c>
    </row>
    <row r="3993" spans="1:6">
      <c r="A3993" t="s">
        <v>11539</v>
      </c>
      <c r="B3993" t="s">
        <v>11540</v>
      </c>
      <c r="C3993" t="s">
        <v>11541</v>
      </c>
      <c r="E3993" t="s">
        <v>1150</v>
      </c>
      <c r="F3993">
        <v>24.65</v>
      </c>
    </row>
    <row r="3994" spans="1:6">
      <c r="A3994" t="s">
        <v>11542</v>
      </c>
      <c r="B3994" t="s">
        <v>11543</v>
      </c>
      <c r="C3994" t="s">
        <v>11544</v>
      </c>
      <c r="E3994" t="s">
        <v>1150</v>
      </c>
      <c r="F3994">
        <v>31.5</v>
      </c>
    </row>
    <row r="3995" spans="1:6">
      <c r="A3995" t="s">
        <v>11545</v>
      </c>
      <c r="B3995" t="s">
        <v>11546</v>
      </c>
      <c r="C3995" t="s">
        <v>11547</v>
      </c>
      <c r="E3995" t="s">
        <v>1150</v>
      </c>
      <c r="F3995">
        <v>72.13</v>
      </c>
    </row>
    <row r="3996" spans="1:6">
      <c r="A3996" t="s">
        <v>11548</v>
      </c>
      <c r="B3996" t="s">
        <v>11549</v>
      </c>
      <c r="C3996" t="s">
        <v>11550</v>
      </c>
      <c r="E3996" t="s">
        <v>1150</v>
      </c>
      <c r="F3996">
        <v>72.13</v>
      </c>
    </row>
    <row r="3997" spans="1:6">
      <c r="A3997" t="s">
        <v>11551</v>
      </c>
      <c r="B3997" t="s">
        <v>11552</v>
      </c>
      <c r="C3997" t="s">
        <v>11553</v>
      </c>
      <c r="E3997" t="s">
        <v>1150</v>
      </c>
      <c r="F3997">
        <v>29.87</v>
      </c>
    </row>
    <row r="3998" spans="1:6">
      <c r="A3998" t="s">
        <v>11554</v>
      </c>
      <c r="B3998" t="s">
        <v>11555</v>
      </c>
      <c r="C3998" t="s">
        <v>11556</v>
      </c>
      <c r="E3998" t="s">
        <v>11557</v>
      </c>
      <c r="F3998">
        <v>112.21</v>
      </c>
    </row>
    <row r="4000" spans="1:6">
      <c r="A4000" t="s">
        <v>11558</v>
      </c>
      <c r="B4000" t="s">
        <v>11559</v>
      </c>
      <c r="C4000" t="s">
        <v>1551</v>
      </c>
      <c r="E4000" t="s">
        <v>1150</v>
      </c>
      <c r="F4000">
        <v>29.77</v>
      </c>
    </row>
    <row r="4002" spans="1:6">
      <c r="A4002" t="s">
        <v>11560</v>
      </c>
      <c r="B4002" t="s">
        <v>11561</v>
      </c>
      <c r="C4002" t="s">
        <v>11562</v>
      </c>
      <c r="E4002" t="s">
        <v>1150</v>
      </c>
      <c r="F4002">
        <v>34.75</v>
      </c>
    </row>
    <row r="4003" spans="1:6">
      <c r="A4003" t="s">
        <v>11563</v>
      </c>
      <c r="B4003" t="s">
        <v>11564</v>
      </c>
      <c r="C4003" t="s">
        <v>1804</v>
      </c>
      <c r="E4003" t="s">
        <v>1150</v>
      </c>
      <c r="F4003">
        <v>37.36</v>
      </c>
    </row>
    <row r="4004" spans="1:6">
      <c r="A4004" t="s">
        <v>11565</v>
      </c>
      <c r="B4004" t="s">
        <v>11566</v>
      </c>
      <c r="C4004" t="s">
        <v>11567</v>
      </c>
      <c r="E4004" t="s">
        <v>1150</v>
      </c>
      <c r="F4004">
        <v>28.85</v>
      </c>
    </row>
    <row r="4005" spans="1:6">
      <c r="A4005" t="s">
        <v>11568</v>
      </c>
      <c r="B4005" t="s">
        <v>11569</v>
      </c>
      <c r="C4005" t="s">
        <v>11570</v>
      </c>
      <c r="E4005" t="s">
        <v>1150</v>
      </c>
      <c r="F4005">
        <v>34.96</v>
      </c>
    </row>
    <row r="4006" spans="1:6">
      <c r="A4006" t="s">
        <v>11571</v>
      </c>
      <c r="B4006" t="s">
        <v>892</v>
      </c>
      <c r="C4006" t="s">
        <v>11572</v>
      </c>
      <c r="E4006" t="s">
        <v>1150</v>
      </c>
      <c r="F4006">
        <v>52.64</v>
      </c>
    </row>
    <row r="4008" spans="1:6">
      <c r="A4008" t="s">
        <v>11573</v>
      </c>
      <c r="B4008" t="s">
        <v>11574</v>
      </c>
      <c r="C4008" t="s">
        <v>11575</v>
      </c>
      <c r="E4008" t="s">
        <v>1150</v>
      </c>
      <c r="F4008">
        <v>76.41</v>
      </c>
    </row>
    <row r="4010" spans="1:6">
      <c r="A4010" t="s">
        <v>11576</v>
      </c>
      <c r="B4010" t="s">
        <v>11577</v>
      </c>
      <c r="C4010" t="s">
        <v>11578</v>
      </c>
      <c r="E4010" t="s">
        <v>1150</v>
      </c>
      <c r="F4010">
        <v>46.63</v>
      </c>
    </row>
    <row r="4012" spans="1:6">
      <c r="A4012" t="s">
        <v>11579</v>
      </c>
      <c r="B4012" t="s">
        <v>11580</v>
      </c>
      <c r="C4012" t="s">
        <v>11581</v>
      </c>
      <c r="E4012" t="s">
        <v>1150</v>
      </c>
      <c r="F4012">
        <v>40.28</v>
      </c>
    </row>
    <row r="4014" spans="1:6">
      <c r="A4014" t="s">
        <v>11582</v>
      </c>
      <c r="B4014" t="s">
        <v>11583</v>
      </c>
      <c r="C4014" t="s">
        <v>11584</v>
      </c>
      <c r="E4014" t="s">
        <v>1150</v>
      </c>
      <c r="F4014">
        <v>59.11</v>
      </c>
    </row>
    <row r="4016" spans="1:6">
      <c r="A4016" t="s">
        <v>11585</v>
      </c>
      <c r="B4016" t="s">
        <v>11586</v>
      </c>
      <c r="C4016" t="s">
        <v>11587</v>
      </c>
      <c r="E4016" t="s">
        <v>1150</v>
      </c>
      <c r="F4016">
        <v>90.64</v>
      </c>
    </row>
    <row r="4018" spans="1:6">
      <c r="A4018" t="s">
        <v>11588</v>
      </c>
      <c r="B4018" t="s">
        <v>11589</v>
      </c>
      <c r="C4018" t="s">
        <v>11590</v>
      </c>
      <c r="E4018" t="s">
        <v>1150</v>
      </c>
      <c r="F4018">
        <v>87.64</v>
      </c>
    </row>
    <row r="4019" spans="1:6">
      <c r="A4019" t="s">
        <v>11591</v>
      </c>
      <c r="B4019" t="s">
        <v>11592</v>
      </c>
      <c r="C4019" t="s">
        <v>11593</v>
      </c>
      <c r="E4019" t="s">
        <v>1150</v>
      </c>
      <c r="F4019">
        <v>63.53</v>
      </c>
    </row>
    <row r="4021" spans="1:6">
      <c r="A4021" t="s">
        <v>11594</v>
      </c>
      <c r="B4021" t="s">
        <v>11595</v>
      </c>
      <c r="C4021" t="s">
        <v>11596</v>
      </c>
      <c r="E4021" t="s">
        <v>1150</v>
      </c>
      <c r="F4021">
        <v>66.430000000000007</v>
      </c>
    </row>
    <row r="4023" spans="1:6">
      <c r="A4023" t="s">
        <v>11597</v>
      </c>
      <c r="B4023" t="s">
        <v>11598</v>
      </c>
      <c r="C4023" t="s">
        <v>11599</v>
      </c>
      <c r="E4023" t="s">
        <v>1150</v>
      </c>
      <c r="F4023">
        <v>78.37</v>
      </c>
    </row>
    <row r="4024" spans="1:6">
      <c r="A4024" t="s">
        <v>11600</v>
      </c>
      <c r="B4024" t="s">
        <v>11601</v>
      </c>
      <c r="C4024" t="s">
        <v>11602</v>
      </c>
      <c r="E4024" t="s">
        <v>1150</v>
      </c>
      <c r="F4024">
        <v>92.47</v>
      </c>
    </row>
    <row r="4025" spans="1:6">
      <c r="A4025" t="s">
        <v>11603</v>
      </c>
      <c r="B4025" t="s">
        <v>11604</v>
      </c>
      <c r="C4025" t="s">
        <v>11605</v>
      </c>
      <c r="E4025" t="s">
        <v>1150</v>
      </c>
      <c r="F4025">
        <v>83.51</v>
      </c>
    </row>
    <row r="4026" spans="1:6">
      <c r="A4026" t="s">
        <v>11606</v>
      </c>
      <c r="B4026" t="s">
        <v>11607</v>
      </c>
      <c r="C4026" t="s">
        <v>11608</v>
      </c>
      <c r="E4026" t="s">
        <v>1150</v>
      </c>
      <c r="F4026">
        <v>19.420000000000002</v>
      </c>
    </row>
    <row r="4027" spans="1:6">
      <c r="A4027" t="s">
        <v>11609</v>
      </c>
      <c r="B4027" t="s">
        <v>11610</v>
      </c>
      <c r="C4027" t="s">
        <v>1803</v>
      </c>
      <c r="E4027" t="s">
        <v>1150</v>
      </c>
      <c r="F4027">
        <v>31.14</v>
      </c>
    </row>
    <row r="4028" spans="1:6">
      <c r="A4028" t="s">
        <v>11611</v>
      </c>
      <c r="B4028" t="s">
        <v>11612</v>
      </c>
      <c r="C4028" t="s">
        <v>11613</v>
      </c>
      <c r="E4028" t="s">
        <v>1150</v>
      </c>
      <c r="F4028">
        <v>89.32</v>
      </c>
    </row>
    <row r="4029" spans="1:6">
      <c r="A4029" t="s">
        <v>11614</v>
      </c>
      <c r="B4029" t="s">
        <v>11615</v>
      </c>
      <c r="C4029" t="s">
        <v>11616</v>
      </c>
      <c r="E4029" t="s">
        <v>1150</v>
      </c>
      <c r="F4029">
        <v>151.75</v>
      </c>
    </row>
    <row r="4030" spans="1:6">
      <c r="A4030" t="s">
        <v>559</v>
      </c>
      <c r="B4030" t="s">
        <v>11617</v>
      </c>
      <c r="F4030">
        <v>33517.760000000002</v>
      </c>
    </row>
    <row r="4031" spans="1:6">
      <c r="A4031" t="s">
        <v>11618</v>
      </c>
      <c r="B4031" t="s">
        <v>11619</v>
      </c>
      <c r="C4031" t="s">
        <v>1665</v>
      </c>
      <c r="E4031" t="s">
        <v>1150</v>
      </c>
      <c r="F4031">
        <v>371.93</v>
      </c>
    </row>
    <row r="4033" spans="1:6">
      <c r="A4033" t="s">
        <v>11620</v>
      </c>
      <c r="B4033" t="s">
        <v>11621</v>
      </c>
      <c r="C4033" t="s">
        <v>11622</v>
      </c>
      <c r="E4033" t="s">
        <v>1150</v>
      </c>
      <c r="F4033">
        <v>114.85</v>
      </c>
    </row>
    <row r="4035" spans="1:6">
      <c r="A4035" t="s">
        <v>11623</v>
      </c>
      <c r="B4035" t="s">
        <v>11624</v>
      </c>
      <c r="C4035" t="s">
        <v>1349</v>
      </c>
      <c r="E4035" t="s">
        <v>1155</v>
      </c>
      <c r="F4035">
        <v>103.34</v>
      </c>
    </row>
    <row r="4037" spans="1:6">
      <c r="A4037" t="s">
        <v>11625</v>
      </c>
      <c r="B4037" t="s">
        <v>11626</v>
      </c>
      <c r="C4037" t="s">
        <v>1276</v>
      </c>
      <c r="E4037" t="s">
        <v>1150</v>
      </c>
      <c r="F4037">
        <v>95.18</v>
      </c>
    </row>
    <row r="4039" spans="1:6">
      <c r="A4039" t="s">
        <v>11627</v>
      </c>
      <c r="B4039" t="s">
        <v>11628</v>
      </c>
      <c r="C4039" t="s">
        <v>1545</v>
      </c>
      <c r="E4039" t="s">
        <v>1150</v>
      </c>
      <c r="F4039">
        <v>233.19</v>
      </c>
    </row>
    <row r="4041" spans="1:6">
      <c r="A4041" t="s">
        <v>11629</v>
      </c>
      <c r="B4041" t="s">
        <v>11630</v>
      </c>
      <c r="C4041" t="s">
        <v>1542</v>
      </c>
      <c r="E4041" t="s">
        <v>1150</v>
      </c>
      <c r="F4041">
        <v>266.22000000000003</v>
      </c>
    </row>
    <row r="4043" spans="1:6">
      <c r="A4043" t="s">
        <v>11631</v>
      </c>
      <c r="B4043" t="s">
        <v>11632</v>
      </c>
      <c r="C4043" t="s">
        <v>1543</v>
      </c>
      <c r="E4043" t="s">
        <v>1150</v>
      </c>
      <c r="F4043">
        <v>171.05</v>
      </c>
    </row>
    <row r="4045" spans="1:6">
      <c r="A4045" t="s">
        <v>11633</v>
      </c>
      <c r="B4045" t="s">
        <v>11634</v>
      </c>
      <c r="C4045" t="s">
        <v>11635</v>
      </c>
      <c r="E4045" t="s">
        <v>1150</v>
      </c>
      <c r="F4045">
        <v>116.42</v>
      </c>
    </row>
    <row r="4047" spans="1:6">
      <c r="A4047" t="s">
        <v>11636</v>
      </c>
      <c r="B4047" t="s">
        <v>11637</v>
      </c>
      <c r="C4047" t="s">
        <v>1316</v>
      </c>
      <c r="E4047" t="s">
        <v>1150</v>
      </c>
      <c r="F4047">
        <v>229.77</v>
      </c>
    </row>
    <row r="4049" spans="1:6">
      <c r="A4049" t="s">
        <v>11638</v>
      </c>
      <c r="B4049" t="s">
        <v>11639</v>
      </c>
      <c r="C4049" t="s">
        <v>1317</v>
      </c>
      <c r="E4049" t="s">
        <v>1150</v>
      </c>
      <c r="F4049">
        <v>376.49</v>
      </c>
    </row>
    <row r="4051" spans="1:6">
      <c r="A4051" t="s">
        <v>11640</v>
      </c>
      <c r="B4051" t="s">
        <v>11641</v>
      </c>
      <c r="C4051" t="s">
        <v>11642</v>
      </c>
      <c r="E4051" t="s">
        <v>1150</v>
      </c>
      <c r="F4051">
        <v>419.58</v>
      </c>
    </row>
    <row r="4052" spans="1:6">
      <c r="A4052" t="s">
        <v>11643</v>
      </c>
      <c r="B4052" t="s">
        <v>11644</v>
      </c>
      <c r="C4052" t="s">
        <v>11645</v>
      </c>
      <c r="E4052" t="s">
        <v>1150</v>
      </c>
      <c r="F4052">
        <v>82.89</v>
      </c>
    </row>
    <row r="4053" spans="1:6">
      <c r="A4053" t="s">
        <v>11646</v>
      </c>
      <c r="B4053" t="s">
        <v>11647</v>
      </c>
      <c r="C4053" t="s">
        <v>11648</v>
      </c>
      <c r="E4053" t="s">
        <v>1150</v>
      </c>
      <c r="F4053">
        <v>82.89</v>
      </c>
    </row>
    <row r="4054" spans="1:6">
      <c r="A4054" t="s">
        <v>11649</v>
      </c>
      <c r="B4054" t="s">
        <v>11650</v>
      </c>
      <c r="C4054" t="s">
        <v>1544</v>
      </c>
      <c r="E4054" t="s">
        <v>1150</v>
      </c>
      <c r="F4054">
        <v>168.81</v>
      </c>
    </row>
    <row r="4056" spans="1:6">
      <c r="A4056" t="s">
        <v>11651</v>
      </c>
      <c r="B4056" t="s">
        <v>11652</v>
      </c>
      <c r="C4056" t="s">
        <v>1473</v>
      </c>
      <c r="E4056" t="s">
        <v>1150</v>
      </c>
      <c r="F4056">
        <v>327.89</v>
      </c>
    </row>
    <row r="4057" spans="1:6">
      <c r="A4057" t="s">
        <v>11653</v>
      </c>
      <c r="B4057" t="s">
        <v>11654</v>
      </c>
      <c r="C4057" t="s">
        <v>11655</v>
      </c>
      <c r="E4057" t="s">
        <v>1150</v>
      </c>
      <c r="F4057">
        <v>421.59</v>
      </c>
    </row>
    <row r="4058" spans="1:6">
      <c r="A4058" t="s">
        <v>11656</v>
      </c>
      <c r="B4058" t="s">
        <v>11657</v>
      </c>
      <c r="C4058" t="s">
        <v>11658</v>
      </c>
      <c r="E4058" t="s">
        <v>1150</v>
      </c>
      <c r="F4058">
        <v>268.58999999999997</v>
      </c>
    </row>
    <row r="4059" spans="1:6">
      <c r="A4059" t="s">
        <v>11659</v>
      </c>
      <c r="B4059" t="s">
        <v>11660</v>
      </c>
      <c r="C4059" t="s">
        <v>1471</v>
      </c>
      <c r="E4059" t="s">
        <v>1150</v>
      </c>
      <c r="F4059">
        <v>140.28</v>
      </c>
    </row>
    <row r="4060" spans="1:6">
      <c r="A4060" t="s">
        <v>11661</v>
      </c>
      <c r="B4060" t="s">
        <v>11662</v>
      </c>
      <c r="C4060" t="s">
        <v>1470</v>
      </c>
      <c r="E4060" t="s">
        <v>1150</v>
      </c>
      <c r="F4060">
        <v>140.28</v>
      </c>
    </row>
    <row r="4061" spans="1:6">
      <c r="A4061" t="s">
        <v>11663</v>
      </c>
      <c r="B4061" t="s">
        <v>11664</v>
      </c>
      <c r="C4061" t="s">
        <v>11665</v>
      </c>
      <c r="E4061" t="s">
        <v>1150</v>
      </c>
      <c r="F4061">
        <v>54.23</v>
      </c>
    </row>
    <row r="4063" spans="1:6">
      <c r="A4063" t="s">
        <v>11666</v>
      </c>
      <c r="B4063" t="s">
        <v>11667</v>
      </c>
      <c r="C4063" t="s">
        <v>11668</v>
      </c>
      <c r="E4063" t="s">
        <v>1150</v>
      </c>
      <c r="F4063">
        <v>16.93</v>
      </c>
    </row>
    <row r="4064" spans="1:6">
      <c r="A4064" t="s">
        <v>11669</v>
      </c>
      <c r="B4064" t="s">
        <v>11670</v>
      </c>
      <c r="C4064" t="s">
        <v>11671</v>
      </c>
      <c r="E4064" t="s">
        <v>1150</v>
      </c>
      <c r="F4064">
        <v>17.46</v>
      </c>
    </row>
    <row r="4065" spans="1:6">
      <c r="A4065" t="s">
        <v>11672</v>
      </c>
      <c r="B4065" t="s">
        <v>11673</v>
      </c>
      <c r="C4065" t="s">
        <v>11674</v>
      </c>
      <c r="E4065" t="s">
        <v>1150</v>
      </c>
      <c r="F4065">
        <v>22.57</v>
      </c>
    </row>
    <row r="4066" spans="1:6">
      <c r="A4066" t="s">
        <v>11675</v>
      </c>
      <c r="B4066" t="s">
        <v>11676</v>
      </c>
      <c r="C4066" t="s">
        <v>11677</v>
      </c>
      <c r="E4066" t="s">
        <v>1150</v>
      </c>
      <c r="F4066">
        <v>11.94</v>
      </c>
    </row>
    <row r="4067" spans="1:6">
      <c r="A4067" t="s">
        <v>11678</v>
      </c>
      <c r="B4067" t="s">
        <v>11679</v>
      </c>
      <c r="C4067" t="s">
        <v>11680</v>
      </c>
      <c r="E4067" t="s">
        <v>1150</v>
      </c>
      <c r="F4067">
        <v>75.55</v>
      </c>
    </row>
    <row r="4068" spans="1:6">
      <c r="A4068" t="s">
        <v>11681</v>
      </c>
      <c r="B4068" t="s">
        <v>11682</v>
      </c>
      <c r="C4068" t="s">
        <v>11683</v>
      </c>
      <c r="E4068" t="s">
        <v>1150</v>
      </c>
      <c r="F4068">
        <v>50.75</v>
      </c>
    </row>
    <row r="4069" spans="1:6">
      <c r="A4069" t="s">
        <v>11684</v>
      </c>
      <c r="B4069" t="s">
        <v>11685</v>
      </c>
      <c r="C4069" t="s">
        <v>11686</v>
      </c>
      <c r="E4069" t="s">
        <v>1150</v>
      </c>
      <c r="F4069">
        <v>66.319999999999993</v>
      </c>
    </row>
    <row r="4070" spans="1:6">
      <c r="A4070" t="s">
        <v>11687</v>
      </c>
      <c r="B4070" t="s">
        <v>11688</v>
      </c>
      <c r="C4070" t="s">
        <v>11689</v>
      </c>
      <c r="E4070" t="s">
        <v>1150</v>
      </c>
      <c r="F4070">
        <v>66.319999999999993</v>
      </c>
    </row>
    <row r="4071" spans="1:6">
      <c r="A4071" t="s">
        <v>11690</v>
      </c>
      <c r="B4071" t="s">
        <v>11691</v>
      </c>
      <c r="C4071" t="s">
        <v>11692</v>
      </c>
      <c r="E4071" t="s">
        <v>1150</v>
      </c>
      <c r="F4071">
        <v>47.47</v>
      </c>
    </row>
    <row r="4072" spans="1:6">
      <c r="A4072" t="s">
        <v>11693</v>
      </c>
      <c r="B4072" t="s">
        <v>11694</v>
      </c>
      <c r="C4072" t="s">
        <v>11695</v>
      </c>
      <c r="E4072" t="s">
        <v>1150</v>
      </c>
      <c r="F4072">
        <v>68.05</v>
      </c>
    </row>
    <row r="4073" spans="1:6">
      <c r="A4073" t="s">
        <v>11696</v>
      </c>
      <c r="B4073" t="s">
        <v>11697</v>
      </c>
      <c r="C4073" t="s">
        <v>11698</v>
      </c>
      <c r="E4073" t="s">
        <v>1150</v>
      </c>
      <c r="F4073">
        <v>78.010000000000005</v>
      </c>
    </row>
    <row r="4074" spans="1:6">
      <c r="A4074" t="s">
        <v>11699</v>
      </c>
      <c r="B4074" t="s">
        <v>11700</v>
      </c>
      <c r="C4074" t="s">
        <v>11701</v>
      </c>
      <c r="E4074" t="s">
        <v>1150</v>
      </c>
      <c r="F4074">
        <v>282.35000000000002</v>
      </c>
    </row>
    <row r="4075" spans="1:6">
      <c r="A4075" t="s">
        <v>11702</v>
      </c>
      <c r="B4075" t="s">
        <v>11703</v>
      </c>
      <c r="C4075" t="s">
        <v>11704</v>
      </c>
      <c r="E4075" t="s">
        <v>1150</v>
      </c>
      <c r="F4075">
        <v>480.1</v>
      </c>
    </row>
    <row r="4076" spans="1:6">
      <c r="A4076" t="s">
        <v>11705</v>
      </c>
      <c r="B4076" t="s">
        <v>11706</v>
      </c>
      <c r="C4076" t="s">
        <v>1552</v>
      </c>
      <c r="E4076" t="s">
        <v>1150</v>
      </c>
      <c r="F4076">
        <v>343.86</v>
      </c>
    </row>
    <row r="4078" spans="1:6">
      <c r="A4078" t="s">
        <v>11707</v>
      </c>
      <c r="B4078" t="s">
        <v>11708</v>
      </c>
      <c r="C4078" t="s">
        <v>11709</v>
      </c>
      <c r="E4078" t="s">
        <v>1150</v>
      </c>
      <c r="F4078">
        <v>100.48</v>
      </c>
    </row>
    <row r="4080" spans="1:6">
      <c r="A4080" t="s">
        <v>11710</v>
      </c>
      <c r="B4080" t="s">
        <v>11711</v>
      </c>
      <c r="C4080" t="s">
        <v>1273</v>
      </c>
      <c r="E4080" t="s">
        <v>1150</v>
      </c>
      <c r="F4080">
        <v>112.61</v>
      </c>
    </row>
    <row r="4082" spans="1:6">
      <c r="A4082" t="s">
        <v>11712</v>
      </c>
      <c r="B4082" t="s">
        <v>11713</v>
      </c>
      <c r="C4082" t="s">
        <v>11714</v>
      </c>
      <c r="E4082" t="s">
        <v>1150</v>
      </c>
      <c r="F4082">
        <v>193.47</v>
      </c>
    </row>
    <row r="4083" spans="1:6">
      <c r="A4083" t="s">
        <v>11715</v>
      </c>
      <c r="B4083" t="s">
        <v>11716</v>
      </c>
      <c r="C4083" t="s">
        <v>11717</v>
      </c>
      <c r="E4083" t="s">
        <v>1150</v>
      </c>
      <c r="F4083">
        <v>226.86</v>
      </c>
    </row>
    <row r="4084" spans="1:6">
      <c r="A4084" t="s">
        <v>11718</v>
      </c>
      <c r="B4084" t="s">
        <v>11719</v>
      </c>
      <c r="C4084" t="s">
        <v>11720</v>
      </c>
      <c r="E4084" t="s">
        <v>1150</v>
      </c>
      <c r="F4084">
        <v>120.46</v>
      </c>
    </row>
    <row r="4085" spans="1:6">
      <c r="A4085" t="s">
        <v>11721</v>
      </c>
      <c r="B4085" t="s">
        <v>11722</v>
      </c>
      <c r="C4085" t="s">
        <v>11723</v>
      </c>
      <c r="E4085" t="s">
        <v>1150</v>
      </c>
      <c r="F4085">
        <v>708.52</v>
      </c>
    </row>
    <row r="4087" spans="1:6">
      <c r="A4087" t="s">
        <v>11724</v>
      </c>
      <c r="B4087" t="s">
        <v>11725</v>
      </c>
      <c r="C4087" t="s">
        <v>1548</v>
      </c>
      <c r="E4087" t="s">
        <v>1150</v>
      </c>
      <c r="F4087">
        <v>192.79</v>
      </c>
    </row>
    <row r="4089" spans="1:6">
      <c r="A4089" t="s">
        <v>11726</v>
      </c>
      <c r="B4089" t="s">
        <v>11727</v>
      </c>
      <c r="C4089" t="s">
        <v>11728</v>
      </c>
      <c r="E4089" t="s">
        <v>1150</v>
      </c>
      <c r="F4089">
        <v>216.49</v>
      </c>
    </row>
    <row r="4091" spans="1:6">
      <c r="A4091" t="s">
        <v>11729</v>
      </c>
      <c r="B4091" t="s">
        <v>11730</v>
      </c>
      <c r="C4091" t="s">
        <v>11731</v>
      </c>
      <c r="E4091" t="s">
        <v>1150</v>
      </c>
      <c r="F4091">
        <v>144.53</v>
      </c>
    </row>
    <row r="4093" spans="1:6">
      <c r="A4093" t="s">
        <v>11732</v>
      </c>
      <c r="B4093" t="s">
        <v>11733</v>
      </c>
      <c r="C4093" t="s">
        <v>11734</v>
      </c>
      <c r="E4093" t="s">
        <v>1150</v>
      </c>
      <c r="F4093">
        <v>175.41</v>
      </c>
    </row>
    <row r="4095" spans="1:6">
      <c r="A4095" t="s">
        <v>11735</v>
      </c>
      <c r="B4095" t="s">
        <v>11736</v>
      </c>
      <c r="C4095" t="s">
        <v>1547</v>
      </c>
      <c r="E4095" t="s">
        <v>1150</v>
      </c>
      <c r="F4095">
        <v>185.24</v>
      </c>
    </row>
    <row r="4097" spans="1:6">
      <c r="A4097" t="s">
        <v>11737</v>
      </c>
      <c r="B4097" t="s">
        <v>11738</v>
      </c>
      <c r="C4097" t="s">
        <v>1546</v>
      </c>
      <c r="E4097" t="s">
        <v>1150</v>
      </c>
      <c r="F4097">
        <v>166.45</v>
      </c>
    </row>
    <row r="4099" spans="1:6">
      <c r="A4099" t="s">
        <v>11739</v>
      </c>
      <c r="B4099" t="s">
        <v>11740</v>
      </c>
      <c r="C4099" t="s">
        <v>1268</v>
      </c>
      <c r="E4099" t="s">
        <v>1150</v>
      </c>
      <c r="F4099">
        <v>285.31</v>
      </c>
    </row>
    <row r="4101" spans="1:6">
      <c r="A4101" t="s">
        <v>11741</v>
      </c>
      <c r="B4101" t="s">
        <v>11742</v>
      </c>
      <c r="C4101" t="s">
        <v>1670</v>
      </c>
      <c r="E4101" t="s">
        <v>1150</v>
      </c>
      <c r="F4101">
        <v>173.68</v>
      </c>
    </row>
    <row r="4103" spans="1:6">
      <c r="A4103" t="s">
        <v>11743</v>
      </c>
      <c r="B4103" t="s">
        <v>11744</v>
      </c>
      <c r="C4103" t="s">
        <v>1591</v>
      </c>
      <c r="E4103" t="s">
        <v>1150</v>
      </c>
      <c r="F4103">
        <v>191.2</v>
      </c>
    </row>
    <row r="4105" spans="1:6">
      <c r="A4105" t="s">
        <v>11745</v>
      </c>
      <c r="B4105" t="s">
        <v>11746</v>
      </c>
      <c r="C4105" t="s">
        <v>1319</v>
      </c>
      <c r="E4105" t="s">
        <v>1150</v>
      </c>
      <c r="F4105">
        <v>439.93</v>
      </c>
    </row>
    <row r="4107" spans="1:6">
      <c r="A4107" t="s">
        <v>11747</v>
      </c>
      <c r="B4107" t="s">
        <v>11748</v>
      </c>
      <c r="C4107" t="s">
        <v>11749</v>
      </c>
      <c r="E4107" t="s">
        <v>1150</v>
      </c>
      <c r="F4107">
        <v>200.1</v>
      </c>
    </row>
    <row r="4109" spans="1:6">
      <c r="A4109" t="s">
        <v>11750</v>
      </c>
      <c r="B4109" t="s">
        <v>11751</v>
      </c>
      <c r="C4109" t="s">
        <v>1668</v>
      </c>
      <c r="E4109" t="s">
        <v>1150</v>
      </c>
      <c r="F4109">
        <v>293.26</v>
      </c>
    </row>
    <row r="4111" spans="1:6">
      <c r="A4111" t="s">
        <v>11752</v>
      </c>
      <c r="B4111" t="s">
        <v>11753</v>
      </c>
      <c r="C4111" t="s">
        <v>1669</v>
      </c>
      <c r="E4111" t="s">
        <v>1150</v>
      </c>
      <c r="F4111">
        <v>285.82</v>
      </c>
    </row>
    <row r="4113" spans="1:6">
      <c r="A4113" t="s">
        <v>11754</v>
      </c>
      <c r="B4113" t="s">
        <v>684</v>
      </c>
      <c r="C4113" t="s">
        <v>1666</v>
      </c>
      <c r="E4113" t="s">
        <v>1150</v>
      </c>
      <c r="F4113">
        <v>263.26</v>
      </c>
    </row>
    <row r="4114" spans="1:6">
      <c r="A4114" t="s">
        <v>11755</v>
      </c>
      <c r="B4114" t="s">
        <v>11756</v>
      </c>
      <c r="C4114" t="s">
        <v>11757</v>
      </c>
      <c r="E4114" t="s">
        <v>1150</v>
      </c>
      <c r="F4114">
        <v>224.28</v>
      </c>
    </row>
    <row r="4116" spans="1:6">
      <c r="A4116" t="s">
        <v>11758</v>
      </c>
      <c r="B4116" t="s">
        <v>11759</v>
      </c>
      <c r="C4116" t="s">
        <v>11760</v>
      </c>
      <c r="E4116" t="s">
        <v>1150</v>
      </c>
      <c r="F4116">
        <v>150.21</v>
      </c>
    </row>
    <row r="4118" spans="1:6">
      <c r="A4118" t="s">
        <v>11761</v>
      </c>
      <c r="B4118" t="s">
        <v>11762</v>
      </c>
      <c r="C4118" t="s">
        <v>11763</v>
      </c>
      <c r="E4118" t="s">
        <v>1150</v>
      </c>
      <c r="F4118">
        <v>506.93</v>
      </c>
    </row>
    <row r="4120" spans="1:6">
      <c r="A4120" t="s">
        <v>11764</v>
      </c>
      <c r="B4120" t="s">
        <v>11765</v>
      </c>
      <c r="C4120" t="s">
        <v>11766</v>
      </c>
      <c r="E4120" t="s">
        <v>1150</v>
      </c>
      <c r="F4120">
        <v>139.99</v>
      </c>
    </row>
    <row r="4122" spans="1:6">
      <c r="A4122" t="s">
        <v>11767</v>
      </c>
      <c r="B4122" t="s">
        <v>11768</v>
      </c>
      <c r="C4122" t="s">
        <v>11769</v>
      </c>
      <c r="E4122" t="s">
        <v>1150</v>
      </c>
      <c r="F4122">
        <v>172.05</v>
      </c>
    </row>
    <row r="4124" spans="1:6">
      <c r="A4124" t="s">
        <v>11770</v>
      </c>
      <c r="B4124" t="s">
        <v>11771</v>
      </c>
      <c r="C4124" t="s">
        <v>1275</v>
      </c>
      <c r="E4124" t="s">
        <v>1150</v>
      </c>
      <c r="F4124">
        <v>196.84</v>
      </c>
    </row>
    <row r="4126" spans="1:6">
      <c r="A4126" t="s">
        <v>11772</v>
      </c>
      <c r="B4126" t="s">
        <v>11773</v>
      </c>
      <c r="C4126" t="s">
        <v>1318</v>
      </c>
      <c r="E4126" t="s">
        <v>1150</v>
      </c>
      <c r="F4126">
        <v>506.93</v>
      </c>
    </row>
    <row r="4128" spans="1:6">
      <c r="A4128" t="s">
        <v>11774</v>
      </c>
      <c r="B4128" t="s">
        <v>11775</v>
      </c>
      <c r="C4128" t="s">
        <v>11776</v>
      </c>
      <c r="E4128" t="s">
        <v>1150</v>
      </c>
      <c r="F4128">
        <v>506.93</v>
      </c>
    </row>
    <row r="4130" spans="1:6">
      <c r="A4130" t="s">
        <v>11777</v>
      </c>
      <c r="B4130" t="s">
        <v>11778</v>
      </c>
      <c r="C4130" t="s">
        <v>11779</v>
      </c>
      <c r="E4130" t="s">
        <v>1150</v>
      </c>
      <c r="F4130">
        <v>550.04999999999995</v>
      </c>
    </row>
    <row r="4132" spans="1:6">
      <c r="A4132" t="s">
        <v>11780</v>
      </c>
      <c r="B4132" t="s">
        <v>11781</v>
      </c>
      <c r="C4132" t="s">
        <v>1465</v>
      </c>
      <c r="E4132" t="s">
        <v>1150</v>
      </c>
      <c r="F4132">
        <v>441.61</v>
      </c>
    </row>
    <row r="4133" spans="1:6">
      <c r="A4133" t="s">
        <v>11782</v>
      </c>
      <c r="B4133" t="s">
        <v>11783</v>
      </c>
      <c r="C4133" t="s">
        <v>11784</v>
      </c>
      <c r="E4133" t="s">
        <v>1150</v>
      </c>
      <c r="F4133">
        <v>457.59</v>
      </c>
    </row>
    <row r="4135" spans="1:6">
      <c r="A4135" t="s">
        <v>11785</v>
      </c>
      <c r="B4135" t="s">
        <v>11786</v>
      </c>
      <c r="C4135" t="s">
        <v>11787</v>
      </c>
      <c r="E4135" t="s">
        <v>1150</v>
      </c>
      <c r="F4135">
        <v>489.55</v>
      </c>
    </row>
    <row r="4137" spans="1:6">
      <c r="A4137" t="s">
        <v>11788</v>
      </c>
      <c r="B4137" t="s">
        <v>11789</v>
      </c>
      <c r="C4137" t="s">
        <v>11790</v>
      </c>
      <c r="E4137" t="s">
        <v>1150</v>
      </c>
      <c r="F4137">
        <v>576.47</v>
      </c>
    </row>
    <row r="4138" spans="1:6">
      <c r="A4138" t="s">
        <v>11791</v>
      </c>
      <c r="B4138" t="s">
        <v>11792</v>
      </c>
      <c r="C4138" t="s">
        <v>11793</v>
      </c>
      <c r="E4138" t="s">
        <v>1150</v>
      </c>
      <c r="F4138">
        <v>104.09</v>
      </c>
    </row>
    <row r="4139" spans="1:6">
      <c r="A4139" t="s">
        <v>11794</v>
      </c>
      <c r="B4139" t="s">
        <v>11795</v>
      </c>
      <c r="C4139" t="s">
        <v>11796</v>
      </c>
      <c r="E4139" t="s">
        <v>1150</v>
      </c>
      <c r="F4139">
        <v>105.33</v>
      </c>
    </row>
    <row r="4140" spans="1:6">
      <c r="A4140" t="s">
        <v>11797</v>
      </c>
      <c r="B4140" t="s">
        <v>11798</v>
      </c>
      <c r="C4140" t="s">
        <v>11799</v>
      </c>
      <c r="E4140" t="s">
        <v>1150</v>
      </c>
      <c r="F4140">
        <v>117.46</v>
      </c>
    </row>
    <row r="4141" spans="1:6">
      <c r="A4141" t="s">
        <v>11800</v>
      </c>
      <c r="B4141" t="s">
        <v>11801</v>
      </c>
      <c r="C4141" t="s">
        <v>11802</v>
      </c>
      <c r="E4141" t="s">
        <v>1150</v>
      </c>
      <c r="F4141">
        <v>134.01</v>
      </c>
    </row>
    <row r="4142" spans="1:6">
      <c r="A4142" t="s">
        <v>11803</v>
      </c>
      <c r="B4142" t="s">
        <v>11804</v>
      </c>
      <c r="C4142" t="s">
        <v>11805</v>
      </c>
      <c r="E4142" t="s">
        <v>1150</v>
      </c>
      <c r="F4142">
        <v>194.76</v>
      </c>
    </row>
    <row r="4143" spans="1:6">
      <c r="A4143" t="s">
        <v>11806</v>
      </c>
      <c r="B4143" t="s">
        <v>11807</v>
      </c>
      <c r="C4143" t="s">
        <v>11808</v>
      </c>
      <c r="E4143" t="s">
        <v>1150</v>
      </c>
      <c r="F4143">
        <v>240.82</v>
      </c>
    </row>
    <row r="4144" spans="1:6">
      <c r="A4144" t="s">
        <v>11809</v>
      </c>
      <c r="B4144" t="s">
        <v>11810</v>
      </c>
      <c r="C4144" t="s">
        <v>11811</v>
      </c>
      <c r="E4144" t="s">
        <v>1150</v>
      </c>
      <c r="F4144">
        <v>88.74</v>
      </c>
    </row>
    <row r="4145" spans="1:6">
      <c r="A4145" t="s">
        <v>11812</v>
      </c>
      <c r="B4145" t="s">
        <v>11813</v>
      </c>
      <c r="C4145" t="s">
        <v>11814</v>
      </c>
      <c r="E4145" t="s">
        <v>1150</v>
      </c>
      <c r="F4145">
        <v>89.98</v>
      </c>
    </row>
    <row r="4146" spans="1:6">
      <c r="A4146" t="s">
        <v>11815</v>
      </c>
      <c r="B4146" t="s">
        <v>11816</v>
      </c>
      <c r="C4146" t="s">
        <v>11817</v>
      </c>
      <c r="E4146" t="s">
        <v>1150</v>
      </c>
      <c r="F4146">
        <v>117.46</v>
      </c>
    </row>
    <row r="4147" spans="1:6">
      <c r="A4147" t="s">
        <v>11818</v>
      </c>
      <c r="B4147" t="s">
        <v>11819</v>
      </c>
      <c r="C4147" t="s">
        <v>11820</v>
      </c>
      <c r="E4147" t="s">
        <v>1150</v>
      </c>
      <c r="F4147">
        <v>134.01</v>
      </c>
    </row>
    <row r="4148" spans="1:6">
      <c r="A4148" t="s">
        <v>11821</v>
      </c>
      <c r="B4148" t="s">
        <v>11822</v>
      </c>
      <c r="C4148" t="s">
        <v>11823</v>
      </c>
      <c r="E4148" t="s">
        <v>1150</v>
      </c>
      <c r="F4148">
        <v>153</v>
      </c>
    </row>
    <row r="4149" spans="1:6">
      <c r="A4149" t="s">
        <v>11824</v>
      </c>
      <c r="B4149" t="s">
        <v>11825</v>
      </c>
      <c r="C4149" t="s">
        <v>11826</v>
      </c>
      <c r="E4149" t="s">
        <v>1150</v>
      </c>
      <c r="F4149">
        <v>162.59</v>
      </c>
    </row>
    <row r="4150" spans="1:6">
      <c r="A4150" t="s">
        <v>11827</v>
      </c>
      <c r="B4150" t="s">
        <v>11828</v>
      </c>
      <c r="C4150" t="s">
        <v>11829</v>
      </c>
      <c r="E4150" t="s">
        <v>1150</v>
      </c>
      <c r="F4150">
        <v>194.76</v>
      </c>
    </row>
    <row r="4151" spans="1:6">
      <c r="A4151" t="s">
        <v>11830</v>
      </c>
      <c r="B4151" t="s">
        <v>11831</v>
      </c>
      <c r="C4151" t="s">
        <v>11832</v>
      </c>
      <c r="E4151" t="s">
        <v>1150</v>
      </c>
      <c r="F4151">
        <v>240.82</v>
      </c>
    </row>
    <row r="4152" spans="1:6">
      <c r="A4152" t="s">
        <v>11833</v>
      </c>
      <c r="B4152" t="s">
        <v>11834</v>
      </c>
      <c r="C4152" t="s">
        <v>1274</v>
      </c>
      <c r="E4152" t="s">
        <v>1150</v>
      </c>
      <c r="F4152">
        <v>264.83</v>
      </c>
    </row>
    <row r="4154" spans="1:6">
      <c r="A4154" t="s">
        <v>11835</v>
      </c>
      <c r="B4154" t="s">
        <v>11836</v>
      </c>
      <c r="C4154" t="s">
        <v>11837</v>
      </c>
      <c r="E4154" t="s">
        <v>1150</v>
      </c>
      <c r="F4154">
        <v>113.24</v>
      </c>
    </row>
    <row r="4155" spans="1:6">
      <c r="A4155" t="s">
        <v>11838</v>
      </c>
      <c r="B4155" t="s">
        <v>11839</v>
      </c>
      <c r="C4155" t="s">
        <v>11840</v>
      </c>
      <c r="E4155" t="s">
        <v>1150</v>
      </c>
      <c r="F4155">
        <v>79.81</v>
      </c>
    </row>
    <row r="4156" spans="1:6">
      <c r="A4156" t="s">
        <v>11841</v>
      </c>
      <c r="B4156" t="s">
        <v>11842</v>
      </c>
      <c r="C4156" t="s">
        <v>11843</v>
      </c>
      <c r="E4156" t="s">
        <v>1150</v>
      </c>
      <c r="F4156">
        <v>785.9</v>
      </c>
    </row>
    <row r="4158" spans="1:6">
      <c r="A4158" t="s">
        <v>11844</v>
      </c>
      <c r="B4158" t="s">
        <v>11845</v>
      </c>
      <c r="C4158" t="s">
        <v>1315</v>
      </c>
      <c r="E4158" t="s">
        <v>1150</v>
      </c>
      <c r="F4158">
        <v>525.9</v>
      </c>
    </row>
    <row r="4160" spans="1:6">
      <c r="A4160" t="s">
        <v>11846</v>
      </c>
      <c r="B4160" t="s">
        <v>11847</v>
      </c>
      <c r="C4160" t="s">
        <v>1240</v>
      </c>
      <c r="E4160" t="s">
        <v>1150</v>
      </c>
      <c r="F4160">
        <v>221.76</v>
      </c>
    </row>
    <row r="4162" spans="1:6">
      <c r="A4162" t="s">
        <v>11848</v>
      </c>
      <c r="B4162" t="s">
        <v>11849</v>
      </c>
      <c r="C4162" t="s">
        <v>11850</v>
      </c>
      <c r="E4162" t="s">
        <v>1150</v>
      </c>
      <c r="F4162">
        <v>462.44</v>
      </c>
    </row>
    <row r="4164" spans="1:6">
      <c r="A4164" t="s">
        <v>11851</v>
      </c>
      <c r="B4164" t="s">
        <v>11852</v>
      </c>
      <c r="C4164" t="s">
        <v>11853</v>
      </c>
      <c r="E4164" t="s">
        <v>1150</v>
      </c>
      <c r="F4164">
        <v>64</v>
      </c>
    </row>
    <row r="4165" spans="1:6">
      <c r="A4165" t="s">
        <v>11854</v>
      </c>
      <c r="B4165" t="s">
        <v>11855</v>
      </c>
      <c r="C4165" t="s">
        <v>11856</v>
      </c>
      <c r="E4165" t="s">
        <v>1150</v>
      </c>
      <c r="F4165">
        <v>90.68</v>
      </c>
    </row>
    <row r="4166" spans="1:6">
      <c r="A4166" t="s">
        <v>11857</v>
      </c>
      <c r="B4166" t="s">
        <v>11858</v>
      </c>
      <c r="C4166" t="s">
        <v>11859</v>
      </c>
      <c r="E4166" t="s">
        <v>1150</v>
      </c>
      <c r="F4166">
        <v>158.94</v>
      </c>
    </row>
    <row r="4167" spans="1:6">
      <c r="A4167" t="s">
        <v>11860</v>
      </c>
      <c r="B4167" t="s">
        <v>11861</v>
      </c>
      <c r="C4167" t="s">
        <v>11862</v>
      </c>
      <c r="E4167" t="s">
        <v>1150</v>
      </c>
      <c r="F4167">
        <v>168.53</v>
      </c>
    </row>
    <row r="4168" spans="1:6">
      <c r="A4168" t="s">
        <v>11863</v>
      </c>
      <c r="B4168" t="s">
        <v>11864</v>
      </c>
      <c r="C4168" t="s">
        <v>11865</v>
      </c>
      <c r="E4168" t="s">
        <v>1150</v>
      </c>
      <c r="F4168">
        <v>75.2</v>
      </c>
    </row>
    <row r="4170" spans="1:6">
      <c r="A4170" t="s">
        <v>11866</v>
      </c>
      <c r="B4170" t="s">
        <v>11867</v>
      </c>
      <c r="C4170" t="s">
        <v>11868</v>
      </c>
      <c r="E4170" t="s">
        <v>1150</v>
      </c>
      <c r="F4170">
        <v>77.27</v>
      </c>
    </row>
    <row r="4171" spans="1:6">
      <c r="A4171" t="s">
        <v>11869</v>
      </c>
      <c r="B4171" t="s">
        <v>11870</v>
      </c>
      <c r="C4171" t="s">
        <v>11871</v>
      </c>
      <c r="E4171" t="s">
        <v>1150</v>
      </c>
      <c r="F4171">
        <v>111.7</v>
      </c>
    </row>
    <row r="4172" spans="1:6">
      <c r="A4172" t="s">
        <v>11872</v>
      </c>
      <c r="B4172" t="s">
        <v>11873</v>
      </c>
      <c r="C4172" t="s">
        <v>11874</v>
      </c>
      <c r="E4172" t="s">
        <v>1150</v>
      </c>
      <c r="F4172">
        <v>134.66999999999999</v>
      </c>
    </row>
    <row r="4173" spans="1:6">
      <c r="A4173" t="s">
        <v>11875</v>
      </c>
      <c r="B4173" t="s">
        <v>11876</v>
      </c>
      <c r="C4173" t="s">
        <v>11877</v>
      </c>
      <c r="E4173" t="s">
        <v>1150</v>
      </c>
      <c r="F4173">
        <v>175.31</v>
      </c>
    </row>
    <row r="4174" spans="1:6">
      <c r="A4174" t="s">
        <v>11878</v>
      </c>
      <c r="B4174" t="s">
        <v>11879</v>
      </c>
      <c r="C4174" t="s">
        <v>11880</v>
      </c>
      <c r="E4174" t="s">
        <v>1150</v>
      </c>
      <c r="F4174">
        <v>94.57</v>
      </c>
    </row>
    <row r="4175" spans="1:6">
      <c r="A4175" t="s">
        <v>11881</v>
      </c>
      <c r="B4175" t="s">
        <v>11882</v>
      </c>
      <c r="C4175" t="s">
        <v>11883</v>
      </c>
      <c r="E4175" t="s">
        <v>1150</v>
      </c>
      <c r="F4175">
        <v>57.87</v>
      </c>
    </row>
    <row r="4176" spans="1:6">
      <c r="A4176" t="s">
        <v>11884</v>
      </c>
      <c r="B4176" t="s">
        <v>11885</v>
      </c>
      <c r="C4176" t="s">
        <v>11886</v>
      </c>
      <c r="E4176" t="s">
        <v>1150</v>
      </c>
      <c r="F4176">
        <v>57.73</v>
      </c>
    </row>
    <row r="4177" spans="1:6">
      <c r="A4177" t="s">
        <v>11887</v>
      </c>
      <c r="B4177" t="s">
        <v>11888</v>
      </c>
      <c r="C4177" t="s">
        <v>1463</v>
      </c>
      <c r="E4177" t="s">
        <v>1150</v>
      </c>
      <c r="F4177">
        <v>364.32</v>
      </c>
    </row>
    <row r="4178" spans="1:6">
      <c r="A4178" t="s">
        <v>11889</v>
      </c>
      <c r="B4178" t="s">
        <v>11890</v>
      </c>
      <c r="C4178" t="s">
        <v>11891</v>
      </c>
      <c r="E4178" t="s">
        <v>1150</v>
      </c>
      <c r="F4178">
        <v>485.21</v>
      </c>
    </row>
    <row r="4179" spans="1:6">
      <c r="A4179" t="s">
        <v>11892</v>
      </c>
      <c r="B4179" t="s">
        <v>11893</v>
      </c>
      <c r="C4179" t="s">
        <v>11894</v>
      </c>
      <c r="E4179" t="s">
        <v>1150</v>
      </c>
      <c r="F4179">
        <v>365.11</v>
      </c>
    </row>
    <row r="4180" spans="1:6">
      <c r="A4180" t="s">
        <v>11895</v>
      </c>
      <c r="B4180" t="s">
        <v>11896</v>
      </c>
      <c r="C4180" t="s">
        <v>11897</v>
      </c>
      <c r="E4180" t="s">
        <v>1150</v>
      </c>
      <c r="F4180">
        <v>1595.7</v>
      </c>
    </row>
    <row r="4182" spans="1:6">
      <c r="A4182" t="s">
        <v>11898</v>
      </c>
      <c r="B4182" t="s">
        <v>11899</v>
      </c>
      <c r="C4182" t="s">
        <v>11900</v>
      </c>
      <c r="E4182" t="s">
        <v>1150</v>
      </c>
      <c r="F4182">
        <v>1369.34</v>
      </c>
    </row>
    <row r="4184" spans="1:6">
      <c r="A4184" t="s">
        <v>11901</v>
      </c>
      <c r="B4184" t="s">
        <v>11902</v>
      </c>
      <c r="C4184" t="s">
        <v>11903</v>
      </c>
      <c r="E4184" t="s">
        <v>1150</v>
      </c>
      <c r="F4184">
        <v>341.02</v>
      </c>
    </row>
    <row r="4186" spans="1:6">
      <c r="A4186" t="s">
        <v>11904</v>
      </c>
      <c r="B4186" t="s">
        <v>11905</v>
      </c>
      <c r="C4186" t="s">
        <v>11906</v>
      </c>
      <c r="E4186" t="s">
        <v>1150</v>
      </c>
      <c r="F4186">
        <v>249.92</v>
      </c>
    </row>
    <row r="4187" spans="1:6">
      <c r="A4187" t="s">
        <v>11907</v>
      </c>
      <c r="B4187" t="s">
        <v>11908</v>
      </c>
      <c r="C4187" t="s">
        <v>11909</v>
      </c>
      <c r="E4187" t="s">
        <v>1150</v>
      </c>
      <c r="F4187">
        <v>385.55</v>
      </c>
    </row>
    <row r="4188" spans="1:6">
      <c r="A4188" t="s">
        <v>11910</v>
      </c>
      <c r="B4188" t="s">
        <v>11911</v>
      </c>
      <c r="C4188" t="s">
        <v>11912</v>
      </c>
      <c r="E4188" t="s">
        <v>1150</v>
      </c>
      <c r="F4188">
        <v>914.63</v>
      </c>
    </row>
    <row r="4189" spans="1:6">
      <c r="A4189" t="s">
        <v>11913</v>
      </c>
      <c r="B4189" t="s">
        <v>11914</v>
      </c>
      <c r="C4189" t="s">
        <v>11915</v>
      </c>
      <c r="E4189" t="s">
        <v>1150</v>
      </c>
      <c r="F4189">
        <v>385.55</v>
      </c>
    </row>
    <row r="4190" spans="1:6">
      <c r="A4190" t="s">
        <v>11916</v>
      </c>
      <c r="B4190" t="s">
        <v>11917</v>
      </c>
      <c r="C4190" t="s">
        <v>11918</v>
      </c>
      <c r="E4190" t="s">
        <v>1150</v>
      </c>
      <c r="F4190">
        <v>155.91</v>
      </c>
    </row>
    <row r="4191" spans="1:6">
      <c r="A4191" t="s">
        <v>11919</v>
      </c>
      <c r="B4191" t="s">
        <v>11920</v>
      </c>
      <c r="C4191" t="s">
        <v>11921</v>
      </c>
      <c r="E4191" t="s">
        <v>1150</v>
      </c>
      <c r="F4191">
        <v>156.28</v>
      </c>
    </row>
    <row r="4192" spans="1:6">
      <c r="A4192" t="s">
        <v>11922</v>
      </c>
      <c r="B4192" t="s">
        <v>11923</v>
      </c>
      <c r="C4192" t="s">
        <v>11924</v>
      </c>
      <c r="E4192" t="s">
        <v>1150</v>
      </c>
      <c r="F4192">
        <v>368.17</v>
      </c>
    </row>
    <row r="4193" spans="1:6">
      <c r="A4193" t="s">
        <v>11925</v>
      </c>
      <c r="B4193" t="s">
        <v>685</v>
      </c>
      <c r="C4193" t="s">
        <v>11926</v>
      </c>
      <c r="E4193" t="s">
        <v>1150</v>
      </c>
      <c r="F4193">
        <v>446.04</v>
      </c>
    </row>
    <row r="4195" spans="1:6">
      <c r="A4195" t="s">
        <v>11927</v>
      </c>
      <c r="B4195" t="s">
        <v>11928</v>
      </c>
      <c r="C4195" t="s">
        <v>11929</v>
      </c>
      <c r="E4195" t="s">
        <v>1150</v>
      </c>
      <c r="F4195">
        <v>981.56</v>
      </c>
    </row>
    <row r="4197" spans="1:6">
      <c r="A4197" t="s">
        <v>11930</v>
      </c>
      <c r="B4197" t="s">
        <v>11931</v>
      </c>
      <c r="C4197" t="s">
        <v>11932</v>
      </c>
      <c r="E4197" t="s">
        <v>1150</v>
      </c>
      <c r="F4197">
        <v>727.4</v>
      </c>
    </row>
    <row r="4199" spans="1:6">
      <c r="A4199" t="s">
        <v>11933</v>
      </c>
      <c r="B4199" t="s">
        <v>11934</v>
      </c>
      <c r="C4199" t="s">
        <v>11935</v>
      </c>
      <c r="E4199" t="s">
        <v>1150</v>
      </c>
      <c r="F4199">
        <v>551.92999999999995</v>
      </c>
    </row>
    <row r="4201" spans="1:6">
      <c r="A4201" t="s">
        <v>11936</v>
      </c>
      <c r="B4201" t="s">
        <v>11937</v>
      </c>
      <c r="C4201" t="s">
        <v>1298</v>
      </c>
      <c r="E4201" t="s">
        <v>1150</v>
      </c>
      <c r="F4201">
        <v>593.08000000000004</v>
      </c>
    </row>
    <row r="4203" spans="1:6">
      <c r="A4203" t="s">
        <v>11938</v>
      </c>
      <c r="B4203" t="s">
        <v>11939</v>
      </c>
      <c r="C4203" t="s">
        <v>11940</v>
      </c>
      <c r="E4203" t="s">
        <v>1150</v>
      </c>
      <c r="F4203">
        <v>372.98</v>
      </c>
    </row>
    <row r="4205" spans="1:6">
      <c r="A4205" t="s">
        <v>11941</v>
      </c>
      <c r="B4205" t="s">
        <v>11942</v>
      </c>
      <c r="C4205" t="s">
        <v>11943</v>
      </c>
      <c r="E4205" t="s">
        <v>1150</v>
      </c>
      <c r="F4205">
        <v>41.05</v>
      </c>
    </row>
    <row r="4206" spans="1:6">
      <c r="A4206" t="s">
        <v>11944</v>
      </c>
      <c r="B4206" t="s">
        <v>11945</v>
      </c>
      <c r="C4206" t="s">
        <v>11946</v>
      </c>
      <c r="E4206" t="s">
        <v>1150</v>
      </c>
      <c r="F4206">
        <v>51.65</v>
      </c>
    </row>
    <row r="4207" spans="1:6">
      <c r="A4207" t="s">
        <v>11947</v>
      </c>
      <c r="B4207" t="s">
        <v>11948</v>
      </c>
      <c r="C4207" t="s">
        <v>11949</v>
      </c>
      <c r="E4207" t="s">
        <v>1150</v>
      </c>
      <c r="F4207">
        <v>277.58999999999997</v>
      </c>
    </row>
    <row r="4208" spans="1:6">
      <c r="A4208" t="s">
        <v>11950</v>
      </c>
      <c r="B4208" t="s">
        <v>11951</v>
      </c>
      <c r="C4208" t="s">
        <v>11952</v>
      </c>
      <c r="E4208" t="s">
        <v>1153</v>
      </c>
      <c r="F4208">
        <v>843.12</v>
      </c>
    </row>
    <row r="4210" spans="1:6">
      <c r="A4210" t="s">
        <v>11953</v>
      </c>
      <c r="B4210" t="s">
        <v>11954</v>
      </c>
      <c r="C4210" t="s">
        <v>1553</v>
      </c>
      <c r="E4210" t="s">
        <v>1150</v>
      </c>
      <c r="F4210">
        <v>201.45</v>
      </c>
    </row>
    <row r="4211" spans="1:6">
      <c r="A4211" t="s">
        <v>11955</v>
      </c>
      <c r="B4211" t="s">
        <v>11956</v>
      </c>
      <c r="C4211" t="s">
        <v>1550</v>
      </c>
      <c r="E4211" t="s">
        <v>1150</v>
      </c>
      <c r="F4211">
        <v>86.57</v>
      </c>
    </row>
    <row r="4212" spans="1:6">
      <c r="A4212" t="s">
        <v>560</v>
      </c>
      <c r="B4212" t="s">
        <v>11957</v>
      </c>
      <c r="F4212">
        <v>58129.29</v>
      </c>
    </row>
    <row r="4213" spans="1:6">
      <c r="A4213" t="s">
        <v>11958</v>
      </c>
      <c r="B4213" t="s">
        <v>11959</v>
      </c>
      <c r="C4213" t="s">
        <v>11960</v>
      </c>
      <c r="E4213" t="s">
        <v>1150</v>
      </c>
      <c r="F4213">
        <v>3296.05</v>
      </c>
    </row>
    <row r="4215" spans="1:6">
      <c r="A4215" t="s">
        <v>11961</v>
      </c>
      <c r="B4215" t="s">
        <v>11962</v>
      </c>
      <c r="C4215" t="s">
        <v>11963</v>
      </c>
      <c r="E4215" t="s">
        <v>1150</v>
      </c>
      <c r="F4215">
        <v>3389.25</v>
      </c>
    </row>
    <row r="4217" spans="1:6">
      <c r="A4217" t="s">
        <v>11964</v>
      </c>
      <c r="B4217" t="s">
        <v>11965</v>
      </c>
      <c r="C4217" t="s">
        <v>11966</v>
      </c>
      <c r="E4217" t="s">
        <v>1150</v>
      </c>
      <c r="F4217">
        <v>3936.29</v>
      </c>
    </row>
    <row r="4219" spans="1:6">
      <c r="A4219" t="s">
        <v>11967</v>
      </c>
      <c r="B4219" t="s">
        <v>11968</v>
      </c>
      <c r="C4219" t="s">
        <v>11969</v>
      </c>
      <c r="E4219" t="s">
        <v>1150</v>
      </c>
      <c r="F4219">
        <v>4575.7299999999996</v>
      </c>
    </row>
    <row r="4221" spans="1:6">
      <c r="A4221" t="s">
        <v>11970</v>
      </c>
      <c r="B4221" t="s">
        <v>11971</v>
      </c>
      <c r="C4221" t="s">
        <v>11972</v>
      </c>
      <c r="E4221" t="s">
        <v>1150</v>
      </c>
      <c r="F4221">
        <v>5230.6400000000003</v>
      </c>
    </row>
    <row r="4223" spans="1:6">
      <c r="A4223" t="s">
        <v>11973</v>
      </c>
      <c r="B4223" t="s">
        <v>11974</v>
      </c>
      <c r="C4223" t="s">
        <v>11975</v>
      </c>
      <c r="E4223" t="s">
        <v>1150</v>
      </c>
      <c r="F4223">
        <v>5823.17</v>
      </c>
    </row>
    <row r="4225" spans="1:6">
      <c r="A4225" t="s">
        <v>11976</v>
      </c>
      <c r="B4225" t="s">
        <v>11977</v>
      </c>
      <c r="C4225" t="s">
        <v>11978</v>
      </c>
      <c r="E4225" t="s">
        <v>1150</v>
      </c>
      <c r="F4225">
        <v>2112.3200000000002</v>
      </c>
    </row>
    <row r="4227" spans="1:6">
      <c r="A4227" t="s">
        <v>11979</v>
      </c>
      <c r="B4227" t="s">
        <v>11980</v>
      </c>
      <c r="C4227" t="s">
        <v>11981</v>
      </c>
      <c r="E4227" t="s">
        <v>1150</v>
      </c>
      <c r="F4227">
        <v>2766.2</v>
      </c>
    </row>
    <row r="4229" spans="1:6">
      <c r="A4229" t="s">
        <v>11982</v>
      </c>
      <c r="B4229" t="s">
        <v>11983</v>
      </c>
      <c r="C4229" t="s">
        <v>11984</v>
      </c>
      <c r="E4229" t="s">
        <v>1150</v>
      </c>
      <c r="F4229">
        <v>2240.87</v>
      </c>
    </row>
    <row r="4231" spans="1:6">
      <c r="A4231" t="s">
        <v>11985</v>
      </c>
      <c r="B4231" t="s">
        <v>11986</v>
      </c>
      <c r="C4231" t="s">
        <v>11987</v>
      </c>
      <c r="E4231" t="s">
        <v>1150</v>
      </c>
      <c r="F4231">
        <v>2601.9499999999998</v>
      </c>
    </row>
    <row r="4233" spans="1:6">
      <c r="A4233" t="s">
        <v>11988</v>
      </c>
      <c r="B4233" t="s">
        <v>11989</v>
      </c>
      <c r="C4233" t="s">
        <v>11990</v>
      </c>
      <c r="E4233" t="s">
        <v>1150</v>
      </c>
      <c r="F4233">
        <v>1633.55</v>
      </c>
    </row>
    <row r="4235" spans="1:6">
      <c r="A4235" t="s">
        <v>11991</v>
      </c>
      <c r="B4235" t="s">
        <v>11992</v>
      </c>
      <c r="C4235" t="s">
        <v>11993</v>
      </c>
      <c r="E4235" t="s">
        <v>1150</v>
      </c>
      <c r="F4235">
        <v>1945.4</v>
      </c>
    </row>
    <row r="4237" spans="1:6">
      <c r="A4237" t="s">
        <v>11994</v>
      </c>
      <c r="B4237" t="s">
        <v>11995</v>
      </c>
      <c r="C4237" t="s">
        <v>11996</v>
      </c>
      <c r="E4237" t="s">
        <v>1150</v>
      </c>
      <c r="F4237">
        <v>2127.37</v>
      </c>
    </row>
    <row r="4239" spans="1:6">
      <c r="A4239" t="s">
        <v>11997</v>
      </c>
      <c r="B4239" t="s">
        <v>11998</v>
      </c>
      <c r="C4239" t="s">
        <v>11999</v>
      </c>
      <c r="E4239" t="s">
        <v>1150</v>
      </c>
      <c r="F4239">
        <v>2150</v>
      </c>
    </row>
    <row r="4241" spans="1:6">
      <c r="A4241" t="s">
        <v>12000</v>
      </c>
      <c r="B4241" t="s">
        <v>12001</v>
      </c>
      <c r="C4241" t="s">
        <v>12002</v>
      </c>
      <c r="E4241" t="s">
        <v>1150</v>
      </c>
      <c r="F4241">
        <v>2482.86</v>
      </c>
    </row>
    <row r="4243" spans="1:6">
      <c r="A4243" t="s">
        <v>12003</v>
      </c>
      <c r="B4243" t="s">
        <v>12004</v>
      </c>
      <c r="C4243" t="s">
        <v>12005</v>
      </c>
      <c r="E4243" t="s">
        <v>1150</v>
      </c>
      <c r="F4243">
        <v>2528.12</v>
      </c>
    </row>
    <row r="4245" spans="1:6">
      <c r="A4245" t="s">
        <v>12006</v>
      </c>
      <c r="B4245" t="s">
        <v>12007</v>
      </c>
      <c r="C4245" t="s">
        <v>12008</v>
      </c>
      <c r="E4245" t="s">
        <v>1150</v>
      </c>
      <c r="F4245">
        <v>2938.41</v>
      </c>
    </row>
    <row r="4247" spans="1:6">
      <c r="A4247" t="s">
        <v>12009</v>
      </c>
      <c r="B4247" t="s">
        <v>12010</v>
      </c>
      <c r="C4247" t="s">
        <v>12011</v>
      </c>
      <c r="E4247" t="s">
        <v>1150</v>
      </c>
      <c r="F4247">
        <v>3015.59</v>
      </c>
    </row>
    <row r="4249" spans="1:6">
      <c r="A4249" t="s">
        <v>12012</v>
      </c>
      <c r="B4249" t="s">
        <v>12013</v>
      </c>
      <c r="C4249" t="s">
        <v>12014</v>
      </c>
      <c r="E4249" t="s">
        <v>1150</v>
      </c>
      <c r="F4249">
        <v>3335.52</v>
      </c>
    </row>
    <row r="4251" spans="1:6">
      <c r="A4251" t="s">
        <v>561</v>
      </c>
      <c r="B4251" t="s">
        <v>12015</v>
      </c>
      <c r="F4251">
        <v>324424.69</v>
      </c>
    </row>
    <row r="4252" spans="1:6">
      <c r="A4252" t="s">
        <v>12016</v>
      </c>
      <c r="B4252" t="s">
        <v>12017</v>
      </c>
      <c r="C4252" t="s">
        <v>12018</v>
      </c>
      <c r="E4252" t="s">
        <v>1150</v>
      </c>
      <c r="F4252">
        <v>170.44</v>
      </c>
    </row>
    <row r="4253" spans="1:6">
      <c r="A4253" t="s">
        <v>12019</v>
      </c>
      <c r="B4253" t="s">
        <v>12020</v>
      </c>
      <c r="C4253" t="s">
        <v>12021</v>
      </c>
      <c r="E4253" t="s">
        <v>1150</v>
      </c>
      <c r="F4253">
        <v>182.88</v>
      </c>
    </row>
    <row r="4254" spans="1:6">
      <c r="A4254" t="s">
        <v>12022</v>
      </c>
      <c r="B4254" t="s">
        <v>12023</v>
      </c>
      <c r="C4254" t="s">
        <v>12024</v>
      </c>
      <c r="E4254" t="s">
        <v>1150</v>
      </c>
      <c r="F4254">
        <v>296.17</v>
      </c>
    </row>
    <row r="4255" spans="1:6">
      <c r="A4255" t="s">
        <v>12025</v>
      </c>
      <c r="B4255" t="s">
        <v>12026</v>
      </c>
      <c r="C4255" t="s">
        <v>12027</v>
      </c>
      <c r="E4255" t="s">
        <v>1150</v>
      </c>
      <c r="F4255">
        <v>1186.67</v>
      </c>
    </row>
    <row r="4256" spans="1:6">
      <c r="A4256" t="s">
        <v>12028</v>
      </c>
      <c r="B4256" t="s">
        <v>12029</v>
      </c>
      <c r="C4256" t="s">
        <v>12030</v>
      </c>
      <c r="E4256" t="s">
        <v>1150</v>
      </c>
      <c r="F4256">
        <v>4768.5200000000004</v>
      </c>
    </row>
    <row r="4257" spans="1:6">
      <c r="A4257" t="s">
        <v>12031</v>
      </c>
      <c r="B4257" t="s">
        <v>12032</v>
      </c>
      <c r="C4257" t="s">
        <v>12033</v>
      </c>
      <c r="E4257" t="s">
        <v>1150</v>
      </c>
      <c r="F4257">
        <v>28.84</v>
      </c>
    </row>
    <row r="4258" spans="1:6">
      <c r="A4258" t="s">
        <v>12034</v>
      </c>
      <c r="B4258" t="s">
        <v>12035</v>
      </c>
      <c r="C4258" t="s">
        <v>12036</v>
      </c>
      <c r="E4258" t="s">
        <v>1150</v>
      </c>
      <c r="F4258">
        <v>181.81</v>
      </c>
    </row>
    <row r="4259" spans="1:6">
      <c r="A4259" t="s">
        <v>12037</v>
      </c>
      <c r="B4259" t="s">
        <v>12038</v>
      </c>
      <c r="C4259" t="s">
        <v>12039</v>
      </c>
      <c r="E4259" t="s">
        <v>1150</v>
      </c>
      <c r="F4259">
        <v>290.98</v>
      </c>
    </row>
    <row r="4260" spans="1:6">
      <c r="A4260" t="s">
        <v>12040</v>
      </c>
      <c r="B4260" t="s">
        <v>12041</v>
      </c>
      <c r="C4260" t="s">
        <v>12042</v>
      </c>
      <c r="E4260" t="s">
        <v>1150</v>
      </c>
      <c r="F4260">
        <v>683.95</v>
      </c>
    </row>
    <row r="4261" spans="1:6">
      <c r="A4261" t="s">
        <v>12043</v>
      </c>
      <c r="B4261" t="s">
        <v>12044</v>
      </c>
      <c r="C4261" t="s">
        <v>12045</v>
      </c>
      <c r="E4261" t="s">
        <v>1150</v>
      </c>
      <c r="F4261">
        <v>1010.97</v>
      </c>
    </row>
    <row r="4262" spans="1:6">
      <c r="A4262" t="s">
        <v>12046</v>
      </c>
      <c r="B4262" t="s">
        <v>12047</v>
      </c>
      <c r="C4262" t="s">
        <v>12048</v>
      </c>
      <c r="E4262" t="s">
        <v>1150</v>
      </c>
      <c r="F4262">
        <v>1201.29</v>
      </c>
    </row>
    <row r="4263" spans="1:6">
      <c r="A4263" t="s">
        <v>12049</v>
      </c>
      <c r="B4263" t="s">
        <v>12050</v>
      </c>
      <c r="C4263" t="s">
        <v>1842</v>
      </c>
      <c r="E4263" t="s">
        <v>1150</v>
      </c>
      <c r="F4263">
        <v>2725.63</v>
      </c>
    </row>
    <row r="4264" spans="1:6">
      <c r="A4264" t="s">
        <v>12051</v>
      </c>
      <c r="B4264" t="s">
        <v>12052</v>
      </c>
      <c r="C4264" t="s">
        <v>12053</v>
      </c>
      <c r="E4264" t="s">
        <v>1150</v>
      </c>
      <c r="F4264">
        <v>1242.26</v>
      </c>
    </row>
    <row r="4265" spans="1:6">
      <c r="A4265" t="s">
        <v>12054</v>
      </c>
      <c r="B4265" t="s">
        <v>12055</v>
      </c>
      <c r="C4265" t="s">
        <v>12056</v>
      </c>
      <c r="E4265" t="s">
        <v>1150</v>
      </c>
      <c r="F4265">
        <v>260.82</v>
      </c>
    </row>
    <row r="4266" spans="1:6">
      <c r="A4266" t="s">
        <v>12057</v>
      </c>
      <c r="B4266" t="s">
        <v>12058</v>
      </c>
      <c r="C4266" t="s">
        <v>12059</v>
      </c>
      <c r="E4266" t="s">
        <v>1150</v>
      </c>
      <c r="F4266">
        <v>304.27999999999997</v>
      </c>
    </row>
    <row r="4267" spans="1:6">
      <c r="A4267" t="s">
        <v>12060</v>
      </c>
      <c r="B4267" t="s">
        <v>12061</v>
      </c>
      <c r="C4267" t="s">
        <v>12062</v>
      </c>
      <c r="E4267" t="s">
        <v>1150</v>
      </c>
      <c r="F4267">
        <v>318.54000000000002</v>
      </c>
    </row>
    <row r="4268" spans="1:6">
      <c r="A4268" t="s">
        <v>12063</v>
      </c>
      <c r="B4268" t="s">
        <v>12064</v>
      </c>
      <c r="C4268" t="s">
        <v>12065</v>
      </c>
      <c r="E4268" t="s">
        <v>1150</v>
      </c>
      <c r="F4268">
        <v>173.12</v>
      </c>
    </row>
    <row r="4269" spans="1:6">
      <c r="A4269" t="s">
        <v>12066</v>
      </c>
      <c r="B4269" t="s">
        <v>12067</v>
      </c>
      <c r="C4269" t="s">
        <v>12068</v>
      </c>
      <c r="E4269" t="s">
        <v>1150</v>
      </c>
      <c r="F4269">
        <v>175.99</v>
      </c>
    </row>
    <row r="4270" spans="1:6">
      <c r="A4270" t="s">
        <v>12069</v>
      </c>
      <c r="B4270" t="s">
        <v>12070</v>
      </c>
      <c r="C4270" t="s">
        <v>12071</v>
      </c>
      <c r="E4270" t="s">
        <v>1150</v>
      </c>
      <c r="F4270">
        <v>185.55</v>
      </c>
    </row>
    <row r="4271" spans="1:6">
      <c r="A4271" t="s">
        <v>12072</v>
      </c>
      <c r="B4271" t="s">
        <v>12073</v>
      </c>
      <c r="C4271" t="s">
        <v>12074</v>
      </c>
      <c r="E4271" t="s">
        <v>1150</v>
      </c>
      <c r="F4271">
        <v>210.34</v>
      </c>
    </row>
    <row r="4272" spans="1:6">
      <c r="A4272" t="s">
        <v>12075</v>
      </c>
      <c r="B4272" t="s">
        <v>12076</v>
      </c>
      <c r="C4272" t="s">
        <v>12077</v>
      </c>
      <c r="E4272" t="s">
        <v>1150</v>
      </c>
      <c r="F4272">
        <v>1175.25</v>
      </c>
    </row>
    <row r="4273" spans="1:6">
      <c r="A4273" t="s">
        <v>12078</v>
      </c>
      <c r="B4273" t="s">
        <v>12079</v>
      </c>
      <c r="C4273" t="s">
        <v>12080</v>
      </c>
      <c r="E4273" t="s">
        <v>1150</v>
      </c>
      <c r="F4273">
        <v>67649.59</v>
      </c>
    </row>
    <row r="4275" spans="1:6">
      <c r="A4275" t="s">
        <v>12081</v>
      </c>
      <c r="B4275" t="s">
        <v>12082</v>
      </c>
      <c r="C4275" t="s">
        <v>12083</v>
      </c>
      <c r="E4275" t="s">
        <v>1150</v>
      </c>
      <c r="F4275">
        <v>168214.97</v>
      </c>
    </row>
    <row r="4277" spans="1:6">
      <c r="A4277" t="s">
        <v>12084</v>
      </c>
      <c r="B4277" t="s">
        <v>12085</v>
      </c>
      <c r="C4277" t="s">
        <v>1420</v>
      </c>
      <c r="E4277" t="s">
        <v>1150</v>
      </c>
      <c r="F4277">
        <v>1091.32</v>
      </c>
    </row>
    <row r="4278" spans="1:6">
      <c r="A4278" t="s">
        <v>12086</v>
      </c>
      <c r="B4278" t="s">
        <v>12087</v>
      </c>
      <c r="C4278" t="s">
        <v>12088</v>
      </c>
      <c r="E4278" t="s">
        <v>1150</v>
      </c>
      <c r="F4278">
        <v>1633.6</v>
      </c>
    </row>
    <row r="4279" spans="1:6">
      <c r="A4279" t="s">
        <v>12089</v>
      </c>
      <c r="B4279" t="s">
        <v>12090</v>
      </c>
      <c r="C4279" t="s">
        <v>12091</v>
      </c>
      <c r="E4279" t="s">
        <v>1150</v>
      </c>
      <c r="F4279">
        <v>67877.98</v>
      </c>
    </row>
    <row r="4280" spans="1:6">
      <c r="A4280" t="s">
        <v>12092</v>
      </c>
      <c r="B4280" t="s">
        <v>12093</v>
      </c>
      <c r="C4280" t="s">
        <v>1862</v>
      </c>
      <c r="E4280" t="s">
        <v>1150</v>
      </c>
      <c r="F4280">
        <v>296.81</v>
      </c>
    </row>
    <row r="4281" spans="1:6">
      <c r="A4281" t="s">
        <v>12094</v>
      </c>
      <c r="B4281" t="s">
        <v>12095</v>
      </c>
      <c r="C4281" t="s">
        <v>1863</v>
      </c>
      <c r="E4281" t="s">
        <v>1150</v>
      </c>
      <c r="F4281">
        <v>284.51</v>
      </c>
    </row>
    <row r="4282" spans="1:6">
      <c r="A4282" t="s">
        <v>12096</v>
      </c>
      <c r="B4282" t="s">
        <v>12097</v>
      </c>
      <c r="C4282" t="s">
        <v>12098</v>
      </c>
      <c r="E4282" t="s">
        <v>1150</v>
      </c>
      <c r="F4282">
        <v>170.2</v>
      </c>
    </row>
    <row r="4283" spans="1:6">
      <c r="A4283" t="s">
        <v>12099</v>
      </c>
      <c r="B4283" t="s">
        <v>12100</v>
      </c>
      <c r="C4283" t="s">
        <v>12101</v>
      </c>
      <c r="E4283" t="s">
        <v>1150</v>
      </c>
      <c r="F4283">
        <v>197</v>
      </c>
    </row>
    <row r="4284" spans="1:6">
      <c r="A4284" t="s">
        <v>12102</v>
      </c>
      <c r="B4284" t="s">
        <v>12103</v>
      </c>
      <c r="C4284" t="s">
        <v>12104</v>
      </c>
      <c r="E4284" t="s">
        <v>1150</v>
      </c>
      <c r="F4284">
        <v>234.41</v>
      </c>
    </row>
    <row r="4285" spans="1:6">
      <c r="A4285" t="s">
        <v>562</v>
      </c>
      <c r="B4285" t="s">
        <v>9250</v>
      </c>
      <c r="F4285">
        <v>5397124.54</v>
      </c>
    </row>
    <row r="4286" spans="1:6">
      <c r="A4286" t="s">
        <v>12105</v>
      </c>
      <c r="B4286" t="s">
        <v>12106</v>
      </c>
      <c r="C4286" t="s">
        <v>12107</v>
      </c>
      <c r="E4286" t="s">
        <v>1150</v>
      </c>
      <c r="F4286">
        <v>186588</v>
      </c>
    </row>
    <row r="4287" spans="1:6">
      <c r="A4287" t="s">
        <v>12108</v>
      </c>
      <c r="B4287" t="s">
        <v>12109</v>
      </c>
      <c r="C4287" t="s">
        <v>12110</v>
      </c>
      <c r="E4287" t="s">
        <v>1150</v>
      </c>
      <c r="F4287">
        <v>839122.29</v>
      </c>
    </row>
    <row r="4288" spans="1:6">
      <c r="A4288" t="s">
        <v>12111</v>
      </c>
      <c r="B4288" t="s">
        <v>12112</v>
      </c>
      <c r="C4288" t="s">
        <v>12113</v>
      </c>
      <c r="E4288" t="s">
        <v>1150</v>
      </c>
      <c r="F4288">
        <v>800898.61</v>
      </c>
    </row>
    <row r="4289" spans="1:6">
      <c r="A4289" t="s">
        <v>12114</v>
      </c>
      <c r="B4289" t="s">
        <v>12115</v>
      </c>
      <c r="C4289" t="s">
        <v>12116</v>
      </c>
      <c r="E4289" t="s">
        <v>1150</v>
      </c>
      <c r="F4289">
        <v>660834.30000000005</v>
      </c>
    </row>
    <row r="4290" spans="1:6">
      <c r="A4290" t="s">
        <v>12117</v>
      </c>
      <c r="B4290" t="s">
        <v>12118</v>
      </c>
      <c r="C4290" t="s">
        <v>12119</v>
      </c>
      <c r="E4290" t="s">
        <v>1150</v>
      </c>
      <c r="F4290">
        <v>422325.82</v>
      </c>
    </row>
    <row r="4291" spans="1:6">
      <c r="A4291" t="s">
        <v>12120</v>
      </c>
      <c r="B4291" t="s">
        <v>12121</v>
      </c>
      <c r="C4291" t="s">
        <v>12122</v>
      </c>
      <c r="E4291" t="s">
        <v>1150</v>
      </c>
      <c r="F4291">
        <v>317417.46999999997</v>
      </c>
    </row>
    <row r="4292" spans="1:6">
      <c r="A4292" t="s">
        <v>12123</v>
      </c>
      <c r="B4292" t="s">
        <v>12124</v>
      </c>
      <c r="C4292" t="s">
        <v>12125</v>
      </c>
      <c r="E4292" t="s">
        <v>1150</v>
      </c>
      <c r="F4292">
        <v>302889.45</v>
      </c>
    </row>
    <row r="4293" spans="1:6">
      <c r="A4293" t="s">
        <v>12126</v>
      </c>
      <c r="B4293" t="s">
        <v>12127</v>
      </c>
      <c r="C4293" t="s">
        <v>12128</v>
      </c>
      <c r="E4293" t="s">
        <v>1150</v>
      </c>
      <c r="F4293">
        <v>267432.39</v>
      </c>
    </row>
    <row r="4294" spans="1:6">
      <c r="A4294" t="s">
        <v>12129</v>
      </c>
      <c r="B4294" t="s">
        <v>12130</v>
      </c>
      <c r="C4294" t="s">
        <v>12131</v>
      </c>
      <c r="E4294" t="s">
        <v>1150</v>
      </c>
      <c r="F4294">
        <v>241659.87</v>
      </c>
    </row>
    <row r="4295" spans="1:6">
      <c r="A4295" t="s">
        <v>12132</v>
      </c>
      <c r="B4295" t="s">
        <v>12133</v>
      </c>
      <c r="C4295" t="s">
        <v>12134</v>
      </c>
      <c r="E4295" t="s">
        <v>1150</v>
      </c>
      <c r="F4295">
        <v>217540.95</v>
      </c>
    </row>
    <row r="4296" spans="1:6">
      <c r="A4296" t="s">
        <v>12135</v>
      </c>
      <c r="B4296" t="s">
        <v>12136</v>
      </c>
      <c r="C4296" t="s">
        <v>12137</v>
      </c>
      <c r="E4296" t="s">
        <v>1150</v>
      </c>
      <c r="F4296">
        <v>213431.76</v>
      </c>
    </row>
    <row r="4297" spans="1:6">
      <c r="A4297" t="s">
        <v>12138</v>
      </c>
      <c r="B4297" t="s">
        <v>12139</v>
      </c>
      <c r="C4297" t="s">
        <v>12140</v>
      </c>
      <c r="E4297" t="s">
        <v>1150</v>
      </c>
      <c r="F4297">
        <v>186308.48000000001</v>
      </c>
    </row>
    <row r="4298" spans="1:6">
      <c r="A4298" t="s">
        <v>12141</v>
      </c>
      <c r="B4298" t="s">
        <v>12142</v>
      </c>
      <c r="C4298" t="s">
        <v>12143</v>
      </c>
      <c r="E4298" t="s">
        <v>1150</v>
      </c>
      <c r="F4298">
        <v>167942.05</v>
      </c>
    </row>
    <row r="4299" spans="1:6">
      <c r="A4299" t="s">
        <v>12144</v>
      </c>
      <c r="B4299" t="s">
        <v>12145</v>
      </c>
      <c r="C4299" t="s">
        <v>12146</v>
      </c>
      <c r="E4299" t="s">
        <v>1150</v>
      </c>
      <c r="F4299">
        <v>144659.6</v>
      </c>
    </row>
    <row r="4300" spans="1:6">
      <c r="A4300" t="s">
        <v>12147</v>
      </c>
      <c r="B4300" t="s">
        <v>12148</v>
      </c>
      <c r="C4300" t="s">
        <v>12149</v>
      </c>
      <c r="E4300" t="s">
        <v>1150</v>
      </c>
      <c r="F4300">
        <v>128019.6</v>
      </c>
    </row>
    <row r="4301" spans="1:6">
      <c r="A4301" t="s">
        <v>12150</v>
      </c>
      <c r="B4301" t="s">
        <v>12151</v>
      </c>
      <c r="C4301" t="s">
        <v>12152</v>
      </c>
      <c r="E4301" t="s">
        <v>1150</v>
      </c>
      <c r="F4301">
        <v>114499.6</v>
      </c>
    </row>
    <row r="4302" spans="1:6">
      <c r="A4302" t="s">
        <v>12153</v>
      </c>
      <c r="B4302" t="s">
        <v>12154</v>
      </c>
      <c r="C4302" t="s">
        <v>12155</v>
      </c>
      <c r="E4302" t="s">
        <v>1150</v>
      </c>
      <c r="F4302">
        <v>99537.15</v>
      </c>
    </row>
    <row r="4303" spans="1:6">
      <c r="A4303" t="s">
        <v>12156</v>
      </c>
      <c r="B4303" t="s">
        <v>12157</v>
      </c>
      <c r="C4303" t="s">
        <v>12158</v>
      </c>
      <c r="E4303" t="s">
        <v>1150</v>
      </c>
      <c r="F4303">
        <v>86017.15</v>
      </c>
    </row>
    <row r="4304" spans="1:6">
      <c r="A4304" t="s">
        <v>563</v>
      </c>
      <c r="B4304" t="s">
        <v>12159</v>
      </c>
      <c r="F4304">
        <v>21479.85</v>
      </c>
    </row>
    <row r="4305" spans="1:6">
      <c r="A4305" t="s">
        <v>12160</v>
      </c>
      <c r="B4305" t="s">
        <v>12161</v>
      </c>
      <c r="C4305" t="s">
        <v>12162</v>
      </c>
      <c r="E4305" t="s">
        <v>1150</v>
      </c>
      <c r="F4305">
        <v>41.03</v>
      </c>
    </row>
    <row r="4306" spans="1:6">
      <c r="A4306" t="s">
        <v>12163</v>
      </c>
      <c r="B4306" t="s">
        <v>12164</v>
      </c>
      <c r="C4306" t="s">
        <v>12165</v>
      </c>
      <c r="E4306" t="s">
        <v>1150</v>
      </c>
      <c r="F4306">
        <v>11926.99</v>
      </c>
    </row>
    <row r="4307" spans="1:6">
      <c r="A4307" t="s">
        <v>12166</v>
      </c>
      <c r="B4307" t="s">
        <v>12167</v>
      </c>
      <c r="C4307" t="s">
        <v>12168</v>
      </c>
      <c r="E4307" t="s">
        <v>1150</v>
      </c>
      <c r="F4307">
        <v>739.28</v>
      </c>
    </row>
    <row r="4308" spans="1:6">
      <c r="A4308" t="s">
        <v>12169</v>
      </c>
      <c r="B4308" t="s">
        <v>12170</v>
      </c>
      <c r="C4308" t="s">
        <v>12171</v>
      </c>
      <c r="E4308" t="s">
        <v>1150</v>
      </c>
      <c r="F4308">
        <v>859.19</v>
      </c>
    </row>
    <row r="4309" spans="1:6">
      <c r="A4309" t="s">
        <v>12172</v>
      </c>
      <c r="B4309" t="s">
        <v>12173</v>
      </c>
      <c r="C4309" t="s">
        <v>12174</v>
      </c>
      <c r="E4309" t="s">
        <v>1150</v>
      </c>
      <c r="F4309">
        <v>1190.1300000000001</v>
      </c>
    </row>
    <row r="4310" spans="1:6">
      <c r="A4310" t="s">
        <v>12175</v>
      </c>
      <c r="B4310" t="s">
        <v>12176</v>
      </c>
      <c r="C4310" t="s">
        <v>12177</v>
      </c>
      <c r="E4310" t="s">
        <v>1150</v>
      </c>
      <c r="F4310">
        <v>1361.49</v>
      </c>
    </row>
    <row r="4311" spans="1:6">
      <c r="A4311" t="s">
        <v>12178</v>
      </c>
      <c r="B4311" t="s">
        <v>12179</v>
      </c>
      <c r="C4311" t="s">
        <v>12180</v>
      </c>
      <c r="E4311" t="s">
        <v>1150</v>
      </c>
      <c r="F4311">
        <v>2377.4299999999998</v>
      </c>
    </row>
    <row r="4312" spans="1:6">
      <c r="A4312" t="s">
        <v>12181</v>
      </c>
      <c r="B4312" t="s">
        <v>12182</v>
      </c>
      <c r="C4312" t="s">
        <v>12183</v>
      </c>
      <c r="E4312" t="s">
        <v>1150</v>
      </c>
      <c r="F4312">
        <v>2984.31</v>
      </c>
    </row>
    <row r="4313" spans="1:6">
      <c r="A4313" t="s">
        <v>564</v>
      </c>
      <c r="B4313" t="s">
        <v>12184</v>
      </c>
      <c r="F4313">
        <v>37525.9</v>
      </c>
    </row>
    <row r="4314" spans="1:6">
      <c r="A4314" t="s">
        <v>12185</v>
      </c>
      <c r="B4314" t="s">
        <v>12186</v>
      </c>
      <c r="C4314" t="s">
        <v>12187</v>
      </c>
      <c r="E4314" t="s">
        <v>1150</v>
      </c>
      <c r="F4314">
        <v>997.39</v>
      </c>
    </row>
    <row r="4316" spans="1:6">
      <c r="A4316" t="s">
        <v>12188</v>
      </c>
      <c r="B4316" t="s">
        <v>1759</v>
      </c>
      <c r="C4316" t="s">
        <v>1760</v>
      </c>
      <c r="E4316" t="s">
        <v>1150</v>
      </c>
      <c r="F4316">
        <v>1149.28</v>
      </c>
    </row>
    <row r="4318" spans="1:6">
      <c r="A4318" t="s">
        <v>12189</v>
      </c>
      <c r="B4318" t="s">
        <v>12190</v>
      </c>
      <c r="C4318" t="s">
        <v>1241</v>
      </c>
      <c r="E4318" t="s">
        <v>1150</v>
      </c>
      <c r="F4318">
        <v>1308.7</v>
      </c>
    </row>
    <row r="4320" spans="1:6">
      <c r="A4320" t="s">
        <v>12191</v>
      </c>
      <c r="B4320" t="s">
        <v>1289</v>
      </c>
      <c r="C4320" t="s">
        <v>1290</v>
      </c>
      <c r="E4320" t="s">
        <v>1150</v>
      </c>
      <c r="F4320">
        <v>1591.17</v>
      </c>
    </row>
    <row r="4322" spans="1:6">
      <c r="A4322" t="s">
        <v>12192</v>
      </c>
      <c r="B4322" t="s">
        <v>12193</v>
      </c>
      <c r="C4322" t="s">
        <v>1285</v>
      </c>
      <c r="E4322" t="s">
        <v>1150</v>
      </c>
      <c r="F4322">
        <v>1724.76</v>
      </c>
    </row>
    <row r="4324" spans="1:6">
      <c r="A4324" t="s">
        <v>12194</v>
      </c>
      <c r="B4324" t="s">
        <v>12195</v>
      </c>
      <c r="C4324" t="s">
        <v>1284</v>
      </c>
      <c r="E4324" t="s">
        <v>1150</v>
      </c>
      <c r="F4324">
        <v>1135.69</v>
      </c>
    </row>
    <row r="4326" spans="1:6">
      <c r="A4326" t="s">
        <v>12196</v>
      </c>
      <c r="B4326" t="s">
        <v>12197</v>
      </c>
      <c r="C4326" t="s">
        <v>1282</v>
      </c>
      <c r="E4326" t="s">
        <v>1150</v>
      </c>
      <c r="F4326">
        <v>1415.58</v>
      </c>
    </row>
    <row r="4328" spans="1:6">
      <c r="A4328" t="s">
        <v>12198</v>
      </c>
      <c r="B4328" t="s">
        <v>12199</v>
      </c>
      <c r="C4328" t="s">
        <v>1281</v>
      </c>
      <c r="E4328" t="s">
        <v>1150</v>
      </c>
      <c r="F4328">
        <v>1729.22</v>
      </c>
    </row>
    <row r="4330" spans="1:6">
      <c r="A4330" t="s">
        <v>12200</v>
      </c>
      <c r="B4330" t="s">
        <v>1279</v>
      </c>
      <c r="C4330" t="s">
        <v>1280</v>
      </c>
      <c r="E4330" t="s">
        <v>1150</v>
      </c>
      <c r="F4330">
        <v>1588.95</v>
      </c>
    </row>
    <row r="4332" spans="1:6">
      <c r="A4332" t="s">
        <v>12201</v>
      </c>
      <c r="B4332" t="s">
        <v>12202</v>
      </c>
      <c r="C4332" t="s">
        <v>1283</v>
      </c>
      <c r="E4332" t="s">
        <v>1150</v>
      </c>
      <c r="F4332">
        <v>2039.59</v>
      </c>
    </row>
    <row r="4334" spans="1:6">
      <c r="A4334" t="s">
        <v>12203</v>
      </c>
      <c r="B4334" t="s">
        <v>1291</v>
      </c>
      <c r="C4334" t="s">
        <v>1292</v>
      </c>
      <c r="E4334" t="s">
        <v>1150</v>
      </c>
      <c r="F4334">
        <v>2554.33</v>
      </c>
    </row>
    <row r="4336" spans="1:6">
      <c r="A4336" t="s">
        <v>12204</v>
      </c>
      <c r="B4336" t="s">
        <v>1755</v>
      </c>
      <c r="C4336" t="s">
        <v>1756</v>
      </c>
      <c r="E4336" t="s">
        <v>1150</v>
      </c>
      <c r="F4336">
        <v>3120.36</v>
      </c>
    </row>
    <row r="4338" spans="1:6">
      <c r="A4338" t="s">
        <v>12205</v>
      </c>
      <c r="B4338" t="s">
        <v>12206</v>
      </c>
      <c r="C4338" t="s">
        <v>12207</v>
      </c>
      <c r="E4338" t="s">
        <v>1150</v>
      </c>
      <c r="F4338">
        <v>1096.95</v>
      </c>
    </row>
    <row r="4340" spans="1:6">
      <c r="A4340" t="s">
        <v>12208</v>
      </c>
      <c r="B4340" t="s">
        <v>12209</v>
      </c>
      <c r="C4340" t="s">
        <v>12210</v>
      </c>
      <c r="E4340" t="s">
        <v>1150</v>
      </c>
      <c r="F4340">
        <v>930.98</v>
      </c>
    </row>
    <row r="4342" spans="1:6">
      <c r="A4342" t="s">
        <v>12211</v>
      </c>
      <c r="B4342" t="s">
        <v>12212</v>
      </c>
      <c r="C4342" t="s">
        <v>12213</v>
      </c>
      <c r="E4342" t="s">
        <v>1150</v>
      </c>
      <c r="F4342">
        <v>1096.95</v>
      </c>
    </row>
    <row r="4344" spans="1:6">
      <c r="A4344" t="s">
        <v>12214</v>
      </c>
      <c r="B4344" t="s">
        <v>12215</v>
      </c>
      <c r="C4344" t="s">
        <v>12216</v>
      </c>
      <c r="E4344" t="s">
        <v>1150</v>
      </c>
      <c r="F4344">
        <v>1335.11</v>
      </c>
    </row>
    <row r="4346" spans="1:6">
      <c r="A4346" t="s">
        <v>12217</v>
      </c>
      <c r="B4346" t="s">
        <v>12218</v>
      </c>
      <c r="C4346" t="s">
        <v>12219</v>
      </c>
      <c r="E4346" t="s">
        <v>1150</v>
      </c>
      <c r="F4346">
        <v>1358.11</v>
      </c>
    </row>
    <row r="4348" spans="1:6">
      <c r="A4348" t="s">
        <v>12220</v>
      </c>
      <c r="B4348" t="s">
        <v>12221</v>
      </c>
      <c r="C4348" t="s">
        <v>12222</v>
      </c>
      <c r="E4348" t="s">
        <v>1150</v>
      </c>
      <c r="F4348">
        <v>1551.15</v>
      </c>
    </row>
    <row r="4350" spans="1:6">
      <c r="A4350" t="s">
        <v>12223</v>
      </c>
      <c r="B4350" t="s">
        <v>12224</v>
      </c>
      <c r="C4350" t="s">
        <v>12225</v>
      </c>
      <c r="E4350" t="s">
        <v>1150</v>
      </c>
      <c r="F4350">
        <v>2031.26</v>
      </c>
    </row>
    <row r="4352" spans="1:6">
      <c r="A4352" t="s">
        <v>12226</v>
      </c>
      <c r="B4352" t="s">
        <v>12227</v>
      </c>
      <c r="C4352" t="s">
        <v>12228</v>
      </c>
      <c r="E4352" t="s">
        <v>1150</v>
      </c>
      <c r="F4352">
        <v>2031.26</v>
      </c>
    </row>
    <row r="4354" spans="1:6">
      <c r="A4354" t="s">
        <v>12229</v>
      </c>
      <c r="B4354" t="s">
        <v>12230</v>
      </c>
      <c r="C4354" t="s">
        <v>12231</v>
      </c>
      <c r="E4354" t="s">
        <v>1150</v>
      </c>
      <c r="F4354">
        <v>2103.2399999999998</v>
      </c>
    </row>
    <row r="4356" spans="1:6">
      <c r="A4356" t="s">
        <v>12232</v>
      </c>
      <c r="B4356" t="s">
        <v>12233</v>
      </c>
      <c r="C4356" t="s">
        <v>1277</v>
      </c>
      <c r="E4356" t="s">
        <v>1150</v>
      </c>
      <c r="F4356">
        <v>3635.87</v>
      </c>
    </row>
    <row r="4358" spans="1:6">
      <c r="A4358" t="s">
        <v>565</v>
      </c>
      <c r="B4358" t="s">
        <v>12234</v>
      </c>
      <c r="F4358">
        <v>340495.84</v>
      </c>
    </row>
    <row r="4359" spans="1:6">
      <c r="A4359" t="s">
        <v>12235</v>
      </c>
      <c r="B4359" t="s">
        <v>12236</v>
      </c>
      <c r="C4359" t="s">
        <v>12237</v>
      </c>
      <c r="E4359" t="s">
        <v>1150</v>
      </c>
      <c r="F4359">
        <v>25600.37</v>
      </c>
    </row>
    <row r="4361" spans="1:6">
      <c r="A4361" t="s">
        <v>12238</v>
      </c>
      <c r="B4361" t="s">
        <v>12239</v>
      </c>
      <c r="C4361" t="s">
        <v>12240</v>
      </c>
      <c r="E4361" t="s">
        <v>1150</v>
      </c>
      <c r="F4361">
        <v>27674.240000000002</v>
      </c>
    </row>
    <row r="4363" spans="1:6">
      <c r="A4363" t="s">
        <v>12241</v>
      </c>
      <c r="B4363" t="s">
        <v>12242</v>
      </c>
      <c r="C4363" t="s">
        <v>12243</v>
      </c>
      <c r="E4363" t="s">
        <v>1150</v>
      </c>
      <c r="F4363">
        <v>29583.62</v>
      </c>
    </row>
    <row r="4365" spans="1:6">
      <c r="A4365" t="s">
        <v>12244</v>
      </c>
      <c r="B4365" t="s">
        <v>12245</v>
      </c>
      <c r="C4365" t="s">
        <v>12246</v>
      </c>
      <c r="E4365" t="s">
        <v>1150</v>
      </c>
      <c r="F4365">
        <v>35058.25</v>
      </c>
    </row>
    <row r="4367" spans="1:6">
      <c r="A4367" t="s">
        <v>12247</v>
      </c>
      <c r="B4367" t="s">
        <v>12248</v>
      </c>
      <c r="C4367" t="s">
        <v>12249</v>
      </c>
      <c r="E4367" t="s">
        <v>1150</v>
      </c>
      <c r="F4367">
        <v>39486.61</v>
      </c>
    </row>
    <row r="4369" spans="1:6">
      <c r="A4369" t="s">
        <v>12250</v>
      </c>
      <c r="B4369" t="s">
        <v>12251</v>
      </c>
      <c r="C4369" t="s">
        <v>12252</v>
      </c>
      <c r="E4369" t="s">
        <v>1150</v>
      </c>
      <c r="F4369">
        <v>48314.03</v>
      </c>
    </row>
    <row r="4371" spans="1:6">
      <c r="A4371" t="s">
        <v>12253</v>
      </c>
      <c r="B4371" t="s">
        <v>12254</v>
      </c>
      <c r="C4371" t="s">
        <v>12255</v>
      </c>
      <c r="E4371" t="s">
        <v>1150</v>
      </c>
      <c r="F4371">
        <v>59953.97</v>
      </c>
    </row>
    <row r="4373" spans="1:6">
      <c r="A4373" t="s">
        <v>12256</v>
      </c>
      <c r="B4373" t="s">
        <v>12257</v>
      </c>
      <c r="C4373" t="s">
        <v>12258</v>
      </c>
      <c r="E4373" t="s">
        <v>1150</v>
      </c>
      <c r="F4373">
        <v>74824.75</v>
      </c>
    </row>
    <row r="4375" spans="1:6">
      <c r="A4375" t="s">
        <v>566</v>
      </c>
      <c r="B4375" t="s">
        <v>12259</v>
      </c>
      <c r="F4375">
        <v>528845.57999999996</v>
      </c>
    </row>
    <row r="4376" spans="1:6">
      <c r="A4376" t="s">
        <v>12260</v>
      </c>
      <c r="B4376" t="s">
        <v>12261</v>
      </c>
      <c r="C4376" t="s">
        <v>1561</v>
      </c>
      <c r="E4376" t="s">
        <v>1150</v>
      </c>
      <c r="F4376">
        <v>41.49</v>
      </c>
    </row>
    <row r="4377" spans="1:6">
      <c r="A4377" t="s">
        <v>12262</v>
      </c>
      <c r="B4377" t="s">
        <v>12263</v>
      </c>
      <c r="C4377" t="s">
        <v>12264</v>
      </c>
      <c r="E4377" t="s">
        <v>1150</v>
      </c>
      <c r="F4377">
        <v>224.4</v>
      </c>
    </row>
    <row r="4379" spans="1:6">
      <c r="A4379" t="s">
        <v>12265</v>
      </c>
      <c r="B4379" t="s">
        <v>1523</v>
      </c>
      <c r="C4379" t="s">
        <v>1524</v>
      </c>
      <c r="E4379" t="s">
        <v>1150</v>
      </c>
      <c r="F4379">
        <v>161.5</v>
      </c>
    </row>
    <row r="4380" spans="1:6">
      <c r="A4380" t="s">
        <v>12266</v>
      </c>
      <c r="B4380" t="s">
        <v>12267</v>
      </c>
      <c r="C4380" t="s">
        <v>1584</v>
      </c>
      <c r="E4380" t="s">
        <v>1150</v>
      </c>
      <c r="F4380">
        <v>72.33</v>
      </c>
    </row>
    <row r="4381" spans="1:6">
      <c r="A4381" t="s">
        <v>12268</v>
      </c>
      <c r="B4381" t="s">
        <v>12269</v>
      </c>
      <c r="C4381" t="s">
        <v>12270</v>
      </c>
      <c r="E4381" t="s">
        <v>1150</v>
      </c>
      <c r="F4381">
        <v>19.190000000000001</v>
      </c>
    </row>
    <row r="4382" spans="1:6">
      <c r="A4382" t="s">
        <v>12271</v>
      </c>
      <c r="B4382" t="s">
        <v>12272</v>
      </c>
      <c r="C4382" t="s">
        <v>1583</v>
      </c>
      <c r="E4382" t="s">
        <v>1150</v>
      </c>
      <c r="F4382">
        <v>324.69</v>
      </c>
    </row>
    <row r="4383" spans="1:6">
      <c r="A4383" t="s">
        <v>12273</v>
      </c>
      <c r="B4383" t="s">
        <v>12274</v>
      </c>
      <c r="C4383" t="s">
        <v>12275</v>
      </c>
      <c r="E4383" t="s">
        <v>1150</v>
      </c>
      <c r="F4383">
        <v>2771.72</v>
      </c>
    </row>
    <row r="4385" spans="1:6">
      <c r="A4385" t="s">
        <v>12276</v>
      </c>
      <c r="B4385" t="s">
        <v>12277</v>
      </c>
      <c r="C4385" t="s">
        <v>12278</v>
      </c>
      <c r="E4385" t="s">
        <v>1150</v>
      </c>
      <c r="F4385">
        <v>3843.53</v>
      </c>
    </row>
    <row r="4386" spans="1:6">
      <c r="A4386" t="s">
        <v>12279</v>
      </c>
      <c r="B4386" t="s">
        <v>12280</v>
      </c>
      <c r="C4386" t="s">
        <v>12281</v>
      </c>
      <c r="E4386" t="s">
        <v>1150</v>
      </c>
      <c r="F4386">
        <v>6690</v>
      </c>
    </row>
    <row r="4387" spans="1:6">
      <c r="A4387" t="s">
        <v>12282</v>
      </c>
      <c r="B4387" t="s">
        <v>12283</v>
      </c>
      <c r="C4387" t="s">
        <v>12284</v>
      </c>
      <c r="E4387" t="s">
        <v>1150</v>
      </c>
      <c r="F4387">
        <v>23510</v>
      </c>
    </row>
    <row r="4388" spans="1:6">
      <c r="A4388" t="s">
        <v>12285</v>
      </c>
      <c r="B4388" t="s">
        <v>12286</v>
      </c>
      <c r="C4388" t="s">
        <v>1538</v>
      </c>
      <c r="E4388" t="s">
        <v>1150</v>
      </c>
      <c r="F4388">
        <v>985.19</v>
      </c>
    </row>
    <row r="4390" spans="1:6">
      <c r="A4390" t="s">
        <v>12287</v>
      </c>
      <c r="B4390" t="s">
        <v>12288</v>
      </c>
      <c r="C4390" t="s">
        <v>1541</v>
      </c>
      <c r="E4390" t="s">
        <v>1150</v>
      </c>
      <c r="F4390">
        <v>357.06</v>
      </c>
    </row>
    <row r="4392" spans="1:6">
      <c r="A4392" t="s">
        <v>12289</v>
      </c>
      <c r="B4392" t="s">
        <v>12290</v>
      </c>
      <c r="C4392" t="s">
        <v>12291</v>
      </c>
      <c r="E4392" t="s">
        <v>1150</v>
      </c>
      <c r="F4392">
        <v>230.9</v>
      </c>
    </row>
    <row r="4394" spans="1:6">
      <c r="A4394" t="s">
        <v>12292</v>
      </c>
      <c r="B4394" t="s">
        <v>12293</v>
      </c>
      <c r="C4394" t="s">
        <v>1352</v>
      </c>
      <c r="E4394" t="s">
        <v>1150</v>
      </c>
      <c r="F4394">
        <v>818.88</v>
      </c>
    </row>
    <row r="4395" spans="1:6">
      <c r="A4395" t="s">
        <v>12294</v>
      </c>
      <c r="B4395" t="s">
        <v>12295</v>
      </c>
      <c r="C4395" t="s">
        <v>1587</v>
      </c>
      <c r="E4395" t="s">
        <v>1150</v>
      </c>
      <c r="F4395">
        <v>532.32000000000005</v>
      </c>
    </row>
    <row r="4397" spans="1:6">
      <c r="A4397" t="s">
        <v>12296</v>
      </c>
      <c r="B4397" t="s">
        <v>12297</v>
      </c>
      <c r="C4397" t="s">
        <v>12298</v>
      </c>
      <c r="E4397" t="s">
        <v>1150</v>
      </c>
      <c r="F4397">
        <v>818.88</v>
      </c>
    </row>
    <row r="4399" spans="1:6">
      <c r="A4399" t="s">
        <v>12299</v>
      </c>
      <c r="B4399" t="s">
        <v>12300</v>
      </c>
      <c r="C4399" t="s">
        <v>12301</v>
      </c>
      <c r="E4399" t="s">
        <v>1150</v>
      </c>
      <c r="F4399">
        <v>1628.3</v>
      </c>
    </row>
    <row r="4400" spans="1:6">
      <c r="A4400" t="s">
        <v>12302</v>
      </c>
      <c r="B4400" t="s">
        <v>12303</v>
      </c>
      <c r="C4400" t="s">
        <v>1353</v>
      </c>
      <c r="E4400" t="s">
        <v>1150</v>
      </c>
      <c r="F4400">
        <v>2154.4699999999998</v>
      </c>
    </row>
    <row r="4401" spans="1:6">
      <c r="A4401" t="s">
        <v>12304</v>
      </c>
      <c r="B4401" t="s">
        <v>12305</v>
      </c>
      <c r="C4401" t="s">
        <v>1540</v>
      </c>
      <c r="E4401" t="s">
        <v>1150</v>
      </c>
      <c r="F4401">
        <v>2293.86</v>
      </c>
    </row>
    <row r="4402" spans="1:6">
      <c r="A4402" t="s">
        <v>12306</v>
      </c>
      <c r="B4402" t="s">
        <v>12307</v>
      </c>
      <c r="C4402" t="s">
        <v>12308</v>
      </c>
      <c r="E4402" t="s">
        <v>1150</v>
      </c>
      <c r="F4402">
        <v>1430.46</v>
      </c>
    </row>
    <row r="4404" spans="1:6">
      <c r="A4404" t="s">
        <v>12309</v>
      </c>
      <c r="B4404" t="s">
        <v>12310</v>
      </c>
      <c r="C4404" t="s">
        <v>12311</v>
      </c>
      <c r="E4404" t="s">
        <v>1150</v>
      </c>
      <c r="F4404">
        <v>816.76</v>
      </c>
    </row>
    <row r="4406" spans="1:6">
      <c r="A4406" t="s">
        <v>12312</v>
      </c>
      <c r="B4406" t="s">
        <v>12313</v>
      </c>
      <c r="C4406" t="s">
        <v>12314</v>
      </c>
      <c r="E4406" t="s">
        <v>1422</v>
      </c>
      <c r="F4406">
        <v>2887.62</v>
      </c>
    </row>
    <row r="4408" spans="1:6">
      <c r="A4408" t="s">
        <v>12315</v>
      </c>
      <c r="B4408" t="s">
        <v>12316</v>
      </c>
      <c r="C4408" t="s">
        <v>1585</v>
      </c>
      <c r="E4408" t="s">
        <v>1150</v>
      </c>
      <c r="F4408">
        <v>40.18</v>
      </c>
    </row>
    <row r="4409" spans="1:6">
      <c r="A4409" t="s">
        <v>12317</v>
      </c>
      <c r="B4409" t="s">
        <v>12318</v>
      </c>
      <c r="C4409" t="s">
        <v>12319</v>
      </c>
      <c r="E4409" t="s">
        <v>1150</v>
      </c>
      <c r="F4409">
        <v>19003.03</v>
      </c>
    </row>
    <row r="4411" spans="1:6">
      <c r="A4411" t="s">
        <v>12320</v>
      </c>
      <c r="B4411" t="s">
        <v>12321</v>
      </c>
      <c r="C4411" t="s">
        <v>12322</v>
      </c>
      <c r="E4411" t="s">
        <v>1150</v>
      </c>
      <c r="F4411">
        <v>19301.07</v>
      </c>
    </row>
    <row r="4413" spans="1:6">
      <c r="A4413" t="s">
        <v>12323</v>
      </c>
      <c r="B4413" t="s">
        <v>12324</v>
      </c>
      <c r="C4413" t="s">
        <v>12325</v>
      </c>
      <c r="E4413" t="s">
        <v>1150</v>
      </c>
      <c r="F4413">
        <v>20284.88</v>
      </c>
    </row>
    <row r="4415" spans="1:6">
      <c r="A4415" t="s">
        <v>12326</v>
      </c>
      <c r="B4415" t="s">
        <v>12327</v>
      </c>
      <c r="C4415" t="s">
        <v>12328</v>
      </c>
      <c r="E4415" t="s">
        <v>1150</v>
      </c>
      <c r="F4415">
        <v>19541.099999999999</v>
      </c>
    </row>
    <row r="4417" spans="1:6">
      <c r="A4417" t="s">
        <v>12329</v>
      </c>
      <c r="B4417" t="s">
        <v>12330</v>
      </c>
      <c r="C4417" t="s">
        <v>12331</v>
      </c>
      <c r="E4417" t="s">
        <v>1150</v>
      </c>
      <c r="F4417">
        <v>20174.11</v>
      </c>
    </row>
    <row r="4419" spans="1:6">
      <c r="A4419" t="s">
        <v>12332</v>
      </c>
      <c r="B4419" t="s">
        <v>12333</v>
      </c>
      <c r="C4419" t="s">
        <v>12334</v>
      </c>
      <c r="E4419" t="s">
        <v>1150</v>
      </c>
      <c r="F4419">
        <v>21186.94</v>
      </c>
    </row>
    <row r="4421" spans="1:6">
      <c r="A4421" t="s">
        <v>12335</v>
      </c>
      <c r="B4421" t="s">
        <v>12336</v>
      </c>
      <c r="C4421" t="s">
        <v>12337</v>
      </c>
      <c r="E4421" t="s">
        <v>1150</v>
      </c>
      <c r="F4421">
        <v>21899.08</v>
      </c>
    </row>
    <row r="4423" spans="1:6">
      <c r="A4423" t="s">
        <v>12338</v>
      </c>
      <c r="B4423" t="s">
        <v>12339</v>
      </c>
      <c r="C4423" t="s">
        <v>12340</v>
      </c>
      <c r="E4423" t="s">
        <v>1150</v>
      </c>
      <c r="F4423">
        <v>22168.12</v>
      </c>
    </row>
    <row r="4425" spans="1:6">
      <c r="A4425" t="s">
        <v>12341</v>
      </c>
      <c r="B4425" t="s">
        <v>12342</v>
      </c>
      <c r="C4425" t="s">
        <v>12343</v>
      </c>
      <c r="E4425" t="s">
        <v>1150</v>
      </c>
      <c r="F4425">
        <v>22108.16</v>
      </c>
    </row>
    <row r="4427" spans="1:6">
      <c r="A4427" t="s">
        <v>12344</v>
      </c>
      <c r="B4427" t="s">
        <v>12345</v>
      </c>
      <c r="C4427" t="s">
        <v>12346</v>
      </c>
      <c r="E4427" t="s">
        <v>1150</v>
      </c>
      <c r="F4427">
        <v>22326.37</v>
      </c>
    </row>
    <row r="4429" spans="1:6">
      <c r="A4429" t="s">
        <v>12347</v>
      </c>
      <c r="B4429" t="s">
        <v>12348</v>
      </c>
      <c r="C4429" t="s">
        <v>12349</v>
      </c>
      <c r="E4429" t="s">
        <v>1150</v>
      </c>
      <c r="F4429">
        <v>22785.31</v>
      </c>
    </row>
    <row r="4431" spans="1:6">
      <c r="A4431" t="s">
        <v>12350</v>
      </c>
      <c r="B4431" t="s">
        <v>12351</v>
      </c>
      <c r="C4431" t="s">
        <v>12352</v>
      </c>
      <c r="E4431" t="s">
        <v>1150</v>
      </c>
      <c r="F4431">
        <v>23402.5</v>
      </c>
    </row>
    <row r="4433" spans="1:6">
      <c r="A4433" t="s">
        <v>12353</v>
      </c>
      <c r="B4433" t="s">
        <v>12354</v>
      </c>
      <c r="C4433" t="s">
        <v>12355</v>
      </c>
      <c r="E4433" t="s">
        <v>1150</v>
      </c>
      <c r="F4433">
        <v>23924.75</v>
      </c>
    </row>
    <row r="4435" spans="1:6">
      <c r="A4435" t="s">
        <v>12356</v>
      </c>
      <c r="B4435" t="s">
        <v>12357</v>
      </c>
      <c r="C4435" t="s">
        <v>12358</v>
      </c>
      <c r="E4435" t="s">
        <v>1150</v>
      </c>
      <c r="F4435">
        <v>24177.96</v>
      </c>
    </row>
    <row r="4437" spans="1:6">
      <c r="A4437" t="s">
        <v>12359</v>
      </c>
      <c r="B4437" t="s">
        <v>12360</v>
      </c>
      <c r="C4437" t="s">
        <v>12361</v>
      </c>
      <c r="E4437" t="s">
        <v>1150</v>
      </c>
      <c r="F4437">
        <v>24320.38</v>
      </c>
    </row>
    <row r="4439" spans="1:6">
      <c r="A4439" t="s">
        <v>12362</v>
      </c>
      <c r="B4439" t="s">
        <v>12363</v>
      </c>
      <c r="C4439" t="s">
        <v>12364</v>
      </c>
      <c r="E4439" t="s">
        <v>1150</v>
      </c>
      <c r="F4439">
        <v>25033.49</v>
      </c>
    </row>
    <row r="4441" spans="1:6">
      <c r="A4441" t="s">
        <v>12365</v>
      </c>
      <c r="B4441" t="s">
        <v>12366</v>
      </c>
      <c r="C4441" t="s">
        <v>12367</v>
      </c>
      <c r="E4441" t="s">
        <v>1150</v>
      </c>
      <c r="F4441">
        <v>25443.99</v>
      </c>
    </row>
    <row r="4443" spans="1:6">
      <c r="A4443" t="s">
        <v>12368</v>
      </c>
      <c r="B4443" t="s">
        <v>12369</v>
      </c>
      <c r="C4443" t="s">
        <v>12370</v>
      </c>
      <c r="E4443" t="s">
        <v>1150</v>
      </c>
      <c r="F4443">
        <v>28245.1</v>
      </c>
    </row>
    <row r="4445" spans="1:6">
      <c r="A4445" t="s">
        <v>12371</v>
      </c>
      <c r="B4445" t="s">
        <v>12372</v>
      </c>
      <c r="C4445" t="s">
        <v>12373</v>
      </c>
      <c r="E4445" t="s">
        <v>1150</v>
      </c>
      <c r="F4445">
        <v>30175.81</v>
      </c>
    </row>
    <row r="4447" spans="1:6">
      <c r="A4447" t="s">
        <v>12374</v>
      </c>
      <c r="B4447" t="s">
        <v>12375</v>
      </c>
      <c r="C4447" t="s">
        <v>1350</v>
      </c>
      <c r="E4447" t="s">
        <v>1150</v>
      </c>
      <c r="F4447">
        <v>19.36</v>
      </c>
    </row>
    <row r="4448" spans="1:6">
      <c r="A4448" t="s">
        <v>12376</v>
      </c>
      <c r="B4448" t="s">
        <v>12377</v>
      </c>
      <c r="C4448" t="s">
        <v>12378</v>
      </c>
      <c r="E4448" t="s">
        <v>1150</v>
      </c>
      <c r="F4448">
        <v>20.53</v>
      </c>
    </row>
    <row r="4449" spans="1:6">
      <c r="A4449" t="s">
        <v>12379</v>
      </c>
      <c r="B4449" t="s">
        <v>12380</v>
      </c>
      <c r="C4449" t="s">
        <v>1775</v>
      </c>
      <c r="E4449" t="s">
        <v>1150</v>
      </c>
      <c r="F4449">
        <v>1086.01</v>
      </c>
    </row>
    <row r="4450" spans="1:6">
      <c r="A4450" t="s">
        <v>12381</v>
      </c>
      <c r="B4450" t="s">
        <v>12382</v>
      </c>
      <c r="C4450" t="s">
        <v>1772</v>
      </c>
      <c r="E4450" t="s">
        <v>1150</v>
      </c>
      <c r="F4450">
        <v>3370.68</v>
      </c>
    </row>
    <row r="4451" spans="1:6">
      <c r="A4451" t="s">
        <v>12383</v>
      </c>
      <c r="B4451" t="s">
        <v>12384</v>
      </c>
      <c r="C4451" t="s">
        <v>12385</v>
      </c>
      <c r="E4451" t="s">
        <v>1150</v>
      </c>
      <c r="F4451">
        <v>2431.44</v>
      </c>
    </row>
    <row r="4452" spans="1:6">
      <c r="A4452" t="s">
        <v>12386</v>
      </c>
      <c r="B4452" t="s">
        <v>12387</v>
      </c>
      <c r="C4452" t="s">
        <v>12388</v>
      </c>
      <c r="E4452" t="s">
        <v>1150</v>
      </c>
      <c r="F4452">
        <v>2559.2800000000002</v>
      </c>
    </row>
    <row r="4453" spans="1:6">
      <c r="A4453" t="s">
        <v>12389</v>
      </c>
      <c r="B4453" t="s">
        <v>12390</v>
      </c>
      <c r="C4453" t="s">
        <v>12391</v>
      </c>
      <c r="E4453" t="s">
        <v>1150</v>
      </c>
      <c r="F4453">
        <v>2929.55</v>
      </c>
    </row>
    <row r="4454" spans="1:6">
      <c r="A4454" t="s">
        <v>12392</v>
      </c>
      <c r="B4454" t="s">
        <v>12393</v>
      </c>
      <c r="C4454" t="s">
        <v>1586</v>
      </c>
      <c r="E4454" t="s">
        <v>1150</v>
      </c>
      <c r="F4454">
        <v>123.75</v>
      </c>
    </row>
    <row r="4455" spans="1:6">
      <c r="A4455" t="s">
        <v>12394</v>
      </c>
      <c r="B4455" t="s">
        <v>12395</v>
      </c>
      <c r="C4455" t="s">
        <v>1351</v>
      </c>
      <c r="E4455" t="s">
        <v>1150</v>
      </c>
      <c r="F4455">
        <v>174.72</v>
      </c>
    </row>
    <row r="4456" spans="1:6">
      <c r="A4456" t="s">
        <v>12396</v>
      </c>
      <c r="B4456" t="s">
        <v>12397</v>
      </c>
      <c r="C4456" t="s">
        <v>12398</v>
      </c>
      <c r="E4456" t="s">
        <v>1150</v>
      </c>
      <c r="F4456">
        <v>191.94</v>
      </c>
    </row>
    <row r="4457" spans="1:6">
      <c r="A4457" t="s">
        <v>12399</v>
      </c>
      <c r="B4457" t="s">
        <v>12400</v>
      </c>
      <c r="C4457" t="s">
        <v>12401</v>
      </c>
      <c r="E4457" t="s">
        <v>1150</v>
      </c>
      <c r="F4457">
        <v>5451.74</v>
      </c>
    </row>
    <row r="4459" spans="1:6">
      <c r="A4459" t="s">
        <v>12402</v>
      </c>
      <c r="B4459" t="s">
        <v>12403</v>
      </c>
      <c r="C4459" t="s">
        <v>12404</v>
      </c>
      <c r="E4459" t="s">
        <v>1150</v>
      </c>
      <c r="F4459">
        <v>145.38</v>
      </c>
    </row>
    <row r="4461" spans="1:6">
      <c r="A4461" t="s">
        <v>12405</v>
      </c>
      <c r="B4461" t="s">
        <v>12406</v>
      </c>
      <c r="C4461" t="s">
        <v>12407</v>
      </c>
      <c r="E4461" t="s">
        <v>1150</v>
      </c>
      <c r="F4461">
        <v>787.99</v>
      </c>
    </row>
    <row r="4463" spans="1:6">
      <c r="A4463" t="s">
        <v>12408</v>
      </c>
      <c r="B4463" t="s">
        <v>12409</v>
      </c>
      <c r="C4463" t="s">
        <v>12410</v>
      </c>
      <c r="E4463" t="s">
        <v>1150</v>
      </c>
      <c r="F4463">
        <v>2740.48</v>
      </c>
    </row>
    <row r="4464" spans="1:6">
      <c r="A4464" t="s">
        <v>12411</v>
      </c>
      <c r="B4464" t="s">
        <v>12412</v>
      </c>
      <c r="C4464" t="s">
        <v>1539</v>
      </c>
      <c r="E4464" t="s">
        <v>1150</v>
      </c>
      <c r="F4464">
        <v>6912.16</v>
      </c>
    </row>
    <row r="4466" spans="1:6">
      <c r="A4466" t="s">
        <v>12413</v>
      </c>
      <c r="B4466" t="s">
        <v>12414</v>
      </c>
      <c r="C4466" t="s">
        <v>12415</v>
      </c>
      <c r="E4466" t="s">
        <v>1150</v>
      </c>
      <c r="F4466">
        <v>4795.8599999999997</v>
      </c>
    </row>
    <row r="4467" spans="1:6">
      <c r="A4467" t="s">
        <v>12416</v>
      </c>
      <c r="B4467" t="s">
        <v>12417</v>
      </c>
      <c r="C4467" t="s">
        <v>12418</v>
      </c>
      <c r="E4467" t="s">
        <v>1150</v>
      </c>
      <c r="F4467">
        <v>4316.2700000000004</v>
      </c>
    </row>
    <row r="4469" spans="1:6">
      <c r="A4469" t="s">
        <v>12419</v>
      </c>
      <c r="B4469" t="s">
        <v>12420</v>
      </c>
      <c r="C4469" t="s">
        <v>12421</v>
      </c>
      <c r="E4469" t="s">
        <v>1150</v>
      </c>
      <c r="F4469">
        <v>2632.56</v>
      </c>
    </row>
    <row r="4471" spans="1:6">
      <c r="A4471" t="s">
        <v>567</v>
      </c>
      <c r="B4471" t="s">
        <v>4406</v>
      </c>
      <c r="F4471">
        <v>94832.960000000006</v>
      </c>
    </row>
    <row r="4472" spans="1:6">
      <c r="A4472" t="s">
        <v>12422</v>
      </c>
      <c r="B4472" t="s">
        <v>1525</v>
      </c>
      <c r="C4472" t="s">
        <v>1526</v>
      </c>
      <c r="E4472" t="s">
        <v>1422</v>
      </c>
      <c r="F4472">
        <v>981.07</v>
      </c>
    </row>
    <row r="4473" spans="1:6">
      <c r="A4473" t="s">
        <v>12423</v>
      </c>
      <c r="B4473" t="s">
        <v>12424</v>
      </c>
      <c r="C4473" t="s">
        <v>12425</v>
      </c>
      <c r="E4473" t="s">
        <v>1150</v>
      </c>
      <c r="F4473">
        <v>335.96</v>
      </c>
    </row>
    <row r="4474" spans="1:6">
      <c r="A4474" t="s">
        <v>12426</v>
      </c>
      <c r="B4474" t="s">
        <v>12427</v>
      </c>
      <c r="C4474" t="s">
        <v>12428</v>
      </c>
      <c r="E4474" t="s">
        <v>1150</v>
      </c>
      <c r="F4474">
        <v>385.83</v>
      </c>
    </row>
    <row r="4475" spans="1:6">
      <c r="A4475" t="s">
        <v>12429</v>
      </c>
      <c r="B4475" t="s">
        <v>12430</v>
      </c>
      <c r="C4475" t="s">
        <v>12431</v>
      </c>
      <c r="E4475" t="s">
        <v>1150</v>
      </c>
      <c r="F4475">
        <v>340.84</v>
      </c>
    </row>
    <row r="4476" spans="1:6">
      <c r="A4476" t="s">
        <v>12432</v>
      </c>
      <c r="B4476" t="s">
        <v>12433</v>
      </c>
      <c r="C4476" t="s">
        <v>12434</v>
      </c>
      <c r="E4476" t="s">
        <v>1150</v>
      </c>
      <c r="F4476">
        <v>133.83000000000001</v>
      </c>
    </row>
    <row r="4477" spans="1:6">
      <c r="A4477" t="s">
        <v>12435</v>
      </c>
      <c r="B4477" t="s">
        <v>12436</v>
      </c>
      <c r="C4477" t="s">
        <v>12437</v>
      </c>
      <c r="E4477" t="s">
        <v>1153</v>
      </c>
      <c r="F4477">
        <v>144.77000000000001</v>
      </c>
    </row>
    <row r="4478" spans="1:6">
      <c r="A4478" t="s">
        <v>12438</v>
      </c>
      <c r="B4478" t="s">
        <v>1197</v>
      </c>
      <c r="C4478" t="s">
        <v>1198</v>
      </c>
      <c r="E4478" t="s">
        <v>1150</v>
      </c>
      <c r="F4478">
        <v>136.13999999999999</v>
      </c>
    </row>
    <row r="4480" spans="1:6">
      <c r="A4480" t="s">
        <v>12439</v>
      </c>
      <c r="B4480" t="s">
        <v>12440</v>
      </c>
      <c r="C4480" t="s">
        <v>12441</v>
      </c>
      <c r="E4480" t="s">
        <v>1150</v>
      </c>
      <c r="F4480">
        <v>111.3</v>
      </c>
    </row>
    <row r="4481" spans="1:6">
      <c r="A4481" t="s">
        <v>12442</v>
      </c>
      <c r="B4481" t="s">
        <v>12443</v>
      </c>
      <c r="C4481" t="s">
        <v>12444</v>
      </c>
      <c r="E4481" t="s">
        <v>1150</v>
      </c>
      <c r="F4481">
        <v>40.72</v>
      </c>
    </row>
    <row r="4482" spans="1:6">
      <c r="A4482" t="s">
        <v>12445</v>
      </c>
      <c r="B4482" t="s">
        <v>12446</v>
      </c>
      <c r="C4482" t="s">
        <v>12447</v>
      </c>
      <c r="E4482" t="s">
        <v>1150</v>
      </c>
      <c r="F4482">
        <v>162.71</v>
      </c>
    </row>
    <row r="4483" spans="1:6">
      <c r="A4483" t="s">
        <v>12448</v>
      </c>
      <c r="B4483" t="s">
        <v>12449</v>
      </c>
      <c r="C4483" t="s">
        <v>12450</v>
      </c>
      <c r="E4483" t="s">
        <v>1150</v>
      </c>
      <c r="F4483">
        <v>3390.68</v>
      </c>
    </row>
    <row r="4484" spans="1:6">
      <c r="A4484" t="s">
        <v>12451</v>
      </c>
      <c r="B4484" t="s">
        <v>1528</v>
      </c>
      <c r="C4484" t="s">
        <v>1529</v>
      </c>
      <c r="E4484" t="s">
        <v>1150</v>
      </c>
      <c r="F4484">
        <v>954</v>
      </c>
    </row>
    <row r="4485" spans="1:6">
      <c r="A4485" t="s">
        <v>12452</v>
      </c>
      <c r="B4485" t="s">
        <v>12453</v>
      </c>
      <c r="C4485" t="s">
        <v>12454</v>
      </c>
      <c r="E4485" t="s">
        <v>1150</v>
      </c>
      <c r="F4485">
        <v>2889.66</v>
      </c>
    </row>
    <row r="4486" spans="1:6">
      <c r="A4486" t="s">
        <v>12455</v>
      </c>
      <c r="B4486" t="s">
        <v>12456</v>
      </c>
      <c r="C4486" t="s">
        <v>12457</v>
      </c>
      <c r="E4486" t="s">
        <v>1150</v>
      </c>
      <c r="F4486">
        <v>112.39</v>
      </c>
    </row>
    <row r="4487" spans="1:6">
      <c r="A4487" t="s">
        <v>12458</v>
      </c>
      <c r="B4487" t="s">
        <v>12459</v>
      </c>
      <c r="C4487" t="s">
        <v>12460</v>
      </c>
      <c r="E4487" t="s">
        <v>1150</v>
      </c>
      <c r="F4487">
        <v>51.58</v>
      </c>
    </row>
    <row r="4488" spans="1:6">
      <c r="A4488" t="s">
        <v>12461</v>
      </c>
      <c r="B4488" t="s">
        <v>12462</v>
      </c>
      <c r="C4488" t="s">
        <v>12463</v>
      </c>
      <c r="E4488" t="s">
        <v>1150</v>
      </c>
      <c r="F4488">
        <v>2963.52</v>
      </c>
    </row>
    <row r="4489" spans="1:6">
      <c r="A4489" t="s">
        <v>12464</v>
      </c>
      <c r="B4489" t="s">
        <v>12465</v>
      </c>
      <c r="C4489" t="s">
        <v>12466</v>
      </c>
      <c r="E4489" t="s">
        <v>1150</v>
      </c>
      <c r="F4489">
        <v>4445.28</v>
      </c>
    </row>
    <row r="4490" spans="1:6">
      <c r="A4490" t="s">
        <v>12467</v>
      </c>
      <c r="B4490" t="s">
        <v>12468</v>
      </c>
      <c r="C4490" t="s">
        <v>12469</v>
      </c>
      <c r="E4490" t="s">
        <v>1150</v>
      </c>
      <c r="F4490">
        <v>7759.68</v>
      </c>
    </row>
    <row r="4491" spans="1:6">
      <c r="A4491" t="s">
        <v>12470</v>
      </c>
      <c r="B4491" t="s">
        <v>12471</v>
      </c>
      <c r="C4491" t="s">
        <v>12472</v>
      </c>
      <c r="E4491" t="s">
        <v>1150</v>
      </c>
      <c r="F4491">
        <v>15142.4</v>
      </c>
    </row>
    <row r="4492" spans="1:6">
      <c r="A4492" t="s">
        <v>12473</v>
      </c>
      <c r="B4492" t="s">
        <v>12474</v>
      </c>
      <c r="C4492" t="s">
        <v>12475</v>
      </c>
      <c r="E4492" t="s">
        <v>1150</v>
      </c>
      <c r="F4492">
        <v>21771.200000000001</v>
      </c>
    </row>
    <row r="4493" spans="1:6">
      <c r="A4493" t="s">
        <v>12476</v>
      </c>
      <c r="B4493" t="s">
        <v>12477</v>
      </c>
      <c r="C4493" t="s">
        <v>12478</v>
      </c>
      <c r="E4493" t="s">
        <v>1150</v>
      </c>
      <c r="F4493">
        <v>4426.95</v>
      </c>
    </row>
    <row r="4494" spans="1:6">
      <c r="A4494" t="s">
        <v>12479</v>
      </c>
      <c r="B4494" t="s">
        <v>12480</v>
      </c>
      <c r="C4494" t="s">
        <v>12481</v>
      </c>
      <c r="E4494" t="s">
        <v>1150</v>
      </c>
      <c r="F4494">
        <v>264.44</v>
      </c>
    </row>
    <row r="4495" spans="1:6">
      <c r="A4495" t="s">
        <v>12482</v>
      </c>
      <c r="B4495" t="s">
        <v>1532</v>
      </c>
      <c r="C4495" t="s">
        <v>1533</v>
      </c>
      <c r="E4495" t="s">
        <v>1150</v>
      </c>
      <c r="F4495">
        <v>164.36</v>
      </c>
    </row>
    <row r="4496" spans="1:6">
      <c r="A4496" t="s">
        <v>12483</v>
      </c>
      <c r="B4496" t="s">
        <v>12484</v>
      </c>
      <c r="C4496" t="s">
        <v>12485</v>
      </c>
      <c r="E4496" t="s">
        <v>1150</v>
      </c>
      <c r="F4496">
        <v>946.26</v>
      </c>
    </row>
    <row r="4497" spans="1:6">
      <c r="A4497" t="s">
        <v>12486</v>
      </c>
      <c r="B4497" t="s">
        <v>12487</v>
      </c>
      <c r="C4497" t="s">
        <v>12488</v>
      </c>
      <c r="E4497" t="s">
        <v>9768</v>
      </c>
      <c r="F4497">
        <v>282.75</v>
      </c>
    </row>
    <row r="4498" spans="1:6">
      <c r="A4498" t="s">
        <v>12489</v>
      </c>
      <c r="B4498" t="s">
        <v>12490</v>
      </c>
      <c r="C4498" t="s">
        <v>12491</v>
      </c>
      <c r="E4498" t="s">
        <v>9768</v>
      </c>
      <c r="F4498">
        <v>226.17</v>
      </c>
    </row>
    <row r="4499" spans="1:6">
      <c r="A4499" t="s">
        <v>12492</v>
      </c>
      <c r="B4499" t="s">
        <v>12493</v>
      </c>
      <c r="C4499" t="s">
        <v>12494</v>
      </c>
      <c r="E4499" t="s">
        <v>9768</v>
      </c>
      <c r="F4499">
        <v>447.37</v>
      </c>
    </row>
    <row r="4500" spans="1:6">
      <c r="A4500" t="s">
        <v>12495</v>
      </c>
      <c r="B4500" t="s">
        <v>12496</v>
      </c>
      <c r="C4500" t="s">
        <v>12497</v>
      </c>
      <c r="E4500" t="s">
        <v>9768</v>
      </c>
      <c r="F4500">
        <v>251.94</v>
      </c>
    </row>
    <row r="4501" spans="1:6">
      <c r="A4501" t="s">
        <v>12498</v>
      </c>
      <c r="B4501" t="s">
        <v>1530</v>
      </c>
      <c r="C4501" t="s">
        <v>1531</v>
      </c>
      <c r="E4501" t="s">
        <v>1150</v>
      </c>
      <c r="F4501">
        <v>216.22</v>
      </c>
    </row>
    <row r="4502" spans="1:6">
      <c r="A4502" t="s">
        <v>12499</v>
      </c>
      <c r="B4502" t="s">
        <v>12500</v>
      </c>
      <c r="C4502" t="s">
        <v>12501</v>
      </c>
      <c r="E4502" t="s">
        <v>1150</v>
      </c>
      <c r="F4502">
        <v>11909.6</v>
      </c>
    </row>
    <row r="4503" spans="1:6">
      <c r="A4503" t="s">
        <v>12502</v>
      </c>
      <c r="B4503" t="s">
        <v>1193</v>
      </c>
      <c r="C4503" t="s">
        <v>1194</v>
      </c>
      <c r="E4503" t="s">
        <v>1150</v>
      </c>
      <c r="F4503">
        <v>40.1</v>
      </c>
    </row>
    <row r="4504" spans="1:6">
      <c r="A4504" t="s">
        <v>12503</v>
      </c>
      <c r="B4504" t="s">
        <v>12504</v>
      </c>
      <c r="C4504" t="s">
        <v>12505</v>
      </c>
      <c r="E4504" t="s">
        <v>1150</v>
      </c>
      <c r="F4504">
        <v>13309.99</v>
      </c>
    </row>
    <row r="4505" spans="1:6">
      <c r="A4505" t="s">
        <v>12506</v>
      </c>
      <c r="B4505" t="s">
        <v>12507</v>
      </c>
      <c r="C4505" t="s">
        <v>12508</v>
      </c>
      <c r="E4505" t="s">
        <v>1150</v>
      </c>
      <c r="F4505">
        <v>93.25</v>
      </c>
    </row>
    <row r="4506" spans="1:6">
      <c r="A4506" t="s">
        <v>12509</v>
      </c>
      <c r="B4506" t="s">
        <v>12510</v>
      </c>
      <c r="F4506">
        <v>3071.51</v>
      </c>
    </row>
    <row r="4507" spans="1:6">
      <c r="A4507" t="s">
        <v>48</v>
      </c>
      <c r="B4507" t="s">
        <v>12511</v>
      </c>
      <c r="F4507">
        <v>911.4</v>
      </c>
    </row>
    <row r="4508" spans="1:6">
      <c r="A4508" t="s">
        <v>12512</v>
      </c>
      <c r="B4508" t="s">
        <v>12513</v>
      </c>
      <c r="C4508" t="s">
        <v>12514</v>
      </c>
      <c r="E4508" t="s">
        <v>1155</v>
      </c>
      <c r="F4508">
        <v>20.37</v>
      </c>
    </row>
    <row r="4509" spans="1:6">
      <c r="A4509" t="s">
        <v>12515</v>
      </c>
      <c r="B4509" t="s">
        <v>1588</v>
      </c>
      <c r="C4509" t="s">
        <v>1589</v>
      </c>
      <c r="E4509" t="s">
        <v>1155</v>
      </c>
      <c r="F4509">
        <v>5.81</v>
      </c>
    </row>
    <row r="4510" spans="1:6">
      <c r="A4510" t="s">
        <v>12516</v>
      </c>
      <c r="B4510" t="s">
        <v>1362</v>
      </c>
      <c r="C4510" t="s">
        <v>1363</v>
      </c>
      <c r="E4510" t="s">
        <v>1155</v>
      </c>
      <c r="F4510">
        <v>8.7200000000000006</v>
      </c>
    </row>
    <row r="4511" spans="1:6">
      <c r="A4511" t="s">
        <v>12517</v>
      </c>
      <c r="B4511" t="s">
        <v>12518</v>
      </c>
      <c r="C4511" t="s">
        <v>12519</v>
      </c>
      <c r="E4511" t="s">
        <v>1155</v>
      </c>
      <c r="F4511">
        <v>16.04</v>
      </c>
    </row>
    <row r="4512" spans="1:6">
      <c r="A4512" t="s">
        <v>12520</v>
      </c>
      <c r="B4512" t="s">
        <v>12521</v>
      </c>
      <c r="C4512" t="s">
        <v>12522</v>
      </c>
      <c r="E4512" t="s">
        <v>1155</v>
      </c>
      <c r="F4512">
        <v>25.9</v>
      </c>
    </row>
    <row r="4513" spans="1:6">
      <c r="A4513" t="s">
        <v>12523</v>
      </c>
      <c r="B4513" t="s">
        <v>820</v>
      </c>
      <c r="C4513" t="s">
        <v>12524</v>
      </c>
      <c r="E4513" t="s">
        <v>1155</v>
      </c>
      <c r="F4513">
        <v>17.690000000000001</v>
      </c>
    </row>
    <row r="4514" spans="1:6">
      <c r="A4514" t="s">
        <v>12525</v>
      </c>
      <c r="B4514" t="s">
        <v>821</v>
      </c>
      <c r="C4514" t="s">
        <v>12526</v>
      </c>
      <c r="E4514" t="s">
        <v>1155</v>
      </c>
      <c r="F4514">
        <v>14.04</v>
      </c>
    </row>
    <row r="4515" spans="1:6">
      <c r="A4515" t="s">
        <v>12527</v>
      </c>
      <c r="B4515" t="s">
        <v>12528</v>
      </c>
      <c r="C4515" t="s">
        <v>12529</v>
      </c>
      <c r="E4515" t="s">
        <v>1155</v>
      </c>
      <c r="F4515">
        <v>19.23</v>
      </c>
    </row>
    <row r="4516" spans="1:6">
      <c r="A4516" t="s">
        <v>12530</v>
      </c>
      <c r="B4516" t="s">
        <v>12531</v>
      </c>
      <c r="C4516" t="s">
        <v>12532</v>
      </c>
      <c r="E4516" t="s">
        <v>1155</v>
      </c>
      <c r="F4516">
        <v>13.87</v>
      </c>
    </row>
    <row r="4517" spans="1:6">
      <c r="A4517" t="s">
        <v>12533</v>
      </c>
      <c r="B4517" t="s">
        <v>12534</v>
      </c>
      <c r="C4517" t="s">
        <v>12535</v>
      </c>
      <c r="E4517" t="s">
        <v>1155</v>
      </c>
      <c r="F4517">
        <v>35.44</v>
      </c>
    </row>
    <row r="4518" spans="1:6">
      <c r="A4518" t="s">
        <v>12536</v>
      </c>
      <c r="B4518" t="s">
        <v>12537</v>
      </c>
      <c r="C4518" t="s">
        <v>12538</v>
      </c>
      <c r="E4518" t="s">
        <v>1155</v>
      </c>
      <c r="F4518">
        <v>28.82</v>
      </c>
    </row>
    <row r="4519" spans="1:6">
      <c r="A4519" t="s">
        <v>12539</v>
      </c>
      <c r="B4519" t="s">
        <v>12540</v>
      </c>
      <c r="C4519" t="s">
        <v>12541</v>
      </c>
      <c r="E4519" t="s">
        <v>1155</v>
      </c>
      <c r="F4519">
        <v>24.63</v>
      </c>
    </row>
    <row r="4520" spans="1:6">
      <c r="A4520" t="s">
        <v>12542</v>
      </c>
      <c r="B4520" t="s">
        <v>12543</v>
      </c>
      <c r="C4520" t="s">
        <v>12544</v>
      </c>
      <c r="E4520" t="s">
        <v>1155</v>
      </c>
      <c r="F4520">
        <v>22.85</v>
      </c>
    </row>
    <row r="4521" spans="1:6">
      <c r="A4521" t="s">
        <v>12545</v>
      </c>
      <c r="B4521" t="s">
        <v>1568</v>
      </c>
      <c r="C4521" t="s">
        <v>1569</v>
      </c>
      <c r="E4521" t="s">
        <v>1155</v>
      </c>
      <c r="F4521">
        <v>29.92</v>
      </c>
    </row>
    <row r="4522" spans="1:6">
      <c r="A4522" t="s">
        <v>12546</v>
      </c>
      <c r="B4522" t="s">
        <v>12547</v>
      </c>
      <c r="C4522" t="s">
        <v>12548</v>
      </c>
      <c r="E4522" t="s">
        <v>1155</v>
      </c>
      <c r="F4522">
        <v>27.87</v>
      </c>
    </row>
    <row r="4523" spans="1:6">
      <c r="A4523" t="s">
        <v>12549</v>
      </c>
      <c r="B4523" t="s">
        <v>12550</v>
      </c>
      <c r="C4523" t="s">
        <v>12551</v>
      </c>
      <c r="E4523" t="s">
        <v>1155</v>
      </c>
      <c r="F4523">
        <v>9.52</v>
      </c>
    </row>
    <row r="4524" spans="1:6">
      <c r="A4524" t="s">
        <v>12552</v>
      </c>
      <c r="B4524" t="s">
        <v>1450</v>
      </c>
      <c r="C4524" t="s">
        <v>1451</v>
      </c>
      <c r="E4524" t="s">
        <v>1155</v>
      </c>
      <c r="F4524">
        <v>142.31</v>
      </c>
    </row>
    <row r="4525" spans="1:6">
      <c r="A4525" t="s">
        <v>12553</v>
      </c>
      <c r="B4525" t="s">
        <v>12554</v>
      </c>
      <c r="C4525" t="s">
        <v>12555</v>
      </c>
      <c r="E4525" t="s">
        <v>1155</v>
      </c>
      <c r="F4525">
        <v>8.9600000000000009</v>
      </c>
    </row>
    <row r="4526" spans="1:6">
      <c r="A4526" t="s">
        <v>12556</v>
      </c>
      <c r="B4526" t="s">
        <v>1376</v>
      </c>
      <c r="C4526" t="s">
        <v>1377</v>
      </c>
      <c r="E4526" t="s">
        <v>1155</v>
      </c>
      <c r="F4526">
        <v>26.16</v>
      </c>
    </row>
    <row r="4527" spans="1:6">
      <c r="A4527" t="s">
        <v>12557</v>
      </c>
      <c r="B4527" t="s">
        <v>1614</v>
      </c>
      <c r="C4527" t="s">
        <v>1615</v>
      </c>
      <c r="E4527" t="s">
        <v>1155</v>
      </c>
      <c r="F4527">
        <v>12.56</v>
      </c>
    </row>
    <row r="4528" spans="1:6">
      <c r="A4528" t="s">
        <v>12558</v>
      </c>
      <c r="B4528" t="s">
        <v>12559</v>
      </c>
      <c r="C4528" t="s">
        <v>12560</v>
      </c>
      <c r="E4528" t="s">
        <v>1155</v>
      </c>
      <c r="F4528">
        <v>14.38</v>
      </c>
    </row>
    <row r="4529" spans="1:6">
      <c r="A4529" t="s">
        <v>12561</v>
      </c>
      <c r="B4529" t="s">
        <v>12562</v>
      </c>
      <c r="C4529" t="s">
        <v>12563</v>
      </c>
      <c r="E4529" t="s">
        <v>1155</v>
      </c>
      <c r="F4529">
        <v>53.4</v>
      </c>
    </row>
    <row r="4530" spans="1:6">
      <c r="A4530" t="s">
        <v>12564</v>
      </c>
      <c r="B4530" t="s">
        <v>12565</v>
      </c>
      <c r="C4530" t="s">
        <v>12566</v>
      </c>
      <c r="E4530" t="s">
        <v>1155</v>
      </c>
      <c r="F4530">
        <v>32.65</v>
      </c>
    </row>
    <row r="4531" spans="1:6">
      <c r="A4531" t="s">
        <v>12567</v>
      </c>
      <c r="B4531" t="s">
        <v>12568</v>
      </c>
      <c r="C4531" t="s">
        <v>12569</v>
      </c>
      <c r="E4531" t="s">
        <v>1155</v>
      </c>
      <c r="F4531">
        <v>29.76</v>
      </c>
    </row>
    <row r="4532" spans="1:6">
      <c r="A4532" t="s">
        <v>12570</v>
      </c>
      <c r="B4532" t="s">
        <v>12571</v>
      </c>
      <c r="C4532" t="s">
        <v>12572</v>
      </c>
      <c r="E4532" t="s">
        <v>1155</v>
      </c>
      <c r="F4532">
        <v>24.22</v>
      </c>
    </row>
    <row r="4533" spans="1:6">
      <c r="A4533" t="s">
        <v>12573</v>
      </c>
      <c r="B4533" t="s">
        <v>12574</v>
      </c>
      <c r="C4533" t="s">
        <v>12575</v>
      </c>
      <c r="E4533" t="s">
        <v>1155</v>
      </c>
      <c r="F4533">
        <v>15.02</v>
      </c>
    </row>
    <row r="4534" spans="1:6">
      <c r="A4534" t="s">
        <v>12576</v>
      </c>
      <c r="B4534" t="s">
        <v>12577</v>
      </c>
      <c r="C4534" t="s">
        <v>12578</v>
      </c>
      <c r="E4534" t="s">
        <v>1155</v>
      </c>
      <c r="F4534">
        <v>15.91</v>
      </c>
    </row>
    <row r="4535" spans="1:6">
      <c r="A4535" t="s">
        <v>12579</v>
      </c>
      <c r="B4535" t="s">
        <v>1853</v>
      </c>
      <c r="C4535" t="s">
        <v>1854</v>
      </c>
      <c r="E4535" t="s">
        <v>1155</v>
      </c>
      <c r="F4535">
        <v>24.32</v>
      </c>
    </row>
    <row r="4536" spans="1:6">
      <c r="A4536" t="s">
        <v>12580</v>
      </c>
      <c r="B4536" t="s">
        <v>12581</v>
      </c>
      <c r="C4536" t="s">
        <v>12582</v>
      </c>
      <c r="E4536" t="s">
        <v>1155</v>
      </c>
      <c r="F4536">
        <v>29.44</v>
      </c>
    </row>
    <row r="4537" spans="1:6">
      <c r="A4537" t="s">
        <v>12583</v>
      </c>
      <c r="B4537" t="s">
        <v>12584</v>
      </c>
      <c r="C4537" t="s">
        <v>12585</v>
      </c>
      <c r="E4537" t="s">
        <v>1155</v>
      </c>
      <c r="F4537">
        <v>23.55</v>
      </c>
    </row>
    <row r="4538" spans="1:6">
      <c r="A4538" t="s">
        <v>12586</v>
      </c>
      <c r="B4538" t="s">
        <v>12587</v>
      </c>
      <c r="C4538" t="s">
        <v>12588</v>
      </c>
      <c r="E4538" t="s">
        <v>1155</v>
      </c>
      <c r="F4538">
        <v>125.46</v>
      </c>
    </row>
    <row r="4539" spans="1:6">
      <c r="A4539" t="s">
        <v>12589</v>
      </c>
      <c r="B4539" t="s">
        <v>12590</v>
      </c>
      <c r="C4539" t="s">
        <v>12591</v>
      </c>
      <c r="E4539" t="s">
        <v>1155</v>
      </c>
      <c r="F4539">
        <v>12.58</v>
      </c>
    </row>
    <row r="4540" spans="1:6">
      <c r="A4540" t="s">
        <v>1015</v>
      </c>
      <c r="B4540" t="s">
        <v>12592</v>
      </c>
      <c r="F4540">
        <v>369.23</v>
      </c>
    </row>
    <row r="4541" spans="1:6">
      <c r="A4541" t="s">
        <v>12593</v>
      </c>
      <c r="B4541" t="s">
        <v>12594</v>
      </c>
      <c r="C4541" t="s">
        <v>12595</v>
      </c>
      <c r="E4541" t="s">
        <v>1153</v>
      </c>
      <c r="F4541">
        <v>37.840000000000003</v>
      </c>
    </row>
    <row r="4542" spans="1:6">
      <c r="A4542" t="s">
        <v>12596</v>
      </c>
      <c r="B4542" t="s">
        <v>12597</v>
      </c>
      <c r="C4542" t="s">
        <v>12598</v>
      </c>
      <c r="E4542" t="s">
        <v>1153</v>
      </c>
      <c r="F4542">
        <v>37.78</v>
      </c>
    </row>
    <row r="4543" spans="1:6">
      <c r="A4543" t="s">
        <v>12599</v>
      </c>
      <c r="B4543" t="s">
        <v>12600</v>
      </c>
      <c r="C4543" t="s">
        <v>12601</v>
      </c>
      <c r="E4543" t="s">
        <v>1153</v>
      </c>
      <c r="F4543">
        <v>16.350000000000001</v>
      </c>
    </row>
    <row r="4544" spans="1:6">
      <c r="A4544" t="s">
        <v>12602</v>
      </c>
      <c r="B4544" t="s">
        <v>12603</v>
      </c>
      <c r="C4544" t="s">
        <v>12604</v>
      </c>
      <c r="E4544" t="s">
        <v>1155</v>
      </c>
      <c r="F4544">
        <v>24.33</v>
      </c>
    </row>
    <row r="4546" spans="1:6">
      <c r="A4546" t="s">
        <v>12605</v>
      </c>
      <c r="B4546" t="s">
        <v>12606</v>
      </c>
      <c r="C4546" t="s">
        <v>12607</v>
      </c>
      <c r="E4546" t="s">
        <v>1155</v>
      </c>
      <c r="F4546">
        <v>27.64</v>
      </c>
    </row>
    <row r="4547" spans="1:6">
      <c r="A4547" t="s">
        <v>12608</v>
      </c>
      <c r="B4547" t="s">
        <v>12609</v>
      </c>
      <c r="C4547" t="s">
        <v>12610</v>
      </c>
      <c r="E4547" t="s">
        <v>1155</v>
      </c>
      <c r="F4547">
        <v>45.22</v>
      </c>
    </row>
    <row r="4548" spans="1:6">
      <c r="A4548" t="s">
        <v>12611</v>
      </c>
      <c r="B4548" t="s">
        <v>12612</v>
      </c>
      <c r="C4548" t="s">
        <v>12613</v>
      </c>
      <c r="E4548" t="s">
        <v>1155</v>
      </c>
      <c r="F4548">
        <v>23.83</v>
      </c>
    </row>
    <row r="4549" spans="1:6">
      <c r="A4549" t="s">
        <v>12614</v>
      </c>
      <c r="B4549" t="s">
        <v>12615</v>
      </c>
      <c r="C4549" t="s">
        <v>12616</v>
      </c>
      <c r="E4549" t="s">
        <v>1155</v>
      </c>
      <c r="F4549">
        <v>17.989999999999998</v>
      </c>
    </row>
    <row r="4550" spans="1:6">
      <c r="A4550" t="s">
        <v>12617</v>
      </c>
      <c r="B4550" t="s">
        <v>12618</v>
      </c>
      <c r="C4550" t="s">
        <v>12619</v>
      </c>
      <c r="E4550" t="s">
        <v>1155</v>
      </c>
      <c r="F4550">
        <v>138.25</v>
      </c>
    </row>
    <row r="4551" spans="1:6">
      <c r="A4551" t="s">
        <v>1016</v>
      </c>
      <c r="B4551" t="s">
        <v>4801</v>
      </c>
      <c r="F4551">
        <v>184.91</v>
      </c>
    </row>
    <row r="4552" spans="1:6">
      <c r="A4552" t="s">
        <v>12620</v>
      </c>
      <c r="B4552" t="s">
        <v>12621</v>
      </c>
      <c r="C4552" t="s">
        <v>12622</v>
      </c>
      <c r="E4552" t="s">
        <v>1155</v>
      </c>
      <c r="F4552">
        <v>19.34</v>
      </c>
    </row>
    <row r="4553" spans="1:6">
      <c r="A4553" t="s">
        <v>12623</v>
      </c>
      <c r="B4553" t="s">
        <v>1855</v>
      </c>
      <c r="C4553" t="s">
        <v>1856</v>
      </c>
      <c r="E4553" t="s">
        <v>1155</v>
      </c>
      <c r="F4553">
        <v>26.42</v>
      </c>
    </row>
    <row r="4554" spans="1:6">
      <c r="A4554" t="s">
        <v>12624</v>
      </c>
      <c r="B4554" t="s">
        <v>12625</v>
      </c>
      <c r="C4554" t="s">
        <v>12626</v>
      </c>
      <c r="E4554" t="s">
        <v>1155</v>
      </c>
      <c r="F4554">
        <v>19.04</v>
      </c>
    </row>
    <row r="4555" spans="1:6">
      <c r="A4555" t="s">
        <v>12627</v>
      </c>
      <c r="B4555" t="s">
        <v>12628</v>
      </c>
      <c r="C4555" t="s">
        <v>12629</v>
      </c>
      <c r="E4555" t="s">
        <v>1155</v>
      </c>
      <c r="F4555">
        <v>23.47</v>
      </c>
    </row>
    <row r="4556" spans="1:6">
      <c r="A4556" t="s">
        <v>12630</v>
      </c>
      <c r="B4556" t="s">
        <v>12631</v>
      </c>
      <c r="C4556" t="s">
        <v>12632</v>
      </c>
      <c r="E4556" t="s">
        <v>1155</v>
      </c>
      <c r="F4556">
        <v>8.82</v>
      </c>
    </row>
    <row r="4557" spans="1:6">
      <c r="A4557" t="s">
        <v>12633</v>
      </c>
      <c r="B4557" t="s">
        <v>12634</v>
      </c>
      <c r="C4557" t="s">
        <v>12635</v>
      </c>
      <c r="E4557" t="s">
        <v>1155</v>
      </c>
      <c r="F4557">
        <v>60.1</v>
      </c>
    </row>
    <row r="4558" spans="1:6">
      <c r="A4558" t="s">
        <v>12636</v>
      </c>
      <c r="B4558" t="s">
        <v>1398</v>
      </c>
      <c r="C4558" t="s">
        <v>1399</v>
      </c>
      <c r="E4558" t="s">
        <v>1155</v>
      </c>
      <c r="F4558">
        <v>27.72</v>
      </c>
    </row>
    <row r="4559" spans="1:6">
      <c r="A4559" t="s">
        <v>1017</v>
      </c>
      <c r="B4559" t="s">
        <v>12637</v>
      </c>
      <c r="F4559">
        <v>747.36</v>
      </c>
    </row>
    <row r="4560" spans="1:6">
      <c r="A4560" t="s">
        <v>12638</v>
      </c>
      <c r="B4560" t="s">
        <v>12639</v>
      </c>
      <c r="C4560" t="s">
        <v>12640</v>
      </c>
      <c r="E4560" t="s">
        <v>1155</v>
      </c>
      <c r="F4560">
        <v>13.5</v>
      </c>
    </row>
    <row r="4561" spans="1:6">
      <c r="A4561" t="s">
        <v>12641</v>
      </c>
      <c r="B4561" t="s">
        <v>12642</v>
      </c>
      <c r="C4561" t="s">
        <v>12643</v>
      </c>
      <c r="E4561" t="s">
        <v>1155</v>
      </c>
      <c r="F4561">
        <v>22.42</v>
      </c>
    </row>
    <row r="4562" spans="1:6">
      <c r="A4562" t="s">
        <v>12644</v>
      </c>
      <c r="B4562" t="s">
        <v>12645</v>
      </c>
      <c r="C4562" t="s">
        <v>12646</v>
      </c>
      <c r="E4562" t="s">
        <v>1155</v>
      </c>
      <c r="F4562">
        <v>18.5</v>
      </c>
    </row>
    <row r="4563" spans="1:6">
      <c r="A4563" t="s">
        <v>12647</v>
      </c>
      <c r="B4563" t="s">
        <v>12648</v>
      </c>
      <c r="C4563" t="s">
        <v>12649</v>
      </c>
      <c r="E4563" t="s">
        <v>1155</v>
      </c>
      <c r="F4563">
        <v>25.26</v>
      </c>
    </row>
    <row r="4564" spans="1:6">
      <c r="A4564" t="s">
        <v>12650</v>
      </c>
      <c r="B4564" t="s">
        <v>1394</v>
      </c>
      <c r="C4564" t="s">
        <v>1395</v>
      </c>
      <c r="E4564" t="s">
        <v>1155</v>
      </c>
      <c r="F4564">
        <v>48.18</v>
      </c>
    </row>
    <row r="4565" spans="1:6">
      <c r="A4565" t="s">
        <v>12651</v>
      </c>
      <c r="B4565" t="s">
        <v>12652</v>
      </c>
      <c r="C4565" t="s">
        <v>12653</v>
      </c>
      <c r="E4565" t="s">
        <v>1155</v>
      </c>
      <c r="F4565">
        <v>11.84</v>
      </c>
    </row>
    <row r="4566" spans="1:6">
      <c r="A4566" t="s">
        <v>12654</v>
      </c>
      <c r="B4566" t="s">
        <v>12655</v>
      </c>
      <c r="C4566" t="s">
        <v>12656</v>
      </c>
      <c r="E4566" t="s">
        <v>1155</v>
      </c>
      <c r="F4566">
        <v>21.01</v>
      </c>
    </row>
    <row r="4567" spans="1:6">
      <c r="A4567" t="s">
        <v>12657</v>
      </c>
      <c r="B4567" t="s">
        <v>12658</v>
      </c>
      <c r="C4567" t="s">
        <v>12659</v>
      </c>
      <c r="E4567" t="s">
        <v>1155</v>
      </c>
      <c r="F4567">
        <v>50.23</v>
      </c>
    </row>
    <row r="4568" spans="1:6">
      <c r="A4568" t="s">
        <v>12660</v>
      </c>
      <c r="B4568" t="s">
        <v>1773</v>
      </c>
      <c r="C4568" t="s">
        <v>1774</v>
      </c>
      <c r="E4568" t="s">
        <v>1155</v>
      </c>
      <c r="F4568">
        <v>93.36</v>
      </c>
    </row>
    <row r="4569" spans="1:6">
      <c r="A4569" t="s">
        <v>12661</v>
      </c>
      <c r="B4569" t="s">
        <v>12662</v>
      </c>
      <c r="C4569" t="s">
        <v>12663</v>
      </c>
      <c r="E4569" t="s">
        <v>1155</v>
      </c>
      <c r="F4569">
        <v>33.17</v>
      </c>
    </row>
    <row r="4570" spans="1:6">
      <c r="A4570" t="s">
        <v>12664</v>
      </c>
      <c r="B4570" t="s">
        <v>834</v>
      </c>
      <c r="C4570" t="s">
        <v>12665</v>
      </c>
      <c r="E4570" t="s">
        <v>1155</v>
      </c>
      <c r="F4570">
        <v>39.31</v>
      </c>
    </row>
    <row r="4571" spans="1:6">
      <c r="A4571" t="s">
        <v>12666</v>
      </c>
      <c r="B4571" t="s">
        <v>12667</v>
      </c>
      <c r="C4571" t="s">
        <v>12668</v>
      </c>
      <c r="E4571" t="s">
        <v>1155</v>
      </c>
      <c r="F4571">
        <v>22.18</v>
      </c>
    </row>
    <row r="4572" spans="1:6">
      <c r="A4572" t="s">
        <v>12669</v>
      </c>
      <c r="B4572" t="s">
        <v>12670</v>
      </c>
      <c r="C4572" t="s">
        <v>12671</v>
      </c>
      <c r="E4572" t="s">
        <v>1155</v>
      </c>
      <c r="F4572">
        <v>22.02</v>
      </c>
    </row>
    <row r="4573" spans="1:6">
      <c r="A4573" t="s">
        <v>12672</v>
      </c>
      <c r="B4573" t="s">
        <v>12673</v>
      </c>
      <c r="C4573" t="s">
        <v>12674</v>
      </c>
      <c r="E4573" t="s">
        <v>1155</v>
      </c>
      <c r="F4573">
        <v>12.11</v>
      </c>
    </row>
    <row r="4574" spans="1:6">
      <c r="A4574" t="s">
        <v>12675</v>
      </c>
      <c r="B4574" t="s">
        <v>12676</v>
      </c>
      <c r="C4574" t="s">
        <v>12677</v>
      </c>
      <c r="E4574" t="s">
        <v>1155</v>
      </c>
      <c r="F4574">
        <v>20.87</v>
      </c>
    </row>
    <row r="4575" spans="1:6">
      <c r="A4575" t="s">
        <v>12678</v>
      </c>
      <c r="B4575" t="s">
        <v>12679</v>
      </c>
      <c r="C4575" t="s">
        <v>12680</v>
      </c>
      <c r="E4575" t="s">
        <v>1155</v>
      </c>
      <c r="F4575">
        <v>26.13</v>
      </c>
    </row>
    <row r="4576" spans="1:6">
      <c r="A4576" t="s">
        <v>12681</v>
      </c>
      <c r="B4576" t="s">
        <v>12682</v>
      </c>
      <c r="C4576" t="s">
        <v>12683</v>
      </c>
      <c r="E4576" t="s">
        <v>1155</v>
      </c>
      <c r="F4576">
        <v>14.35</v>
      </c>
    </row>
    <row r="4577" spans="1:6">
      <c r="A4577" t="s">
        <v>12684</v>
      </c>
      <c r="B4577" t="s">
        <v>12685</v>
      </c>
      <c r="C4577" t="s">
        <v>12686</v>
      </c>
      <c r="E4577" t="s">
        <v>1155</v>
      </c>
      <c r="F4577">
        <v>11.68</v>
      </c>
    </row>
    <row r="4579" spans="1:6">
      <c r="A4579" t="s">
        <v>12687</v>
      </c>
      <c r="B4579" t="s">
        <v>12688</v>
      </c>
      <c r="C4579" t="s">
        <v>12689</v>
      </c>
      <c r="E4579" t="s">
        <v>1155</v>
      </c>
      <c r="F4579">
        <v>13.76</v>
      </c>
    </row>
    <row r="4581" spans="1:6">
      <c r="A4581" t="s">
        <v>12690</v>
      </c>
      <c r="B4581" t="s">
        <v>12691</v>
      </c>
      <c r="C4581" t="s">
        <v>12692</v>
      </c>
      <c r="E4581" t="s">
        <v>1155</v>
      </c>
      <c r="F4581">
        <v>7.15</v>
      </c>
    </row>
    <row r="4582" spans="1:6">
      <c r="A4582" t="s">
        <v>12693</v>
      </c>
      <c r="B4582" t="s">
        <v>1851</v>
      </c>
      <c r="C4582" t="s">
        <v>1852</v>
      </c>
      <c r="E4582" t="s">
        <v>1155</v>
      </c>
      <c r="F4582">
        <v>11.08</v>
      </c>
    </row>
    <row r="4583" spans="1:6">
      <c r="A4583" t="s">
        <v>12694</v>
      </c>
      <c r="B4583" t="s">
        <v>12695</v>
      </c>
      <c r="C4583" t="s">
        <v>12696</v>
      </c>
      <c r="E4583" t="s">
        <v>1155</v>
      </c>
      <c r="F4583">
        <v>14.11</v>
      </c>
    </row>
    <row r="4584" spans="1:6">
      <c r="A4584" t="s">
        <v>12697</v>
      </c>
      <c r="B4584" t="s">
        <v>12698</v>
      </c>
      <c r="C4584" t="s">
        <v>12699</v>
      </c>
      <c r="E4584" t="s">
        <v>1155</v>
      </c>
      <c r="F4584">
        <v>9.61</v>
      </c>
    </row>
    <row r="4585" spans="1:6">
      <c r="A4585" t="s">
        <v>12700</v>
      </c>
      <c r="B4585" t="s">
        <v>12701</v>
      </c>
      <c r="C4585" t="s">
        <v>12702</v>
      </c>
      <c r="E4585" t="s">
        <v>1155</v>
      </c>
      <c r="F4585">
        <v>16.45</v>
      </c>
    </row>
    <row r="4586" spans="1:6">
      <c r="A4586" t="s">
        <v>12703</v>
      </c>
      <c r="B4586" t="s">
        <v>12704</v>
      </c>
      <c r="C4586" t="s">
        <v>12705</v>
      </c>
      <c r="E4586" t="s">
        <v>1155</v>
      </c>
      <c r="F4586">
        <v>85.51</v>
      </c>
    </row>
    <row r="4587" spans="1:6">
      <c r="A4587" t="s">
        <v>12706</v>
      </c>
      <c r="B4587" t="s">
        <v>12707</v>
      </c>
      <c r="C4587" t="s">
        <v>12708</v>
      </c>
      <c r="E4587" t="s">
        <v>1155</v>
      </c>
      <c r="F4587">
        <v>56.5</v>
      </c>
    </row>
    <row r="4588" spans="1:6">
      <c r="A4588" t="s">
        <v>12709</v>
      </c>
      <c r="B4588" t="s">
        <v>12710</v>
      </c>
      <c r="C4588" t="s">
        <v>12711</v>
      </c>
      <c r="E4588" t="s">
        <v>1155</v>
      </c>
      <c r="F4588">
        <v>27.07</v>
      </c>
    </row>
    <row r="4589" spans="1:6">
      <c r="A4589" t="s">
        <v>1018</v>
      </c>
      <c r="B4589" t="s">
        <v>12712</v>
      </c>
      <c r="F4589">
        <v>234.52</v>
      </c>
    </row>
    <row r="4590" spans="1:6">
      <c r="A4590" t="s">
        <v>12713</v>
      </c>
      <c r="B4590" t="s">
        <v>1689</v>
      </c>
      <c r="C4590" t="s">
        <v>1690</v>
      </c>
      <c r="E4590" t="s">
        <v>1155</v>
      </c>
      <c r="F4590">
        <v>40.840000000000003</v>
      </c>
    </row>
    <row r="4591" spans="1:6">
      <c r="A4591" t="s">
        <v>12714</v>
      </c>
      <c r="B4591" t="s">
        <v>1699</v>
      </c>
      <c r="C4591" t="s">
        <v>1700</v>
      </c>
      <c r="E4591" t="s">
        <v>1155</v>
      </c>
      <c r="F4591">
        <v>97.03</v>
      </c>
    </row>
    <row r="4592" spans="1:6">
      <c r="A4592" t="s">
        <v>12715</v>
      </c>
      <c r="B4592" t="s">
        <v>1570</v>
      </c>
      <c r="C4592" t="s">
        <v>1571</v>
      </c>
      <c r="E4592" t="s">
        <v>1155</v>
      </c>
      <c r="F4592">
        <v>13.53</v>
      </c>
    </row>
    <row r="4593" spans="1:6">
      <c r="A4593" t="s">
        <v>12716</v>
      </c>
      <c r="B4593" t="s">
        <v>1556</v>
      </c>
      <c r="C4593" t="s">
        <v>1557</v>
      </c>
      <c r="E4593" t="s">
        <v>1155</v>
      </c>
      <c r="F4593">
        <v>16.61</v>
      </c>
    </row>
    <row r="4594" spans="1:6">
      <c r="A4594" t="s">
        <v>12717</v>
      </c>
      <c r="B4594" t="s">
        <v>12718</v>
      </c>
      <c r="C4594" t="s">
        <v>12719</v>
      </c>
      <c r="E4594" t="s">
        <v>1155</v>
      </c>
      <c r="F4594">
        <v>20.76</v>
      </c>
    </row>
    <row r="4595" spans="1:6">
      <c r="A4595" t="s">
        <v>12720</v>
      </c>
      <c r="B4595" t="s">
        <v>12721</v>
      </c>
      <c r="C4595" t="s">
        <v>12722</v>
      </c>
      <c r="E4595" t="s">
        <v>1155</v>
      </c>
      <c r="F4595">
        <v>12.25</v>
      </c>
    </row>
    <row r="4596" spans="1:6">
      <c r="A4596" t="s">
        <v>12723</v>
      </c>
      <c r="B4596" t="s">
        <v>12724</v>
      </c>
      <c r="C4596" t="s">
        <v>12725</v>
      </c>
      <c r="E4596" t="s">
        <v>1155</v>
      </c>
      <c r="F4596">
        <v>33.5</v>
      </c>
    </row>
    <row r="4597" spans="1:6">
      <c r="A4597" t="s">
        <v>1019</v>
      </c>
      <c r="B4597" t="s">
        <v>4406</v>
      </c>
      <c r="F4597">
        <v>624.09</v>
      </c>
    </row>
    <row r="4598" spans="1:6">
      <c r="A4598" t="s">
        <v>12726</v>
      </c>
      <c r="B4598" t="s">
        <v>12727</v>
      </c>
      <c r="C4598" t="s">
        <v>12728</v>
      </c>
      <c r="E4598" t="s">
        <v>1155</v>
      </c>
      <c r="F4598">
        <v>74.48</v>
      </c>
    </row>
    <row r="4599" spans="1:6">
      <c r="A4599" t="s">
        <v>12729</v>
      </c>
      <c r="B4599" t="s">
        <v>12730</v>
      </c>
      <c r="C4599" t="s">
        <v>12731</v>
      </c>
      <c r="E4599" t="s">
        <v>1155</v>
      </c>
      <c r="F4599">
        <v>26.8</v>
      </c>
    </row>
    <row r="4600" spans="1:6">
      <c r="A4600" t="s">
        <v>12732</v>
      </c>
      <c r="B4600" t="s">
        <v>12733</v>
      </c>
      <c r="C4600" t="s">
        <v>12734</v>
      </c>
      <c r="E4600" t="s">
        <v>1150</v>
      </c>
      <c r="F4600">
        <v>104.08</v>
      </c>
    </row>
    <row r="4601" spans="1:6">
      <c r="A4601" t="s">
        <v>12735</v>
      </c>
      <c r="B4601" t="s">
        <v>12736</v>
      </c>
      <c r="C4601" t="s">
        <v>12737</v>
      </c>
      <c r="E4601" t="s">
        <v>1150</v>
      </c>
      <c r="F4601">
        <v>17.97</v>
      </c>
    </row>
    <row r="4602" spans="1:6">
      <c r="A4602" t="s">
        <v>12738</v>
      </c>
      <c r="B4602" t="s">
        <v>12739</v>
      </c>
      <c r="C4602" t="s">
        <v>12740</v>
      </c>
      <c r="E4602" t="s">
        <v>1155</v>
      </c>
      <c r="F4602">
        <v>48.61</v>
      </c>
    </row>
    <row r="4603" spans="1:6">
      <c r="A4603" t="s">
        <v>12741</v>
      </c>
      <c r="B4603" t="s">
        <v>12742</v>
      </c>
      <c r="C4603" t="s">
        <v>12743</v>
      </c>
      <c r="E4603" t="s">
        <v>1153</v>
      </c>
      <c r="F4603">
        <v>20.48</v>
      </c>
    </row>
    <row r="4604" spans="1:6">
      <c r="A4604" t="s">
        <v>12744</v>
      </c>
      <c r="B4604" t="s">
        <v>12745</v>
      </c>
      <c r="C4604" t="s">
        <v>12746</v>
      </c>
      <c r="E4604" t="s">
        <v>1155</v>
      </c>
      <c r="F4604">
        <v>15</v>
      </c>
    </row>
    <row r="4605" spans="1:6">
      <c r="A4605" t="s">
        <v>12747</v>
      </c>
      <c r="B4605" t="s">
        <v>12748</v>
      </c>
      <c r="C4605" t="s">
        <v>12749</v>
      </c>
      <c r="E4605" t="s">
        <v>1150</v>
      </c>
      <c r="F4605">
        <v>316.67</v>
      </c>
    </row>
    <row r="4606" spans="1:6">
      <c r="A4606" t="s">
        <v>12750</v>
      </c>
      <c r="B4606" t="s">
        <v>12751</v>
      </c>
      <c r="F4606">
        <v>3737.29</v>
      </c>
    </row>
    <row r="4607" spans="1:6">
      <c r="A4607" t="s">
        <v>50</v>
      </c>
      <c r="B4607" t="s">
        <v>12752</v>
      </c>
      <c r="F4607">
        <v>2.97</v>
      </c>
    </row>
    <row r="4608" spans="1:6">
      <c r="A4608" t="s">
        <v>12753</v>
      </c>
      <c r="B4608" t="s">
        <v>12754</v>
      </c>
      <c r="C4608" t="s">
        <v>12752</v>
      </c>
      <c r="E4608" t="s">
        <v>1155</v>
      </c>
      <c r="F4608">
        <v>2.97</v>
      </c>
    </row>
    <row r="4609" spans="1:6">
      <c r="A4609" t="s">
        <v>12755</v>
      </c>
      <c r="B4609" t="s">
        <v>12756</v>
      </c>
      <c r="F4609">
        <v>1185.4100000000001</v>
      </c>
    </row>
    <row r="4610" spans="1:6">
      <c r="A4610" t="s">
        <v>12757</v>
      </c>
      <c r="B4610" t="s">
        <v>12758</v>
      </c>
      <c r="C4610" t="s">
        <v>12759</v>
      </c>
      <c r="E4610" t="s">
        <v>1151</v>
      </c>
      <c r="F4610">
        <v>156.18</v>
      </c>
    </row>
    <row r="4611" spans="1:6">
      <c r="A4611" t="s">
        <v>12760</v>
      </c>
      <c r="B4611" t="s">
        <v>12761</v>
      </c>
      <c r="C4611" t="s">
        <v>12762</v>
      </c>
      <c r="E4611" t="s">
        <v>1151</v>
      </c>
      <c r="F4611">
        <v>131.59</v>
      </c>
    </row>
    <row r="4612" spans="1:6">
      <c r="A4612" t="s">
        <v>12763</v>
      </c>
      <c r="B4612" t="s">
        <v>12764</v>
      </c>
      <c r="C4612" t="s">
        <v>12765</v>
      </c>
      <c r="E4612" t="s">
        <v>1151</v>
      </c>
      <c r="F4612">
        <v>66.650000000000006</v>
      </c>
    </row>
    <row r="4613" spans="1:6">
      <c r="A4613" t="s">
        <v>12766</v>
      </c>
      <c r="B4613" t="s">
        <v>12767</v>
      </c>
      <c r="C4613" t="s">
        <v>12768</v>
      </c>
      <c r="E4613" t="s">
        <v>1151</v>
      </c>
      <c r="F4613">
        <v>80.67</v>
      </c>
    </row>
    <row r="4614" spans="1:6">
      <c r="A4614" t="s">
        <v>12769</v>
      </c>
      <c r="B4614" t="s">
        <v>12770</v>
      </c>
      <c r="C4614" t="s">
        <v>12771</v>
      </c>
      <c r="E4614" t="s">
        <v>1151</v>
      </c>
      <c r="F4614">
        <v>94.59</v>
      </c>
    </row>
    <row r="4615" spans="1:6">
      <c r="A4615" t="s">
        <v>12772</v>
      </c>
      <c r="B4615" t="s">
        <v>12773</v>
      </c>
      <c r="C4615" t="s">
        <v>12774</v>
      </c>
      <c r="E4615" t="s">
        <v>1151</v>
      </c>
      <c r="F4615">
        <v>108.61</v>
      </c>
    </row>
    <row r="4616" spans="1:6">
      <c r="A4616" t="s">
        <v>12775</v>
      </c>
      <c r="B4616" t="s">
        <v>12776</v>
      </c>
      <c r="C4616" t="s">
        <v>12777</v>
      </c>
      <c r="E4616" t="s">
        <v>1151</v>
      </c>
      <c r="F4616">
        <v>122.53</v>
      </c>
    </row>
    <row r="4617" spans="1:6">
      <c r="A4617" t="s">
        <v>12778</v>
      </c>
      <c r="B4617" t="s">
        <v>12779</v>
      </c>
      <c r="C4617" t="s">
        <v>12780</v>
      </c>
      <c r="E4617" t="s">
        <v>1151</v>
      </c>
      <c r="F4617">
        <v>28.64</v>
      </c>
    </row>
    <row r="4618" spans="1:6">
      <c r="A4618" t="s">
        <v>12781</v>
      </c>
      <c r="B4618" t="s">
        <v>12782</v>
      </c>
      <c r="C4618" t="s">
        <v>12783</v>
      </c>
      <c r="E4618" t="s">
        <v>1151</v>
      </c>
      <c r="F4618">
        <v>34.75</v>
      </c>
    </row>
    <row r="4619" spans="1:6">
      <c r="A4619" t="s">
        <v>12784</v>
      </c>
      <c r="B4619" t="s">
        <v>12785</v>
      </c>
      <c r="C4619" t="s">
        <v>12786</v>
      </c>
      <c r="E4619" t="s">
        <v>1151</v>
      </c>
      <c r="F4619">
        <v>42.9</v>
      </c>
    </row>
    <row r="4620" spans="1:6">
      <c r="A4620" t="s">
        <v>12787</v>
      </c>
      <c r="B4620" t="s">
        <v>12788</v>
      </c>
      <c r="C4620" t="s">
        <v>12789</v>
      </c>
      <c r="E4620" t="s">
        <v>1151</v>
      </c>
      <c r="F4620">
        <v>87.69</v>
      </c>
    </row>
    <row r="4621" spans="1:6">
      <c r="A4621" t="s">
        <v>12790</v>
      </c>
      <c r="B4621" t="s">
        <v>12791</v>
      </c>
      <c r="C4621" t="s">
        <v>12792</v>
      </c>
      <c r="E4621" t="s">
        <v>1151</v>
      </c>
      <c r="F4621">
        <v>106.1</v>
      </c>
    </row>
    <row r="4622" spans="1:6">
      <c r="A4622" t="s">
        <v>12793</v>
      </c>
      <c r="B4622" t="s">
        <v>12794</v>
      </c>
      <c r="C4622" t="s">
        <v>12795</v>
      </c>
      <c r="E4622" t="s">
        <v>1151</v>
      </c>
      <c r="F4622">
        <v>124.51</v>
      </c>
    </row>
    <row r="4623" spans="1:6">
      <c r="A4623" t="s">
        <v>12796</v>
      </c>
      <c r="B4623" t="s">
        <v>12797</v>
      </c>
      <c r="F4623">
        <v>741.12</v>
      </c>
    </row>
    <row r="4624" spans="1:6">
      <c r="A4624" t="s">
        <v>12798</v>
      </c>
      <c r="B4624" t="s">
        <v>12799</v>
      </c>
      <c r="C4624" t="s">
        <v>12800</v>
      </c>
      <c r="E4624" t="s">
        <v>1151</v>
      </c>
      <c r="F4624">
        <v>4.9000000000000004</v>
      </c>
    </row>
    <row r="4626" spans="1:6">
      <c r="A4626" t="s">
        <v>12801</v>
      </c>
      <c r="B4626" t="s">
        <v>12802</v>
      </c>
      <c r="C4626" t="s">
        <v>12803</v>
      </c>
      <c r="E4626" t="s">
        <v>1151</v>
      </c>
      <c r="F4626">
        <v>6.66</v>
      </c>
    </row>
    <row r="4627" spans="1:6">
      <c r="A4627" t="s">
        <v>12804</v>
      </c>
      <c r="B4627" t="s">
        <v>12805</v>
      </c>
      <c r="C4627" t="s">
        <v>12806</v>
      </c>
      <c r="E4627" t="s">
        <v>1151</v>
      </c>
      <c r="F4627">
        <v>67.61</v>
      </c>
    </row>
    <row r="4628" spans="1:6">
      <c r="A4628" t="s">
        <v>12807</v>
      </c>
      <c r="B4628" t="s">
        <v>12808</v>
      </c>
      <c r="C4628" t="s">
        <v>12809</v>
      </c>
      <c r="E4628" t="s">
        <v>1151</v>
      </c>
      <c r="F4628">
        <v>97.48</v>
      </c>
    </row>
    <row r="4630" spans="1:6">
      <c r="A4630" t="s">
        <v>12810</v>
      </c>
      <c r="B4630" t="s">
        <v>12811</v>
      </c>
      <c r="C4630" t="s">
        <v>12812</v>
      </c>
      <c r="E4630" t="s">
        <v>1151</v>
      </c>
      <c r="F4630">
        <v>112.31</v>
      </c>
    </row>
    <row r="4632" spans="1:6">
      <c r="A4632" t="s">
        <v>12813</v>
      </c>
      <c r="B4632" t="s">
        <v>12814</v>
      </c>
      <c r="C4632" t="s">
        <v>12815</v>
      </c>
      <c r="E4632" t="s">
        <v>1151</v>
      </c>
      <c r="F4632">
        <v>127.06</v>
      </c>
    </row>
    <row r="4634" spans="1:6">
      <c r="A4634" t="s">
        <v>12816</v>
      </c>
      <c r="B4634" t="s">
        <v>12817</v>
      </c>
      <c r="C4634" t="s">
        <v>12818</v>
      </c>
      <c r="E4634" t="s">
        <v>1151</v>
      </c>
      <c r="F4634">
        <v>141.88999999999999</v>
      </c>
    </row>
    <row r="4636" spans="1:6">
      <c r="A4636" t="s">
        <v>12819</v>
      </c>
      <c r="B4636" t="s">
        <v>12820</v>
      </c>
      <c r="C4636" t="s">
        <v>12821</v>
      </c>
      <c r="E4636" t="s">
        <v>1151</v>
      </c>
      <c r="F4636">
        <v>156.63</v>
      </c>
    </row>
    <row r="4638" spans="1:6">
      <c r="A4638" t="s">
        <v>12822</v>
      </c>
      <c r="B4638" t="s">
        <v>12823</v>
      </c>
      <c r="C4638" t="s">
        <v>12824</v>
      </c>
      <c r="E4638" t="s">
        <v>1151</v>
      </c>
      <c r="F4638">
        <v>26.58</v>
      </c>
    </row>
    <row r="4640" spans="1:6">
      <c r="A4640" t="s">
        <v>12825</v>
      </c>
      <c r="B4640" t="s">
        <v>12826</v>
      </c>
      <c r="F4640">
        <v>0.51</v>
      </c>
    </row>
    <row r="4641" spans="1:6">
      <c r="A4641" t="s">
        <v>12827</v>
      </c>
      <c r="B4641" t="s">
        <v>12828</v>
      </c>
      <c r="C4641" t="s">
        <v>12829</v>
      </c>
      <c r="E4641" t="s">
        <v>1155</v>
      </c>
      <c r="F4641">
        <v>0.51</v>
      </c>
    </row>
    <row r="4642" spans="1:6">
      <c r="A4642" t="s">
        <v>12830</v>
      </c>
      <c r="B4642" t="s">
        <v>12831</v>
      </c>
      <c r="F4642">
        <v>0.3</v>
      </c>
    </row>
    <row r="4643" spans="1:6">
      <c r="A4643" t="s">
        <v>12832</v>
      </c>
      <c r="B4643" t="s">
        <v>12833</v>
      </c>
      <c r="C4643" t="s">
        <v>12834</v>
      </c>
      <c r="E4643" t="s">
        <v>1155</v>
      </c>
      <c r="F4643">
        <v>0.3</v>
      </c>
    </row>
    <row r="4644" spans="1:6">
      <c r="A4644" t="s">
        <v>12835</v>
      </c>
      <c r="B4644" t="s">
        <v>12836</v>
      </c>
      <c r="F4644">
        <v>796.47</v>
      </c>
    </row>
    <row r="4645" spans="1:6">
      <c r="A4645" t="s">
        <v>12837</v>
      </c>
      <c r="B4645" t="s">
        <v>12838</v>
      </c>
      <c r="C4645" t="s">
        <v>12839</v>
      </c>
      <c r="E4645" t="s">
        <v>1151</v>
      </c>
      <c r="F4645">
        <v>146.13</v>
      </c>
    </row>
    <row r="4647" spans="1:6">
      <c r="A4647" t="s">
        <v>12840</v>
      </c>
      <c r="B4647" t="s">
        <v>12841</v>
      </c>
      <c r="C4647" t="s">
        <v>12842</v>
      </c>
      <c r="E4647" t="s">
        <v>1151</v>
      </c>
      <c r="F4647">
        <v>147.93</v>
      </c>
    </row>
    <row r="4648" spans="1:6">
      <c r="A4648" t="s">
        <v>12843</v>
      </c>
      <c r="B4648" t="s">
        <v>12844</v>
      </c>
      <c r="C4648" t="s">
        <v>12845</v>
      </c>
      <c r="E4648" t="s">
        <v>1151</v>
      </c>
      <c r="F4648">
        <v>230.19</v>
      </c>
    </row>
    <row r="4649" spans="1:6">
      <c r="A4649" t="s">
        <v>12846</v>
      </c>
      <c r="B4649" t="s">
        <v>12847</v>
      </c>
      <c r="C4649" t="s">
        <v>12848</v>
      </c>
      <c r="E4649" t="s">
        <v>1151</v>
      </c>
      <c r="F4649">
        <v>272.22000000000003</v>
      </c>
    </row>
    <row r="4650" spans="1:6">
      <c r="A4650" t="s">
        <v>12849</v>
      </c>
      <c r="B4650" t="s">
        <v>12850</v>
      </c>
      <c r="F4650">
        <v>301.44</v>
      </c>
    </row>
    <row r="4651" spans="1:6">
      <c r="A4651" t="s">
        <v>12851</v>
      </c>
      <c r="B4651" t="s">
        <v>1735</v>
      </c>
      <c r="C4651" t="s">
        <v>1736</v>
      </c>
      <c r="E4651" t="s">
        <v>1151</v>
      </c>
      <c r="F4651">
        <v>94.62</v>
      </c>
    </row>
    <row r="4652" spans="1:6">
      <c r="A4652" t="s">
        <v>12852</v>
      </c>
      <c r="B4652" t="s">
        <v>12853</v>
      </c>
      <c r="C4652" t="s">
        <v>12854</v>
      </c>
      <c r="E4652" t="s">
        <v>1151</v>
      </c>
      <c r="F4652">
        <v>206.82</v>
      </c>
    </row>
    <row r="4653" spans="1:6">
      <c r="A4653" t="s">
        <v>12855</v>
      </c>
      <c r="B4653" t="s">
        <v>12856</v>
      </c>
      <c r="F4653">
        <v>430.99</v>
      </c>
    </row>
    <row r="4654" spans="1:6">
      <c r="A4654" t="s">
        <v>12857</v>
      </c>
      <c r="B4654" t="s">
        <v>12858</v>
      </c>
      <c r="C4654" t="s">
        <v>12859</v>
      </c>
      <c r="E4654" t="s">
        <v>1155</v>
      </c>
      <c r="F4654">
        <v>90.64</v>
      </c>
    </row>
    <row r="4655" spans="1:6">
      <c r="A4655" t="s">
        <v>12860</v>
      </c>
      <c r="B4655" t="s">
        <v>12861</v>
      </c>
      <c r="C4655" t="s">
        <v>12862</v>
      </c>
      <c r="E4655" t="s">
        <v>1155</v>
      </c>
      <c r="F4655">
        <v>66.430000000000007</v>
      </c>
    </row>
    <row r="4656" spans="1:6">
      <c r="A4656" t="s">
        <v>12863</v>
      </c>
      <c r="B4656" t="s">
        <v>12864</v>
      </c>
      <c r="C4656" t="s">
        <v>12865</v>
      </c>
      <c r="E4656" t="s">
        <v>1155</v>
      </c>
      <c r="F4656">
        <v>55.45</v>
      </c>
    </row>
    <row r="4658" spans="1:6">
      <c r="A4658" t="s">
        <v>12866</v>
      </c>
      <c r="B4658" t="s">
        <v>12867</v>
      </c>
      <c r="C4658" t="s">
        <v>12868</v>
      </c>
      <c r="E4658" t="s">
        <v>1155</v>
      </c>
      <c r="F4658">
        <v>62.6</v>
      </c>
    </row>
    <row r="4659" spans="1:6">
      <c r="A4659" t="s">
        <v>12869</v>
      </c>
      <c r="B4659" t="s">
        <v>12870</v>
      </c>
      <c r="C4659" t="s">
        <v>12871</v>
      </c>
      <c r="E4659" t="s">
        <v>1155</v>
      </c>
      <c r="F4659">
        <v>74.599999999999994</v>
      </c>
    </row>
    <row r="4660" spans="1:6">
      <c r="A4660" t="s">
        <v>12872</v>
      </c>
      <c r="B4660" t="s">
        <v>12873</v>
      </c>
      <c r="C4660" t="s">
        <v>12874</v>
      </c>
      <c r="E4660" t="s">
        <v>1155</v>
      </c>
      <c r="F4660">
        <v>30.9</v>
      </c>
    </row>
    <row r="4661" spans="1:6">
      <c r="A4661" t="s">
        <v>12875</v>
      </c>
      <c r="B4661" t="s">
        <v>12876</v>
      </c>
      <c r="C4661" t="s">
        <v>12877</v>
      </c>
      <c r="E4661" t="s">
        <v>1155</v>
      </c>
      <c r="F4661">
        <v>50.37</v>
      </c>
    </row>
    <row r="4662" spans="1:6">
      <c r="A4662" t="s">
        <v>12878</v>
      </c>
      <c r="B4662" t="s">
        <v>12879</v>
      </c>
      <c r="F4662">
        <v>244.76</v>
      </c>
    </row>
    <row r="4663" spans="1:6">
      <c r="A4663" t="s">
        <v>12880</v>
      </c>
      <c r="B4663" t="s">
        <v>12881</v>
      </c>
      <c r="C4663" t="s">
        <v>12882</v>
      </c>
      <c r="E4663" t="s">
        <v>1151</v>
      </c>
      <c r="F4663">
        <v>120.85</v>
      </c>
    </row>
    <row r="4664" spans="1:6">
      <c r="A4664" t="s">
        <v>12883</v>
      </c>
      <c r="B4664" t="s">
        <v>12884</v>
      </c>
      <c r="C4664" t="s">
        <v>12885</v>
      </c>
      <c r="E4664" t="s">
        <v>1151</v>
      </c>
      <c r="F4664">
        <v>111.49</v>
      </c>
    </row>
    <row r="4665" spans="1:6">
      <c r="A4665" t="s">
        <v>12886</v>
      </c>
      <c r="B4665" t="s">
        <v>12887</v>
      </c>
      <c r="C4665" t="s">
        <v>12888</v>
      </c>
      <c r="E4665" t="s">
        <v>1151</v>
      </c>
      <c r="F4665">
        <v>12.42</v>
      </c>
    </row>
    <row r="4666" spans="1:6">
      <c r="A4666" t="s">
        <v>12889</v>
      </c>
      <c r="B4666" t="s">
        <v>12890</v>
      </c>
      <c r="F4666">
        <v>33.32</v>
      </c>
    </row>
    <row r="4667" spans="1:6">
      <c r="A4667" t="s">
        <v>12891</v>
      </c>
      <c r="B4667" t="s">
        <v>12892</v>
      </c>
      <c r="C4667" t="s">
        <v>12893</v>
      </c>
      <c r="E4667" t="s">
        <v>1155</v>
      </c>
      <c r="F4667">
        <v>0.37</v>
      </c>
    </row>
    <row r="4669" spans="1:6">
      <c r="A4669" t="s">
        <v>12894</v>
      </c>
      <c r="B4669" t="s">
        <v>12895</v>
      </c>
      <c r="C4669" t="s">
        <v>12896</v>
      </c>
      <c r="E4669" t="s">
        <v>1155</v>
      </c>
      <c r="F4669">
        <v>2.62</v>
      </c>
    </row>
    <row r="4670" spans="1:6">
      <c r="A4670" t="s">
        <v>12897</v>
      </c>
      <c r="B4670" t="s">
        <v>12898</v>
      </c>
      <c r="C4670" t="s">
        <v>12899</v>
      </c>
      <c r="E4670" t="s">
        <v>1155</v>
      </c>
      <c r="F4670">
        <v>7.85</v>
      </c>
    </row>
    <row r="4671" spans="1:6">
      <c r="A4671" t="s">
        <v>12900</v>
      </c>
      <c r="B4671" t="s">
        <v>12901</v>
      </c>
      <c r="C4671" t="s">
        <v>12902</v>
      </c>
      <c r="E4671" t="s">
        <v>1155</v>
      </c>
      <c r="F4671">
        <v>9.82</v>
      </c>
    </row>
    <row r="4672" spans="1:6">
      <c r="A4672" t="s">
        <v>12903</v>
      </c>
      <c r="B4672" t="s">
        <v>12904</v>
      </c>
      <c r="C4672" t="s">
        <v>12905</v>
      </c>
      <c r="E4672" t="s">
        <v>1155</v>
      </c>
      <c r="F4672">
        <v>12.66</v>
      </c>
    </row>
    <row r="4673" spans="1:6">
      <c r="A4673" t="s">
        <v>12906</v>
      </c>
      <c r="B4673" t="s">
        <v>12907</v>
      </c>
      <c r="F4673">
        <v>121633.86</v>
      </c>
    </row>
    <row r="4674" spans="1:6">
      <c r="A4674" t="s">
        <v>52</v>
      </c>
      <c r="B4674" t="s">
        <v>12908</v>
      </c>
      <c r="F4674">
        <v>114380.4</v>
      </c>
    </row>
    <row r="4675" spans="1:6">
      <c r="A4675" t="s">
        <v>12909</v>
      </c>
      <c r="B4675" t="s">
        <v>12910</v>
      </c>
      <c r="C4675" t="s">
        <v>12911</v>
      </c>
      <c r="E4675" t="s">
        <v>1153</v>
      </c>
      <c r="F4675">
        <v>6.67</v>
      </c>
    </row>
    <row r="4677" spans="1:6">
      <c r="A4677" t="s">
        <v>12912</v>
      </c>
      <c r="B4677" t="s">
        <v>12913</v>
      </c>
      <c r="C4677" t="s">
        <v>12914</v>
      </c>
      <c r="E4677" t="s">
        <v>1151</v>
      </c>
      <c r="F4677">
        <v>62.23</v>
      </c>
    </row>
    <row r="4678" spans="1:6">
      <c r="A4678" t="s">
        <v>12915</v>
      </c>
      <c r="B4678" t="s">
        <v>12916</v>
      </c>
      <c r="C4678" t="s">
        <v>12917</v>
      </c>
      <c r="E4678" t="s">
        <v>1150</v>
      </c>
      <c r="F4678">
        <v>1.1100000000000001</v>
      </c>
    </row>
    <row r="4679" spans="1:6">
      <c r="A4679" t="s">
        <v>12918</v>
      </c>
      <c r="B4679" t="s">
        <v>12919</v>
      </c>
      <c r="C4679" t="s">
        <v>12920</v>
      </c>
      <c r="E4679" t="s">
        <v>1150</v>
      </c>
      <c r="F4679">
        <v>33.340000000000003</v>
      </c>
    </row>
    <row r="4680" spans="1:6">
      <c r="A4680" t="s">
        <v>12921</v>
      </c>
      <c r="B4680" t="s">
        <v>12922</v>
      </c>
      <c r="C4680" t="s">
        <v>12923</v>
      </c>
      <c r="E4680" t="s">
        <v>1295</v>
      </c>
      <c r="F4680">
        <v>36</v>
      </c>
    </row>
    <row r="4682" spans="1:6">
      <c r="A4682" t="s">
        <v>12924</v>
      </c>
      <c r="B4682" t="s">
        <v>12925</v>
      </c>
      <c r="C4682" t="s">
        <v>12926</v>
      </c>
      <c r="E4682" t="s">
        <v>1150</v>
      </c>
      <c r="F4682">
        <v>7.56</v>
      </c>
    </row>
    <row r="4684" spans="1:6">
      <c r="A4684" t="s">
        <v>12927</v>
      </c>
      <c r="B4684" t="s">
        <v>12928</v>
      </c>
      <c r="C4684" t="s">
        <v>12929</v>
      </c>
      <c r="E4684" t="s">
        <v>1295</v>
      </c>
      <c r="F4684">
        <v>37.78</v>
      </c>
    </row>
    <row r="4686" spans="1:6">
      <c r="A4686" t="s">
        <v>12930</v>
      </c>
      <c r="B4686" t="s">
        <v>12931</v>
      </c>
      <c r="C4686" t="s">
        <v>12932</v>
      </c>
      <c r="E4686" t="s">
        <v>1150</v>
      </c>
      <c r="F4686">
        <v>4.22</v>
      </c>
    </row>
    <row r="4688" spans="1:6">
      <c r="A4688" t="s">
        <v>12933</v>
      </c>
      <c r="B4688" t="s">
        <v>12934</v>
      </c>
      <c r="C4688" t="s">
        <v>12935</v>
      </c>
      <c r="E4688" t="s">
        <v>1150</v>
      </c>
      <c r="F4688">
        <v>4.8899999999999997</v>
      </c>
    </row>
    <row r="4690" spans="1:6">
      <c r="A4690" t="s">
        <v>12936</v>
      </c>
      <c r="B4690" t="s">
        <v>12937</v>
      </c>
      <c r="C4690" t="s">
        <v>12938</v>
      </c>
      <c r="E4690" t="s">
        <v>1295</v>
      </c>
      <c r="F4690">
        <v>42.23</v>
      </c>
    </row>
    <row r="4692" spans="1:6">
      <c r="A4692" t="s">
        <v>12939</v>
      </c>
      <c r="B4692" t="s">
        <v>12940</v>
      </c>
      <c r="C4692" t="s">
        <v>12941</v>
      </c>
      <c r="E4692" t="s">
        <v>1150</v>
      </c>
      <c r="F4692">
        <v>19.559999999999999</v>
      </c>
    </row>
    <row r="4694" spans="1:6">
      <c r="A4694" t="s">
        <v>12942</v>
      </c>
      <c r="B4694" t="s">
        <v>12943</v>
      </c>
      <c r="C4694" t="s">
        <v>12944</v>
      </c>
      <c r="E4694" t="s">
        <v>1150</v>
      </c>
      <c r="F4694">
        <v>0.89</v>
      </c>
    </row>
    <row r="4695" spans="1:6">
      <c r="A4695" t="s">
        <v>12945</v>
      </c>
      <c r="B4695" t="s">
        <v>12946</v>
      </c>
      <c r="C4695" t="s">
        <v>12947</v>
      </c>
      <c r="E4695" t="s">
        <v>1150</v>
      </c>
      <c r="F4695">
        <v>2</v>
      </c>
    </row>
    <row r="4697" spans="1:6">
      <c r="A4697" t="s">
        <v>12948</v>
      </c>
      <c r="B4697" t="s">
        <v>12949</v>
      </c>
      <c r="C4697" t="s">
        <v>12950</v>
      </c>
      <c r="E4697" t="s">
        <v>1150</v>
      </c>
      <c r="F4697">
        <v>2</v>
      </c>
    </row>
    <row r="4699" spans="1:6">
      <c r="A4699" t="s">
        <v>12951</v>
      </c>
      <c r="B4699" t="s">
        <v>12952</v>
      </c>
      <c r="C4699" t="s">
        <v>12953</v>
      </c>
      <c r="E4699" t="s">
        <v>1150</v>
      </c>
      <c r="F4699">
        <v>1000.13</v>
      </c>
    </row>
    <row r="4701" spans="1:6">
      <c r="A4701" t="s">
        <v>12954</v>
      </c>
      <c r="B4701" t="s">
        <v>12955</v>
      </c>
      <c r="C4701" t="s">
        <v>12956</v>
      </c>
      <c r="E4701" t="s">
        <v>1150</v>
      </c>
      <c r="F4701">
        <v>777.87</v>
      </c>
    </row>
    <row r="4703" spans="1:6">
      <c r="A4703" t="s">
        <v>12957</v>
      </c>
      <c r="B4703" t="s">
        <v>12958</v>
      </c>
      <c r="C4703" t="s">
        <v>12959</v>
      </c>
      <c r="E4703" t="s">
        <v>1153</v>
      </c>
      <c r="F4703">
        <v>8.89</v>
      </c>
    </row>
    <row r="4704" spans="1:6">
      <c r="A4704" t="s">
        <v>12960</v>
      </c>
      <c r="B4704" t="s">
        <v>12961</v>
      </c>
      <c r="C4704" t="s">
        <v>12962</v>
      </c>
      <c r="E4704" t="s">
        <v>1150</v>
      </c>
      <c r="F4704">
        <v>2667</v>
      </c>
    </row>
    <row r="4706" spans="1:6">
      <c r="A4706" t="s">
        <v>12963</v>
      </c>
      <c r="B4706" t="s">
        <v>12964</v>
      </c>
      <c r="C4706" t="s">
        <v>12965</v>
      </c>
      <c r="E4706" t="s">
        <v>1150</v>
      </c>
      <c r="F4706">
        <v>3067.05</v>
      </c>
    </row>
    <row r="4708" spans="1:6">
      <c r="A4708" t="s">
        <v>12966</v>
      </c>
      <c r="B4708" t="s">
        <v>12967</v>
      </c>
      <c r="C4708" t="s">
        <v>12968</v>
      </c>
      <c r="E4708" t="s">
        <v>1150</v>
      </c>
      <c r="F4708">
        <v>3527.11</v>
      </c>
    </row>
    <row r="4710" spans="1:6">
      <c r="A4710" t="s">
        <v>12969</v>
      </c>
      <c r="B4710" t="s">
        <v>12970</v>
      </c>
      <c r="C4710" t="s">
        <v>12971</v>
      </c>
      <c r="E4710" t="s">
        <v>1974</v>
      </c>
      <c r="F4710">
        <v>40005</v>
      </c>
    </row>
    <row r="4712" spans="1:6">
      <c r="A4712" t="s">
        <v>12972</v>
      </c>
      <c r="B4712" t="s">
        <v>12973</v>
      </c>
      <c r="C4712" t="s">
        <v>12974</v>
      </c>
      <c r="E4712" t="s">
        <v>1295</v>
      </c>
      <c r="F4712">
        <v>30.67</v>
      </c>
    </row>
    <row r="4714" spans="1:6">
      <c r="A4714" t="s">
        <v>12975</v>
      </c>
      <c r="B4714" t="s">
        <v>12976</v>
      </c>
      <c r="C4714" t="s">
        <v>12977</v>
      </c>
      <c r="E4714" t="s">
        <v>1295</v>
      </c>
      <c r="F4714">
        <v>33.340000000000003</v>
      </c>
    </row>
    <row r="4716" spans="1:6">
      <c r="A4716" t="s">
        <v>12978</v>
      </c>
      <c r="B4716" t="s">
        <v>12979</v>
      </c>
      <c r="C4716" t="s">
        <v>12980</v>
      </c>
      <c r="E4716" t="s">
        <v>1150</v>
      </c>
      <c r="F4716">
        <v>3.56</v>
      </c>
    </row>
    <row r="4718" spans="1:6">
      <c r="A4718" t="s">
        <v>12981</v>
      </c>
      <c r="B4718" t="s">
        <v>12982</v>
      </c>
      <c r="C4718" t="s">
        <v>12983</v>
      </c>
      <c r="E4718" t="s">
        <v>1295</v>
      </c>
      <c r="F4718">
        <v>35.56</v>
      </c>
    </row>
    <row r="4720" spans="1:6">
      <c r="A4720" t="s">
        <v>12984</v>
      </c>
      <c r="B4720" t="s">
        <v>12985</v>
      </c>
      <c r="C4720" t="s">
        <v>12986</v>
      </c>
      <c r="E4720" t="s">
        <v>1153</v>
      </c>
      <c r="F4720">
        <v>28.89</v>
      </c>
    </row>
    <row r="4722" spans="1:6">
      <c r="A4722" t="s">
        <v>12987</v>
      </c>
      <c r="B4722" t="s">
        <v>12988</v>
      </c>
      <c r="C4722" t="s">
        <v>12989</v>
      </c>
      <c r="E4722" t="s">
        <v>1153</v>
      </c>
      <c r="F4722">
        <v>11.56</v>
      </c>
    </row>
    <row r="4724" spans="1:6">
      <c r="A4724" t="s">
        <v>12990</v>
      </c>
      <c r="B4724" t="s">
        <v>1838</v>
      </c>
      <c r="C4724" t="s">
        <v>1839</v>
      </c>
      <c r="E4724" t="s">
        <v>1150</v>
      </c>
      <c r="F4724">
        <v>1.1100000000000001</v>
      </c>
    </row>
    <row r="4725" spans="1:6">
      <c r="A4725" t="s">
        <v>12991</v>
      </c>
      <c r="B4725" t="s">
        <v>12992</v>
      </c>
      <c r="C4725" t="s">
        <v>12993</v>
      </c>
      <c r="E4725" t="s">
        <v>1151</v>
      </c>
      <c r="F4725">
        <v>167.65</v>
      </c>
    </row>
    <row r="4726" spans="1:6">
      <c r="A4726" t="s">
        <v>12994</v>
      </c>
      <c r="B4726" t="s">
        <v>12995</v>
      </c>
      <c r="C4726" t="s">
        <v>12996</v>
      </c>
      <c r="E4726" t="s">
        <v>1151</v>
      </c>
      <c r="F4726">
        <v>11.56</v>
      </c>
    </row>
    <row r="4727" spans="1:6">
      <c r="A4727" t="s">
        <v>12997</v>
      </c>
      <c r="B4727" t="s">
        <v>12998</v>
      </c>
      <c r="C4727" t="s">
        <v>12999</v>
      </c>
      <c r="E4727" t="s">
        <v>1974</v>
      </c>
      <c r="F4727">
        <v>30003.75</v>
      </c>
    </row>
    <row r="4729" spans="1:6">
      <c r="A4729" t="s">
        <v>13000</v>
      </c>
      <c r="B4729" t="s">
        <v>13001</v>
      </c>
      <c r="C4729" t="s">
        <v>13002</v>
      </c>
      <c r="E4729" t="s">
        <v>1974</v>
      </c>
      <c r="F4729">
        <v>24003</v>
      </c>
    </row>
    <row r="4731" spans="1:6">
      <c r="A4731" t="s">
        <v>13003</v>
      </c>
      <c r="B4731" t="s">
        <v>13004</v>
      </c>
      <c r="C4731" t="s">
        <v>13005</v>
      </c>
      <c r="E4731" t="s">
        <v>1151</v>
      </c>
      <c r="F4731">
        <v>55.56</v>
      </c>
    </row>
    <row r="4732" spans="1:6">
      <c r="A4732" t="s">
        <v>13006</v>
      </c>
      <c r="B4732" t="s">
        <v>13007</v>
      </c>
      <c r="C4732" t="s">
        <v>13008</v>
      </c>
      <c r="E4732" t="s">
        <v>1153</v>
      </c>
      <c r="F4732">
        <v>5.56</v>
      </c>
    </row>
    <row r="4733" spans="1:6">
      <c r="A4733" t="s">
        <v>13009</v>
      </c>
      <c r="B4733" t="s">
        <v>13010</v>
      </c>
      <c r="C4733" t="s">
        <v>13011</v>
      </c>
      <c r="E4733" t="s">
        <v>1153</v>
      </c>
      <c r="F4733">
        <v>24.45</v>
      </c>
    </row>
    <row r="4734" spans="1:6">
      <c r="A4734" t="s">
        <v>13012</v>
      </c>
      <c r="B4734" t="s">
        <v>13013</v>
      </c>
      <c r="C4734" t="s">
        <v>13014</v>
      </c>
      <c r="E4734" t="s">
        <v>1153</v>
      </c>
      <c r="F4734">
        <v>37.340000000000003</v>
      </c>
    </row>
    <row r="4736" spans="1:6">
      <c r="A4736" t="s">
        <v>13015</v>
      </c>
      <c r="B4736" t="s">
        <v>13016</v>
      </c>
      <c r="C4736" t="s">
        <v>13017</v>
      </c>
      <c r="E4736" t="s">
        <v>1153</v>
      </c>
      <c r="F4736">
        <v>22.23</v>
      </c>
    </row>
    <row r="4738" spans="1:6">
      <c r="A4738" t="s">
        <v>13018</v>
      </c>
      <c r="B4738" t="s">
        <v>13019</v>
      </c>
      <c r="C4738" t="s">
        <v>13020</v>
      </c>
      <c r="E4738" t="s">
        <v>1153</v>
      </c>
      <c r="F4738">
        <v>18.89</v>
      </c>
    </row>
    <row r="4740" spans="1:6">
      <c r="A4740" t="s">
        <v>13021</v>
      </c>
      <c r="B4740" t="s">
        <v>13022</v>
      </c>
      <c r="C4740" t="s">
        <v>13023</v>
      </c>
      <c r="E4740" t="s">
        <v>1153</v>
      </c>
      <c r="F4740">
        <v>22.23</v>
      </c>
    </row>
    <row r="4742" spans="1:6">
      <c r="A4742" t="s">
        <v>13024</v>
      </c>
      <c r="B4742" t="s">
        <v>13025</v>
      </c>
      <c r="C4742" t="s">
        <v>13026</v>
      </c>
      <c r="E4742" t="s">
        <v>1150</v>
      </c>
      <c r="F4742">
        <v>22.23</v>
      </c>
    </row>
    <row r="4744" spans="1:6">
      <c r="A4744" t="s">
        <v>13027</v>
      </c>
      <c r="B4744" t="s">
        <v>13028</v>
      </c>
      <c r="C4744" t="s">
        <v>13029</v>
      </c>
      <c r="E4744" t="s">
        <v>1153</v>
      </c>
      <c r="F4744">
        <v>20</v>
      </c>
    </row>
    <row r="4746" spans="1:6">
      <c r="A4746" t="s">
        <v>13030</v>
      </c>
      <c r="B4746" t="s">
        <v>13031</v>
      </c>
      <c r="C4746" t="s">
        <v>13032</v>
      </c>
      <c r="E4746" t="s">
        <v>1151</v>
      </c>
      <c r="F4746">
        <v>44.45</v>
      </c>
    </row>
    <row r="4747" spans="1:6">
      <c r="A4747" t="s">
        <v>13033</v>
      </c>
      <c r="B4747" t="s">
        <v>13034</v>
      </c>
      <c r="C4747" t="s">
        <v>13035</v>
      </c>
      <c r="E4747" t="s">
        <v>1151</v>
      </c>
      <c r="F4747">
        <v>22.23</v>
      </c>
    </row>
    <row r="4749" spans="1:6">
      <c r="A4749" t="s">
        <v>13036</v>
      </c>
      <c r="B4749" t="s">
        <v>13037</v>
      </c>
      <c r="C4749" t="s">
        <v>13038</v>
      </c>
      <c r="E4749" t="s">
        <v>1150</v>
      </c>
      <c r="F4749">
        <v>55.78</v>
      </c>
    </row>
    <row r="4751" spans="1:6">
      <c r="A4751" t="s">
        <v>13039</v>
      </c>
      <c r="B4751" t="s">
        <v>13040</v>
      </c>
      <c r="C4751" t="s">
        <v>13041</v>
      </c>
      <c r="E4751" t="s">
        <v>1151</v>
      </c>
      <c r="F4751">
        <v>22.23</v>
      </c>
    </row>
    <row r="4752" spans="1:6">
      <c r="A4752" t="s">
        <v>13042</v>
      </c>
      <c r="B4752" t="s">
        <v>13043</v>
      </c>
      <c r="C4752" t="s">
        <v>13044</v>
      </c>
      <c r="E4752" t="s">
        <v>1974</v>
      </c>
      <c r="F4752">
        <v>6667.5</v>
      </c>
    </row>
    <row r="4754" spans="1:6">
      <c r="A4754" t="s">
        <v>13045</v>
      </c>
      <c r="B4754" t="s">
        <v>13046</v>
      </c>
      <c r="C4754" t="s">
        <v>13047</v>
      </c>
      <c r="E4754" t="s">
        <v>1153</v>
      </c>
      <c r="F4754">
        <v>1.1100000000000001</v>
      </c>
    </row>
    <row r="4756" spans="1:6">
      <c r="A4756" t="s">
        <v>13048</v>
      </c>
      <c r="B4756" t="s">
        <v>13049</v>
      </c>
      <c r="C4756" t="s">
        <v>13050</v>
      </c>
      <c r="E4756" t="s">
        <v>1155</v>
      </c>
      <c r="F4756">
        <v>0.44</v>
      </c>
    </row>
    <row r="4757" spans="1:6">
      <c r="A4757" t="s">
        <v>13051</v>
      </c>
      <c r="B4757" t="s">
        <v>13052</v>
      </c>
      <c r="C4757" t="s">
        <v>13053</v>
      </c>
      <c r="E4757" t="s">
        <v>1150</v>
      </c>
      <c r="F4757">
        <v>177.8</v>
      </c>
    </row>
    <row r="4758" spans="1:6">
      <c r="A4758" t="s">
        <v>13054</v>
      </c>
      <c r="B4758" t="s">
        <v>13055</v>
      </c>
      <c r="C4758" t="s">
        <v>13056</v>
      </c>
      <c r="E4758" t="s">
        <v>1150</v>
      </c>
      <c r="F4758">
        <v>177.8</v>
      </c>
    </row>
    <row r="4759" spans="1:6">
      <c r="A4759" t="s">
        <v>13057</v>
      </c>
      <c r="B4759" t="s">
        <v>13058</v>
      </c>
      <c r="C4759" t="s">
        <v>13059</v>
      </c>
      <c r="E4759" t="s">
        <v>13060</v>
      </c>
      <c r="F4759">
        <v>1333.5</v>
      </c>
    </row>
    <row r="4761" spans="1:6">
      <c r="A4761" t="s">
        <v>13061</v>
      </c>
      <c r="B4761" t="s">
        <v>13062</v>
      </c>
      <c r="C4761" t="s">
        <v>13063</v>
      </c>
      <c r="E4761" t="s">
        <v>1150</v>
      </c>
      <c r="F4761">
        <v>4.22</v>
      </c>
    </row>
    <row r="4763" spans="1:6">
      <c r="A4763" t="s">
        <v>13064</v>
      </c>
      <c r="B4763" t="s">
        <v>13065</v>
      </c>
      <c r="C4763" t="s">
        <v>13066</v>
      </c>
      <c r="E4763" t="s">
        <v>1150</v>
      </c>
      <c r="F4763">
        <v>0.67</v>
      </c>
    </row>
    <row r="4764" spans="1:6">
      <c r="A4764" t="s">
        <v>323</v>
      </c>
      <c r="B4764" t="s">
        <v>13067</v>
      </c>
      <c r="F4764">
        <v>6779.92</v>
      </c>
    </row>
    <row r="4765" spans="1:6">
      <c r="A4765" t="s">
        <v>13068</v>
      </c>
      <c r="B4765" t="s">
        <v>13069</v>
      </c>
      <c r="C4765" t="s">
        <v>13070</v>
      </c>
      <c r="E4765" t="s">
        <v>1155</v>
      </c>
      <c r="F4765">
        <v>16.34</v>
      </c>
    </row>
    <row r="4766" spans="1:6">
      <c r="A4766" t="s">
        <v>13071</v>
      </c>
      <c r="B4766" t="s">
        <v>13072</v>
      </c>
      <c r="C4766" t="s">
        <v>13073</v>
      </c>
      <c r="E4766" t="s">
        <v>1151</v>
      </c>
      <c r="F4766">
        <v>160.80000000000001</v>
      </c>
    </row>
    <row r="4767" spans="1:6">
      <c r="A4767" t="s">
        <v>13074</v>
      </c>
      <c r="B4767" t="s">
        <v>13075</v>
      </c>
      <c r="C4767" t="s">
        <v>13076</v>
      </c>
      <c r="E4767" t="s">
        <v>1155</v>
      </c>
      <c r="F4767">
        <v>0.78</v>
      </c>
    </row>
    <row r="4768" spans="1:6">
      <c r="A4768" t="s">
        <v>13077</v>
      </c>
      <c r="B4768" t="s">
        <v>13078</v>
      </c>
      <c r="C4768" t="s">
        <v>13079</v>
      </c>
      <c r="E4768" t="s">
        <v>1155</v>
      </c>
      <c r="F4768">
        <v>1.42</v>
      </c>
    </row>
    <row r="4769" spans="1:6">
      <c r="A4769" t="s">
        <v>13080</v>
      </c>
      <c r="B4769" t="s">
        <v>13081</v>
      </c>
      <c r="C4769" t="s">
        <v>13082</v>
      </c>
      <c r="E4769" t="s">
        <v>1155</v>
      </c>
      <c r="F4769">
        <v>1.1000000000000001</v>
      </c>
    </row>
    <row r="4770" spans="1:6">
      <c r="A4770" t="s">
        <v>13083</v>
      </c>
      <c r="B4770" t="s">
        <v>13084</v>
      </c>
      <c r="C4770" t="s">
        <v>13085</v>
      </c>
      <c r="E4770" t="s">
        <v>1155</v>
      </c>
      <c r="F4770">
        <v>0.79</v>
      </c>
    </row>
    <row r="4771" spans="1:6">
      <c r="A4771" t="s">
        <v>13086</v>
      </c>
      <c r="B4771" t="s">
        <v>13087</v>
      </c>
      <c r="C4771" t="s">
        <v>13088</v>
      </c>
      <c r="E4771" t="s">
        <v>1155</v>
      </c>
      <c r="F4771">
        <v>1.41</v>
      </c>
    </row>
    <row r="4772" spans="1:6">
      <c r="A4772" t="s">
        <v>13089</v>
      </c>
      <c r="B4772" t="s">
        <v>13090</v>
      </c>
      <c r="C4772" t="s">
        <v>13091</v>
      </c>
      <c r="E4772" t="s">
        <v>1151</v>
      </c>
      <c r="F4772">
        <v>242.4</v>
      </c>
    </row>
    <row r="4774" spans="1:6">
      <c r="A4774" t="s">
        <v>13092</v>
      </c>
      <c r="B4774" t="s">
        <v>13093</v>
      </c>
      <c r="C4774" t="s">
        <v>13094</v>
      </c>
      <c r="E4774" t="s">
        <v>1155</v>
      </c>
      <c r="F4774">
        <v>0.17</v>
      </c>
    </row>
    <row r="4775" spans="1:6">
      <c r="A4775" t="s">
        <v>13095</v>
      </c>
      <c r="B4775" t="s">
        <v>13096</v>
      </c>
      <c r="C4775" t="s">
        <v>13097</v>
      </c>
      <c r="E4775" t="s">
        <v>1151</v>
      </c>
      <c r="F4775">
        <v>515.04999999999995</v>
      </c>
    </row>
    <row r="4776" spans="1:6">
      <c r="A4776" t="s">
        <v>13098</v>
      </c>
      <c r="B4776" t="s">
        <v>13099</v>
      </c>
      <c r="C4776" t="s">
        <v>13100</v>
      </c>
      <c r="E4776" t="s">
        <v>1151</v>
      </c>
      <c r="F4776">
        <v>45.55</v>
      </c>
    </row>
    <row r="4778" spans="1:6">
      <c r="A4778" t="s">
        <v>13101</v>
      </c>
      <c r="B4778" t="s">
        <v>13102</v>
      </c>
      <c r="C4778" t="s">
        <v>13103</v>
      </c>
      <c r="E4778" t="s">
        <v>1151</v>
      </c>
      <c r="F4778">
        <v>33.81</v>
      </c>
    </row>
    <row r="4780" spans="1:6">
      <c r="A4780" t="s">
        <v>13104</v>
      </c>
      <c r="B4780" t="s">
        <v>13105</v>
      </c>
      <c r="C4780" t="s">
        <v>13106</v>
      </c>
      <c r="E4780" t="s">
        <v>1151</v>
      </c>
      <c r="F4780">
        <v>33.81</v>
      </c>
    </row>
    <row r="4782" spans="1:6">
      <c r="A4782" t="s">
        <v>13107</v>
      </c>
      <c r="B4782" t="s">
        <v>13108</v>
      </c>
      <c r="C4782" t="s">
        <v>13109</v>
      </c>
      <c r="E4782" t="s">
        <v>1151</v>
      </c>
      <c r="F4782">
        <v>45.05</v>
      </c>
    </row>
    <row r="4783" spans="1:6">
      <c r="A4783" t="s">
        <v>13110</v>
      </c>
      <c r="B4783" t="s">
        <v>13111</v>
      </c>
      <c r="C4783" t="s">
        <v>13112</v>
      </c>
      <c r="E4783" t="s">
        <v>1151</v>
      </c>
      <c r="F4783">
        <v>53.56</v>
      </c>
    </row>
    <row r="4784" spans="1:6">
      <c r="A4784" t="s">
        <v>13113</v>
      </c>
      <c r="B4784" t="s">
        <v>13114</v>
      </c>
      <c r="C4784" t="s">
        <v>13115</v>
      </c>
      <c r="E4784" t="s">
        <v>1151</v>
      </c>
      <c r="F4784">
        <v>85.43</v>
      </c>
    </row>
    <row r="4785" spans="1:6">
      <c r="A4785" t="s">
        <v>13116</v>
      </c>
      <c r="B4785" t="s">
        <v>13117</v>
      </c>
      <c r="C4785" t="s">
        <v>13118</v>
      </c>
      <c r="E4785" t="s">
        <v>1155</v>
      </c>
      <c r="F4785">
        <v>1.43</v>
      </c>
    </row>
    <row r="4786" spans="1:6">
      <c r="A4786" t="s">
        <v>13119</v>
      </c>
      <c r="B4786" t="s">
        <v>13120</v>
      </c>
      <c r="C4786" t="s">
        <v>13121</v>
      </c>
      <c r="E4786" t="s">
        <v>1155</v>
      </c>
      <c r="F4786">
        <v>15.47</v>
      </c>
    </row>
    <row r="4787" spans="1:6">
      <c r="A4787" t="s">
        <v>13122</v>
      </c>
      <c r="B4787" t="s">
        <v>13123</v>
      </c>
      <c r="C4787" t="s">
        <v>13124</v>
      </c>
      <c r="E4787" t="s">
        <v>1155</v>
      </c>
      <c r="F4787">
        <v>3.73</v>
      </c>
    </row>
    <row r="4788" spans="1:6">
      <c r="A4788" t="s">
        <v>13125</v>
      </c>
      <c r="B4788" t="s">
        <v>13126</v>
      </c>
      <c r="C4788" t="s">
        <v>13127</v>
      </c>
      <c r="E4788" t="s">
        <v>1155</v>
      </c>
      <c r="F4788">
        <v>3.03</v>
      </c>
    </row>
    <row r="4789" spans="1:6">
      <c r="A4789" t="s">
        <v>13128</v>
      </c>
      <c r="B4789" t="s">
        <v>13129</v>
      </c>
      <c r="C4789" t="s">
        <v>13130</v>
      </c>
      <c r="E4789" t="s">
        <v>1155</v>
      </c>
      <c r="F4789">
        <v>5.84</v>
      </c>
    </row>
    <row r="4790" spans="1:6">
      <c r="A4790" t="s">
        <v>13131</v>
      </c>
      <c r="B4790" t="s">
        <v>13132</v>
      </c>
      <c r="C4790" t="s">
        <v>13133</v>
      </c>
      <c r="E4790" t="s">
        <v>1151</v>
      </c>
      <c r="F4790">
        <v>23.54</v>
      </c>
    </row>
    <row r="4791" spans="1:6">
      <c r="A4791" t="s">
        <v>13134</v>
      </c>
      <c r="B4791" t="s">
        <v>13135</v>
      </c>
      <c r="C4791" t="s">
        <v>13136</v>
      </c>
      <c r="E4791" t="s">
        <v>1153</v>
      </c>
      <c r="F4791">
        <v>1.46</v>
      </c>
    </row>
    <row r="4792" spans="1:6">
      <c r="A4792" t="s">
        <v>13137</v>
      </c>
      <c r="B4792" t="s">
        <v>13138</v>
      </c>
      <c r="C4792" t="s">
        <v>13139</v>
      </c>
      <c r="E4792" t="s">
        <v>1155</v>
      </c>
      <c r="F4792">
        <v>9.6300000000000008</v>
      </c>
    </row>
    <row r="4793" spans="1:6">
      <c r="A4793" t="s">
        <v>13140</v>
      </c>
      <c r="B4793" t="s">
        <v>13141</v>
      </c>
      <c r="C4793" t="s">
        <v>13142</v>
      </c>
      <c r="E4793" t="s">
        <v>1153</v>
      </c>
      <c r="F4793">
        <v>8.61</v>
      </c>
    </row>
    <row r="4794" spans="1:6">
      <c r="A4794" t="s">
        <v>13143</v>
      </c>
      <c r="B4794" t="s">
        <v>13144</v>
      </c>
      <c r="C4794" t="s">
        <v>13145</v>
      </c>
      <c r="E4794" t="s">
        <v>1153</v>
      </c>
      <c r="F4794">
        <v>0.73</v>
      </c>
    </row>
    <row r="4795" spans="1:6">
      <c r="A4795" t="s">
        <v>13146</v>
      </c>
      <c r="B4795" t="s">
        <v>13147</v>
      </c>
      <c r="C4795" t="s">
        <v>13148</v>
      </c>
      <c r="E4795" t="s">
        <v>1153</v>
      </c>
      <c r="F4795">
        <v>4.38</v>
      </c>
    </row>
    <row r="4796" spans="1:6">
      <c r="A4796" t="s">
        <v>13149</v>
      </c>
      <c r="B4796" t="s">
        <v>13150</v>
      </c>
      <c r="C4796" t="s">
        <v>13151</v>
      </c>
      <c r="E4796" t="s">
        <v>1153</v>
      </c>
      <c r="F4796">
        <v>1.0900000000000001</v>
      </c>
    </row>
    <row r="4797" spans="1:6">
      <c r="A4797" t="s">
        <v>13152</v>
      </c>
      <c r="B4797" t="s">
        <v>13153</v>
      </c>
      <c r="C4797" t="s">
        <v>13154</v>
      </c>
      <c r="E4797" t="s">
        <v>1151</v>
      </c>
      <c r="F4797">
        <v>198.54</v>
      </c>
    </row>
    <row r="4798" spans="1:6">
      <c r="A4798" t="s">
        <v>13155</v>
      </c>
      <c r="B4798" t="s">
        <v>13156</v>
      </c>
      <c r="C4798" t="s">
        <v>13157</v>
      </c>
      <c r="E4798" t="s">
        <v>1151</v>
      </c>
      <c r="F4798">
        <v>171.86</v>
      </c>
    </row>
    <row r="4799" spans="1:6">
      <c r="A4799" t="s">
        <v>13158</v>
      </c>
      <c r="B4799" t="s">
        <v>13159</v>
      </c>
      <c r="C4799" t="s">
        <v>13160</v>
      </c>
      <c r="E4799" t="s">
        <v>1151</v>
      </c>
      <c r="F4799">
        <v>228.05</v>
      </c>
    </row>
    <row r="4800" spans="1:6">
      <c r="A4800" t="s">
        <v>13161</v>
      </c>
      <c r="B4800" t="s">
        <v>13162</v>
      </c>
      <c r="C4800" t="s">
        <v>13163</v>
      </c>
      <c r="E4800" t="s">
        <v>1151</v>
      </c>
      <c r="F4800">
        <v>109.56</v>
      </c>
    </row>
    <row r="4801" spans="1:6">
      <c r="A4801" t="s">
        <v>13164</v>
      </c>
      <c r="B4801" t="s">
        <v>13165</v>
      </c>
      <c r="C4801" t="s">
        <v>13166</v>
      </c>
      <c r="E4801" t="s">
        <v>1151</v>
      </c>
      <c r="F4801">
        <v>75.459999999999994</v>
      </c>
    </row>
    <row r="4802" spans="1:6">
      <c r="A4802" t="s">
        <v>13167</v>
      </c>
      <c r="B4802" t="s">
        <v>13168</v>
      </c>
      <c r="C4802" t="s">
        <v>13169</v>
      </c>
      <c r="E4802" t="s">
        <v>1151</v>
      </c>
      <c r="F4802">
        <v>48.78</v>
      </c>
    </row>
    <row r="4803" spans="1:6">
      <c r="A4803" t="s">
        <v>13170</v>
      </c>
      <c r="B4803" t="s">
        <v>13171</v>
      </c>
      <c r="C4803" t="s">
        <v>13172</v>
      </c>
      <c r="E4803" t="s">
        <v>1151</v>
      </c>
      <c r="F4803">
        <v>36.64</v>
      </c>
    </row>
    <row r="4804" spans="1:6">
      <c r="A4804" t="s">
        <v>13173</v>
      </c>
      <c r="B4804" t="s">
        <v>13174</v>
      </c>
      <c r="C4804" t="s">
        <v>13175</v>
      </c>
      <c r="E4804" t="s">
        <v>1151</v>
      </c>
      <c r="F4804">
        <v>53.93</v>
      </c>
    </row>
    <row r="4805" spans="1:6">
      <c r="A4805" t="s">
        <v>13176</v>
      </c>
      <c r="B4805" t="s">
        <v>13177</v>
      </c>
      <c r="C4805" t="s">
        <v>13178</v>
      </c>
      <c r="E4805" t="s">
        <v>1151</v>
      </c>
      <c r="F4805">
        <v>42.52</v>
      </c>
    </row>
    <row r="4806" spans="1:6">
      <c r="A4806" t="s">
        <v>13179</v>
      </c>
      <c r="B4806" t="s">
        <v>13180</v>
      </c>
      <c r="C4806" t="s">
        <v>13181</v>
      </c>
      <c r="E4806" t="s">
        <v>1155</v>
      </c>
      <c r="F4806">
        <v>26.75</v>
      </c>
    </row>
    <row r="4807" spans="1:6">
      <c r="A4807" t="s">
        <v>13182</v>
      </c>
      <c r="B4807" t="s">
        <v>13183</v>
      </c>
      <c r="C4807" t="s">
        <v>13184</v>
      </c>
      <c r="E4807" t="s">
        <v>1155</v>
      </c>
      <c r="F4807">
        <v>19.239999999999998</v>
      </c>
    </row>
    <row r="4808" spans="1:6">
      <c r="A4808" t="s">
        <v>13185</v>
      </c>
      <c r="B4808" t="s">
        <v>13186</v>
      </c>
      <c r="C4808" t="s">
        <v>13187</v>
      </c>
      <c r="E4808" t="s">
        <v>1155</v>
      </c>
      <c r="F4808">
        <v>40.64</v>
      </c>
    </row>
    <row r="4809" spans="1:6">
      <c r="A4809" t="s">
        <v>13188</v>
      </c>
      <c r="B4809" t="s">
        <v>13189</v>
      </c>
      <c r="C4809" t="s">
        <v>13190</v>
      </c>
      <c r="E4809" t="s">
        <v>1151</v>
      </c>
      <c r="F4809">
        <v>11.53</v>
      </c>
    </row>
    <row r="4810" spans="1:6">
      <c r="A4810" t="s">
        <v>13191</v>
      </c>
      <c r="B4810" t="s">
        <v>13192</v>
      </c>
      <c r="C4810" t="s">
        <v>13193</v>
      </c>
      <c r="E4810" t="s">
        <v>1151</v>
      </c>
      <c r="F4810">
        <v>167.09</v>
      </c>
    </row>
    <row r="4811" spans="1:6">
      <c r="A4811" t="s">
        <v>13194</v>
      </c>
      <c r="B4811" t="s">
        <v>13195</v>
      </c>
      <c r="C4811" t="s">
        <v>13196</v>
      </c>
      <c r="E4811" t="s">
        <v>1151</v>
      </c>
      <c r="F4811">
        <v>22.83</v>
      </c>
    </row>
    <row r="4812" spans="1:6">
      <c r="A4812" t="s">
        <v>13197</v>
      </c>
      <c r="B4812" t="s">
        <v>13198</v>
      </c>
      <c r="C4812" t="s">
        <v>13199</v>
      </c>
      <c r="E4812" t="s">
        <v>1150</v>
      </c>
      <c r="F4812">
        <v>68.34</v>
      </c>
    </row>
    <row r="4813" spans="1:6">
      <c r="A4813" t="s">
        <v>13200</v>
      </c>
      <c r="B4813" t="s">
        <v>13201</v>
      </c>
      <c r="C4813" t="s">
        <v>13202</v>
      </c>
      <c r="E4813" t="s">
        <v>1153</v>
      </c>
      <c r="F4813">
        <v>3.09</v>
      </c>
    </row>
    <row r="4815" spans="1:6">
      <c r="A4815" t="s">
        <v>13203</v>
      </c>
      <c r="B4815" t="s">
        <v>13204</v>
      </c>
      <c r="C4815" t="s">
        <v>13205</v>
      </c>
      <c r="E4815" t="s">
        <v>1153</v>
      </c>
      <c r="F4815">
        <v>2.38</v>
      </c>
    </row>
    <row r="4817" spans="1:6">
      <c r="A4817" t="s">
        <v>13206</v>
      </c>
      <c r="B4817" t="s">
        <v>13207</v>
      </c>
      <c r="C4817" t="s">
        <v>13208</v>
      </c>
      <c r="E4817" t="s">
        <v>1150</v>
      </c>
      <c r="F4817">
        <v>154.76</v>
      </c>
    </row>
    <row r="4818" spans="1:6">
      <c r="A4818" t="s">
        <v>13209</v>
      </c>
      <c r="B4818" t="s">
        <v>13210</v>
      </c>
      <c r="C4818" t="s">
        <v>13211</v>
      </c>
      <c r="E4818" t="s">
        <v>1155</v>
      </c>
      <c r="F4818">
        <v>0.1</v>
      </c>
    </row>
    <row r="4819" spans="1:6">
      <c r="A4819" t="s">
        <v>13212</v>
      </c>
      <c r="B4819" t="s">
        <v>13213</v>
      </c>
      <c r="C4819" t="s">
        <v>13214</v>
      </c>
      <c r="E4819" t="s">
        <v>1151</v>
      </c>
      <c r="F4819">
        <v>508.5</v>
      </c>
    </row>
    <row r="4821" spans="1:6">
      <c r="A4821" t="s">
        <v>13215</v>
      </c>
      <c r="B4821" t="s">
        <v>13216</v>
      </c>
      <c r="C4821" t="s">
        <v>13217</v>
      </c>
      <c r="E4821" t="s">
        <v>1151</v>
      </c>
      <c r="F4821">
        <v>359.08</v>
      </c>
    </row>
    <row r="4823" spans="1:6">
      <c r="A4823" t="s">
        <v>13218</v>
      </c>
      <c r="B4823" t="s">
        <v>13219</v>
      </c>
      <c r="C4823" t="s">
        <v>13220</v>
      </c>
      <c r="E4823" t="s">
        <v>1151</v>
      </c>
      <c r="F4823">
        <v>143.97</v>
      </c>
    </row>
    <row r="4824" spans="1:6">
      <c r="A4824" t="s">
        <v>13221</v>
      </c>
      <c r="B4824" t="s">
        <v>13222</v>
      </c>
      <c r="C4824" t="s">
        <v>13223</v>
      </c>
      <c r="E4824" t="s">
        <v>1151</v>
      </c>
      <c r="F4824">
        <v>137.94</v>
      </c>
    </row>
    <row r="4825" spans="1:6">
      <c r="A4825" t="s">
        <v>13224</v>
      </c>
      <c r="B4825" t="s">
        <v>13225</v>
      </c>
      <c r="C4825" t="s">
        <v>13226</v>
      </c>
      <c r="E4825" t="s">
        <v>1151</v>
      </c>
      <c r="F4825">
        <v>49.6</v>
      </c>
    </row>
    <row r="4826" spans="1:6">
      <c r="A4826" t="s">
        <v>13227</v>
      </c>
      <c r="B4826" t="s">
        <v>13228</v>
      </c>
      <c r="C4826" t="s">
        <v>13229</v>
      </c>
      <c r="E4826" t="s">
        <v>1151</v>
      </c>
      <c r="F4826">
        <v>33.06</v>
      </c>
    </row>
    <row r="4827" spans="1:6">
      <c r="A4827" t="s">
        <v>13230</v>
      </c>
      <c r="B4827" t="s">
        <v>13231</v>
      </c>
      <c r="C4827" t="s">
        <v>13232</v>
      </c>
      <c r="E4827" t="s">
        <v>1151</v>
      </c>
      <c r="F4827">
        <v>218.98</v>
      </c>
    </row>
    <row r="4828" spans="1:6">
      <c r="A4828" t="s">
        <v>13233</v>
      </c>
      <c r="B4828" t="s">
        <v>13234</v>
      </c>
      <c r="C4828" t="s">
        <v>13235</v>
      </c>
      <c r="E4828" t="s">
        <v>1151</v>
      </c>
      <c r="F4828">
        <v>10.35</v>
      </c>
    </row>
    <row r="4829" spans="1:6">
      <c r="A4829" t="s">
        <v>13236</v>
      </c>
      <c r="B4829" t="s">
        <v>13237</v>
      </c>
      <c r="C4829" t="s">
        <v>13238</v>
      </c>
      <c r="E4829" t="s">
        <v>1151</v>
      </c>
      <c r="F4829">
        <v>12.31</v>
      </c>
    </row>
    <row r="4830" spans="1:6">
      <c r="A4830" t="s">
        <v>13239</v>
      </c>
      <c r="B4830" t="s">
        <v>13240</v>
      </c>
      <c r="C4830" t="s">
        <v>13241</v>
      </c>
      <c r="E4830" t="s">
        <v>1151</v>
      </c>
      <c r="F4830">
        <v>8.0399999999999991</v>
      </c>
    </row>
    <row r="4831" spans="1:6">
      <c r="A4831" t="s">
        <v>13242</v>
      </c>
      <c r="B4831" t="s">
        <v>13243</v>
      </c>
      <c r="C4831" t="s">
        <v>13244</v>
      </c>
      <c r="E4831" t="s">
        <v>1151</v>
      </c>
      <c r="F4831">
        <v>20.57</v>
      </c>
    </row>
    <row r="4832" spans="1:6">
      <c r="A4832" t="s">
        <v>13245</v>
      </c>
      <c r="B4832" t="s">
        <v>13246</v>
      </c>
      <c r="C4832" t="s">
        <v>13247</v>
      </c>
      <c r="E4832" t="s">
        <v>1850</v>
      </c>
      <c r="F4832">
        <v>1961.25</v>
      </c>
    </row>
    <row r="4833" spans="1:6">
      <c r="A4833" t="s">
        <v>13248</v>
      </c>
      <c r="B4833" t="s">
        <v>13249</v>
      </c>
      <c r="C4833" t="s">
        <v>13250</v>
      </c>
      <c r="E4833" t="s">
        <v>1850</v>
      </c>
      <c r="F4833">
        <v>446.5</v>
      </c>
    </row>
    <row r="4834" spans="1:6">
      <c r="A4834" t="s">
        <v>13251</v>
      </c>
      <c r="B4834" t="s">
        <v>13252</v>
      </c>
      <c r="C4834" t="s">
        <v>13253</v>
      </c>
      <c r="E4834" t="s">
        <v>1154</v>
      </c>
      <c r="F4834">
        <v>3.96</v>
      </c>
    </row>
    <row r="4835" spans="1:6">
      <c r="A4835" t="s">
        <v>13254</v>
      </c>
      <c r="B4835" t="s">
        <v>13255</v>
      </c>
      <c r="C4835" t="s">
        <v>13256</v>
      </c>
      <c r="E4835" t="s">
        <v>1151</v>
      </c>
      <c r="F4835">
        <v>58.67</v>
      </c>
    </row>
    <row r="4836" spans="1:6">
      <c r="A4836" t="s">
        <v>13257</v>
      </c>
      <c r="B4836" t="s">
        <v>13258</v>
      </c>
      <c r="C4836" t="s">
        <v>13259</v>
      </c>
      <c r="E4836" t="s">
        <v>1151</v>
      </c>
      <c r="F4836">
        <v>8.64</v>
      </c>
    </row>
    <row r="4837" spans="1:6">
      <c r="A4837" t="s">
        <v>324</v>
      </c>
      <c r="B4837" t="s">
        <v>13260</v>
      </c>
      <c r="F4837">
        <v>473.54</v>
      </c>
    </row>
    <row r="4838" spans="1:6">
      <c r="A4838" t="s">
        <v>13261</v>
      </c>
      <c r="B4838" t="s">
        <v>13262</v>
      </c>
      <c r="C4838" t="s">
        <v>13263</v>
      </c>
      <c r="E4838" t="s">
        <v>1155</v>
      </c>
      <c r="F4838">
        <v>63.97</v>
      </c>
    </row>
    <row r="4839" spans="1:6">
      <c r="A4839" t="s">
        <v>13264</v>
      </c>
      <c r="B4839" t="s">
        <v>13265</v>
      </c>
      <c r="C4839" t="s">
        <v>13266</v>
      </c>
      <c r="E4839" t="s">
        <v>1155</v>
      </c>
      <c r="F4839">
        <v>61.82</v>
      </c>
    </row>
    <row r="4840" spans="1:6">
      <c r="A4840" t="s">
        <v>13267</v>
      </c>
      <c r="B4840" t="s">
        <v>13268</v>
      </c>
      <c r="C4840" t="s">
        <v>13269</v>
      </c>
      <c r="E4840" t="s">
        <v>1153</v>
      </c>
      <c r="F4840">
        <v>41.61</v>
      </c>
    </row>
    <row r="4841" spans="1:6">
      <c r="A4841" t="s">
        <v>13270</v>
      </c>
      <c r="B4841" t="s">
        <v>13271</v>
      </c>
      <c r="C4841" t="s">
        <v>13272</v>
      </c>
      <c r="E4841" t="s">
        <v>1153</v>
      </c>
      <c r="F4841">
        <v>22.51</v>
      </c>
    </row>
    <row r="4842" spans="1:6">
      <c r="A4842" t="s">
        <v>13273</v>
      </c>
      <c r="B4842" t="s">
        <v>13274</v>
      </c>
      <c r="C4842" t="s">
        <v>13275</v>
      </c>
      <c r="E4842" t="s">
        <v>1153</v>
      </c>
      <c r="F4842">
        <v>22.03</v>
      </c>
    </row>
    <row r="4843" spans="1:6">
      <c r="A4843" t="s">
        <v>13276</v>
      </c>
      <c r="B4843" t="s">
        <v>13277</v>
      </c>
      <c r="C4843" t="s">
        <v>13278</v>
      </c>
      <c r="E4843" t="s">
        <v>1155</v>
      </c>
      <c r="F4843">
        <v>22.07</v>
      </c>
    </row>
    <row r="4844" spans="1:6">
      <c r="A4844" t="s">
        <v>13279</v>
      </c>
      <c r="B4844" t="s">
        <v>13280</v>
      </c>
      <c r="C4844" t="s">
        <v>13281</v>
      </c>
      <c r="E4844" t="s">
        <v>1155</v>
      </c>
      <c r="F4844">
        <v>42.96</v>
      </c>
    </row>
    <row r="4845" spans="1:6">
      <c r="A4845" t="s">
        <v>13282</v>
      </c>
      <c r="B4845" t="s">
        <v>13283</v>
      </c>
      <c r="C4845" t="s">
        <v>13284</v>
      </c>
      <c r="E4845" t="s">
        <v>1155</v>
      </c>
      <c r="F4845">
        <v>56.61</v>
      </c>
    </row>
    <row r="4846" spans="1:6">
      <c r="A4846" t="s">
        <v>13285</v>
      </c>
      <c r="B4846" t="s">
        <v>13286</v>
      </c>
      <c r="C4846" t="s">
        <v>13287</v>
      </c>
      <c r="E4846" t="s">
        <v>1155</v>
      </c>
      <c r="F4846">
        <v>38.04</v>
      </c>
    </row>
    <row r="4847" spans="1:6">
      <c r="A4847" t="s">
        <v>13288</v>
      </c>
      <c r="B4847" t="s">
        <v>13289</v>
      </c>
      <c r="C4847" t="s">
        <v>13290</v>
      </c>
      <c r="E4847" t="s">
        <v>1155</v>
      </c>
      <c r="F4847">
        <v>45.17</v>
      </c>
    </row>
    <row r="4848" spans="1:6">
      <c r="A4848" t="s">
        <v>13291</v>
      </c>
      <c r="B4848" t="s">
        <v>13292</v>
      </c>
      <c r="C4848" t="s">
        <v>13293</v>
      </c>
      <c r="E4848" t="s">
        <v>1155</v>
      </c>
      <c r="F4848">
        <v>34.33</v>
      </c>
    </row>
    <row r="4849" spans="1:6">
      <c r="A4849" t="s">
        <v>13294</v>
      </c>
      <c r="B4849" t="s">
        <v>1311</v>
      </c>
      <c r="C4849" t="s">
        <v>1312</v>
      </c>
      <c r="E4849" t="s">
        <v>1155</v>
      </c>
      <c r="F4849">
        <v>22.42</v>
      </c>
    </row>
    <row r="4850" spans="1:6">
      <c r="A4850" t="s">
        <v>13295</v>
      </c>
      <c r="B4850" t="s">
        <v>13296</v>
      </c>
      <c r="F4850">
        <v>128796.29</v>
      </c>
    </row>
    <row r="4851" spans="1:6">
      <c r="A4851" t="s">
        <v>362</v>
      </c>
      <c r="B4851" t="s">
        <v>474</v>
      </c>
      <c r="F4851">
        <v>126058.95</v>
      </c>
    </row>
    <row r="4852" spans="1:6">
      <c r="A4852" t="s">
        <v>13297</v>
      </c>
      <c r="B4852" t="s">
        <v>13298</v>
      </c>
      <c r="C4852" t="s">
        <v>13299</v>
      </c>
      <c r="E4852" t="s">
        <v>1153</v>
      </c>
      <c r="F4852">
        <v>1001.19</v>
      </c>
    </row>
    <row r="4854" spans="1:6">
      <c r="A4854" t="s">
        <v>13300</v>
      </c>
      <c r="B4854" t="s">
        <v>13301</v>
      </c>
      <c r="C4854" t="s">
        <v>13302</v>
      </c>
      <c r="E4854" t="s">
        <v>1153</v>
      </c>
      <c r="F4854">
        <v>1161.21</v>
      </c>
    </row>
    <row r="4855" spans="1:6">
      <c r="A4855" t="s">
        <v>13303</v>
      </c>
      <c r="B4855" t="s">
        <v>13304</v>
      </c>
      <c r="C4855" t="s">
        <v>13305</v>
      </c>
      <c r="E4855" t="s">
        <v>1153</v>
      </c>
      <c r="F4855">
        <v>1321.29</v>
      </c>
    </row>
    <row r="4856" spans="1:6">
      <c r="A4856" t="s">
        <v>13306</v>
      </c>
      <c r="B4856" t="s">
        <v>13307</v>
      </c>
      <c r="C4856" t="s">
        <v>13308</v>
      </c>
      <c r="E4856" t="s">
        <v>1153</v>
      </c>
      <c r="F4856">
        <v>1481.3</v>
      </c>
    </row>
    <row r="4857" spans="1:6">
      <c r="A4857" t="s">
        <v>13309</v>
      </c>
      <c r="B4857" t="s">
        <v>13310</v>
      </c>
      <c r="C4857" t="s">
        <v>13311</v>
      </c>
      <c r="E4857" t="s">
        <v>1153</v>
      </c>
      <c r="F4857">
        <v>1641.38</v>
      </c>
    </row>
    <row r="4858" spans="1:6">
      <c r="A4858" t="s">
        <v>13312</v>
      </c>
      <c r="B4858" t="s">
        <v>13313</v>
      </c>
      <c r="C4858" t="s">
        <v>13314</v>
      </c>
      <c r="E4858" t="s">
        <v>1153</v>
      </c>
      <c r="F4858">
        <v>1494</v>
      </c>
    </row>
    <row r="4859" spans="1:6">
      <c r="A4859" t="s">
        <v>13315</v>
      </c>
      <c r="B4859" t="s">
        <v>13316</v>
      </c>
      <c r="C4859" t="s">
        <v>13317</v>
      </c>
      <c r="E4859" t="s">
        <v>1153</v>
      </c>
      <c r="F4859">
        <v>1697.26</v>
      </c>
    </row>
    <row r="4860" spans="1:6">
      <c r="A4860" t="s">
        <v>13318</v>
      </c>
      <c r="B4860" t="s">
        <v>13319</v>
      </c>
      <c r="C4860" t="s">
        <v>13320</v>
      </c>
      <c r="E4860" t="s">
        <v>1153</v>
      </c>
      <c r="F4860">
        <v>1900.5</v>
      </c>
    </row>
    <row r="4861" spans="1:6">
      <c r="A4861" t="s">
        <v>13321</v>
      </c>
      <c r="B4861" t="s">
        <v>13322</v>
      </c>
      <c r="C4861" t="s">
        <v>13323</v>
      </c>
      <c r="E4861" t="s">
        <v>1153</v>
      </c>
      <c r="F4861">
        <v>2103.7600000000002</v>
      </c>
    </row>
    <row r="4862" spans="1:6">
      <c r="A4862" t="s">
        <v>13324</v>
      </c>
      <c r="B4862" t="s">
        <v>13325</v>
      </c>
      <c r="C4862" t="s">
        <v>13326</v>
      </c>
      <c r="E4862" t="s">
        <v>1153</v>
      </c>
      <c r="F4862">
        <v>2307.0500000000002</v>
      </c>
    </row>
    <row r="4863" spans="1:6">
      <c r="A4863" t="s">
        <v>13327</v>
      </c>
      <c r="B4863" t="s">
        <v>13328</v>
      </c>
      <c r="C4863" t="s">
        <v>13329</v>
      </c>
      <c r="E4863" t="s">
        <v>1153</v>
      </c>
      <c r="F4863">
        <v>2510.2600000000002</v>
      </c>
    </row>
    <row r="4864" spans="1:6">
      <c r="A4864" t="s">
        <v>13330</v>
      </c>
      <c r="B4864" t="s">
        <v>13331</v>
      </c>
      <c r="C4864" t="s">
        <v>13332</v>
      </c>
      <c r="E4864" t="s">
        <v>1153</v>
      </c>
      <c r="F4864">
        <v>2278.2199999999998</v>
      </c>
    </row>
    <row r="4865" spans="1:6">
      <c r="A4865" t="s">
        <v>13333</v>
      </c>
      <c r="B4865" t="s">
        <v>13334</v>
      </c>
      <c r="C4865" t="s">
        <v>13335</v>
      </c>
      <c r="E4865" t="s">
        <v>1153</v>
      </c>
      <c r="F4865">
        <v>2519.6</v>
      </c>
    </row>
    <row r="4866" spans="1:6">
      <c r="A4866" t="s">
        <v>13336</v>
      </c>
      <c r="B4866" t="s">
        <v>13337</v>
      </c>
      <c r="C4866" t="s">
        <v>13338</v>
      </c>
      <c r="E4866" t="s">
        <v>1153</v>
      </c>
      <c r="F4866">
        <v>2760.99</v>
      </c>
    </row>
    <row r="4867" spans="1:6">
      <c r="A4867" t="s">
        <v>13339</v>
      </c>
      <c r="B4867" t="s">
        <v>13340</v>
      </c>
      <c r="C4867" t="s">
        <v>13341</v>
      </c>
      <c r="E4867" t="s">
        <v>1153</v>
      </c>
      <c r="F4867">
        <v>3002.3</v>
      </c>
    </row>
    <row r="4868" spans="1:6">
      <c r="A4868" t="s">
        <v>13342</v>
      </c>
      <c r="B4868" t="s">
        <v>13343</v>
      </c>
      <c r="C4868" t="s">
        <v>13344</v>
      </c>
      <c r="E4868" t="s">
        <v>1153</v>
      </c>
      <c r="F4868">
        <v>3243.7</v>
      </c>
    </row>
    <row r="4869" spans="1:6">
      <c r="A4869" t="s">
        <v>13345</v>
      </c>
      <c r="B4869" t="s">
        <v>13346</v>
      </c>
      <c r="C4869" t="s">
        <v>13347</v>
      </c>
      <c r="E4869" t="s">
        <v>1153</v>
      </c>
      <c r="F4869">
        <v>3485.02</v>
      </c>
    </row>
    <row r="4870" spans="1:6">
      <c r="A4870" t="s">
        <v>13348</v>
      </c>
      <c r="B4870" t="s">
        <v>13349</v>
      </c>
      <c r="C4870" t="s">
        <v>13350</v>
      </c>
      <c r="E4870" t="s">
        <v>1153</v>
      </c>
      <c r="F4870">
        <v>3726.41</v>
      </c>
    </row>
    <row r="4871" spans="1:6">
      <c r="A4871" t="s">
        <v>13351</v>
      </c>
      <c r="B4871" t="s">
        <v>13352</v>
      </c>
      <c r="C4871" t="s">
        <v>13353</v>
      </c>
      <c r="E4871" t="s">
        <v>1153</v>
      </c>
      <c r="F4871">
        <v>4635.26</v>
      </c>
    </row>
    <row r="4872" spans="1:6">
      <c r="A4872" t="s">
        <v>13354</v>
      </c>
      <c r="B4872" t="s">
        <v>13355</v>
      </c>
      <c r="C4872" t="s">
        <v>13356</v>
      </c>
      <c r="E4872" t="s">
        <v>1153</v>
      </c>
      <c r="F4872">
        <v>4952.8900000000003</v>
      </c>
    </row>
    <row r="4873" spans="1:6">
      <c r="A4873" t="s">
        <v>13357</v>
      </c>
      <c r="B4873" t="s">
        <v>13358</v>
      </c>
      <c r="C4873" t="s">
        <v>13359</v>
      </c>
      <c r="E4873" t="s">
        <v>1153</v>
      </c>
      <c r="F4873">
        <v>5270.53</v>
      </c>
    </row>
    <row r="4874" spans="1:6">
      <c r="A4874" t="s">
        <v>13360</v>
      </c>
      <c r="B4874" t="s">
        <v>13361</v>
      </c>
      <c r="C4874" t="s">
        <v>13362</v>
      </c>
      <c r="E4874" t="s">
        <v>1153</v>
      </c>
      <c r="F4874">
        <v>5588.03</v>
      </c>
    </row>
    <row r="4875" spans="1:6">
      <c r="A4875" t="s">
        <v>13363</v>
      </c>
      <c r="B4875" t="s">
        <v>13364</v>
      </c>
      <c r="C4875" t="s">
        <v>13365</v>
      </c>
      <c r="E4875" t="s">
        <v>1153</v>
      </c>
      <c r="F4875">
        <v>5905.64</v>
      </c>
    </row>
    <row r="4876" spans="1:6">
      <c r="A4876" t="s">
        <v>13366</v>
      </c>
      <c r="B4876" t="s">
        <v>13367</v>
      </c>
      <c r="C4876" t="s">
        <v>13368</v>
      </c>
      <c r="E4876" t="s">
        <v>1153</v>
      </c>
      <c r="F4876">
        <v>444.25</v>
      </c>
    </row>
    <row r="4878" spans="1:6">
      <c r="A4878" t="s">
        <v>13369</v>
      </c>
      <c r="B4878" t="s">
        <v>13370</v>
      </c>
      <c r="C4878" t="s">
        <v>13371</v>
      </c>
      <c r="E4878" t="s">
        <v>1153</v>
      </c>
      <c r="F4878">
        <v>445.01</v>
      </c>
    </row>
    <row r="4880" spans="1:6">
      <c r="A4880" t="s">
        <v>13372</v>
      </c>
      <c r="B4880" t="s">
        <v>13373</v>
      </c>
      <c r="C4880" t="s">
        <v>13374</v>
      </c>
      <c r="E4880" t="s">
        <v>1153</v>
      </c>
      <c r="F4880">
        <v>466.16</v>
      </c>
    </row>
    <row r="4882" spans="1:6">
      <c r="A4882" t="s">
        <v>13375</v>
      </c>
      <c r="B4882" t="s">
        <v>13376</v>
      </c>
      <c r="C4882" t="s">
        <v>13377</v>
      </c>
      <c r="E4882" t="s">
        <v>1153</v>
      </c>
      <c r="F4882">
        <v>466.92</v>
      </c>
    </row>
    <row r="4884" spans="1:6">
      <c r="A4884" t="s">
        <v>13378</v>
      </c>
      <c r="B4884" t="s">
        <v>13379</v>
      </c>
      <c r="C4884" t="s">
        <v>13380</v>
      </c>
      <c r="E4884" t="s">
        <v>1153</v>
      </c>
      <c r="F4884">
        <v>493.96</v>
      </c>
    </row>
    <row r="4886" spans="1:6">
      <c r="A4886" t="s">
        <v>13381</v>
      </c>
      <c r="B4886" t="s">
        <v>13382</v>
      </c>
      <c r="C4886" t="s">
        <v>13383</v>
      </c>
      <c r="E4886" t="s">
        <v>1153</v>
      </c>
      <c r="F4886">
        <v>445.37</v>
      </c>
    </row>
    <row r="4888" spans="1:6">
      <c r="A4888" t="s">
        <v>13384</v>
      </c>
      <c r="B4888" t="s">
        <v>13385</v>
      </c>
      <c r="C4888" t="s">
        <v>13386</v>
      </c>
      <c r="E4888" t="s">
        <v>1153</v>
      </c>
      <c r="F4888">
        <v>466.55</v>
      </c>
    </row>
    <row r="4890" spans="1:6">
      <c r="A4890" t="s">
        <v>13387</v>
      </c>
      <c r="B4890" t="s">
        <v>13388</v>
      </c>
      <c r="C4890" t="s">
        <v>13389</v>
      </c>
      <c r="E4890" t="s">
        <v>1153</v>
      </c>
      <c r="F4890">
        <v>467.4</v>
      </c>
    </row>
    <row r="4892" spans="1:6">
      <c r="A4892" t="s">
        <v>13390</v>
      </c>
      <c r="B4892" t="s">
        <v>13391</v>
      </c>
      <c r="C4892" t="s">
        <v>13392</v>
      </c>
      <c r="E4892" t="s">
        <v>1153</v>
      </c>
      <c r="F4892">
        <v>494.49</v>
      </c>
    </row>
    <row r="4894" spans="1:6">
      <c r="A4894" t="s">
        <v>13393</v>
      </c>
      <c r="B4894" t="s">
        <v>13394</v>
      </c>
      <c r="C4894" t="s">
        <v>13395</v>
      </c>
      <c r="E4894" t="s">
        <v>1153</v>
      </c>
      <c r="F4894">
        <v>495.41</v>
      </c>
    </row>
    <row r="4896" spans="1:6">
      <c r="A4896" t="s">
        <v>13396</v>
      </c>
      <c r="B4896" t="s">
        <v>13397</v>
      </c>
      <c r="C4896" t="s">
        <v>13398</v>
      </c>
      <c r="E4896" t="s">
        <v>1153</v>
      </c>
      <c r="F4896">
        <v>522.55999999999995</v>
      </c>
    </row>
    <row r="4898" spans="1:6">
      <c r="A4898" t="s">
        <v>13399</v>
      </c>
      <c r="B4898" t="s">
        <v>13400</v>
      </c>
      <c r="C4898" t="s">
        <v>13401</v>
      </c>
      <c r="E4898" t="s">
        <v>1153</v>
      </c>
      <c r="F4898">
        <v>468.27</v>
      </c>
    </row>
    <row r="4900" spans="1:6">
      <c r="A4900" t="s">
        <v>13402</v>
      </c>
      <c r="B4900" t="s">
        <v>13403</v>
      </c>
      <c r="C4900" t="s">
        <v>13404</v>
      </c>
      <c r="E4900" t="s">
        <v>1153</v>
      </c>
      <c r="F4900">
        <v>495.5</v>
      </c>
    </row>
    <row r="4902" spans="1:6">
      <c r="A4902" t="s">
        <v>13405</v>
      </c>
      <c r="B4902" t="s">
        <v>13406</v>
      </c>
      <c r="C4902" t="s">
        <v>13407</v>
      </c>
      <c r="E4902" t="s">
        <v>1153</v>
      </c>
      <c r="F4902">
        <v>496.45</v>
      </c>
    </row>
    <row r="4904" spans="1:6">
      <c r="A4904" t="s">
        <v>13408</v>
      </c>
      <c r="B4904" t="s">
        <v>13409</v>
      </c>
      <c r="C4904" t="s">
        <v>13410</v>
      </c>
      <c r="E4904" t="s">
        <v>1153</v>
      </c>
      <c r="F4904">
        <v>523.74</v>
      </c>
    </row>
    <row r="4906" spans="1:6">
      <c r="A4906" t="s">
        <v>13411</v>
      </c>
      <c r="B4906" t="s">
        <v>13412</v>
      </c>
      <c r="C4906" t="s">
        <v>13413</v>
      </c>
      <c r="E4906" t="s">
        <v>1153</v>
      </c>
      <c r="F4906">
        <v>524.84</v>
      </c>
    </row>
    <row r="4908" spans="1:6">
      <c r="A4908" t="s">
        <v>13414</v>
      </c>
      <c r="B4908" t="s">
        <v>13415</v>
      </c>
      <c r="C4908" t="s">
        <v>13416</v>
      </c>
      <c r="E4908" t="s">
        <v>1153</v>
      </c>
      <c r="F4908">
        <v>552.16</v>
      </c>
    </row>
    <row r="4910" spans="1:6">
      <c r="A4910" t="s">
        <v>13417</v>
      </c>
      <c r="B4910" t="s">
        <v>13418</v>
      </c>
      <c r="C4910" t="s">
        <v>13419</v>
      </c>
      <c r="E4910" t="s">
        <v>1153</v>
      </c>
      <c r="F4910">
        <v>579.54</v>
      </c>
    </row>
    <row r="4912" spans="1:6">
      <c r="A4912" t="s">
        <v>13420</v>
      </c>
      <c r="B4912" t="s">
        <v>13421</v>
      </c>
      <c r="C4912" t="s">
        <v>13422</v>
      </c>
      <c r="E4912" t="s">
        <v>1153</v>
      </c>
      <c r="F4912">
        <v>555.63</v>
      </c>
    </row>
    <row r="4914" spans="1:6">
      <c r="A4914" t="s">
        <v>13423</v>
      </c>
      <c r="B4914" t="s">
        <v>13424</v>
      </c>
      <c r="C4914" t="s">
        <v>13425</v>
      </c>
      <c r="E4914" t="s">
        <v>1153</v>
      </c>
      <c r="F4914">
        <v>583.28</v>
      </c>
    </row>
    <row r="4916" spans="1:6">
      <c r="A4916" t="s">
        <v>13426</v>
      </c>
      <c r="B4916" t="s">
        <v>13427</v>
      </c>
      <c r="C4916" t="s">
        <v>13428</v>
      </c>
      <c r="E4916" t="s">
        <v>1153</v>
      </c>
      <c r="F4916">
        <v>605.05999999999995</v>
      </c>
    </row>
    <row r="4918" spans="1:6">
      <c r="A4918" t="s">
        <v>13429</v>
      </c>
      <c r="B4918" t="s">
        <v>13430</v>
      </c>
      <c r="C4918" t="s">
        <v>13431</v>
      </c>
      <c r="E4918" t="s">
        <v>1153</v>
      </c>
      <c r="F4918">
        <v>632.80999999999995</v>
      </c>
    </row>
    <row r="4920" spans="1:6">
      <c r="A4920" t="s">
        <v>13432</v>
      </c>
      <c r="B4920" t="s">
        <v>13433</v>
      </c>
      <c r="C4920" t="s">
        <v>13434</v>
      </c>
      <c r="E4920" t="s">
        <v>1153</v>
      </c>
      <c r="F4920">
        <v>660.67</v>
      </c>
    </row>
    <row r="4922" spans="1:6">
      <c r="A4922" t="s">
        <v>13435</v>
      </c>
      <c r="B4922" t="s">
        <v>13436</v>
      </c>
      <c r="C4922" t="s">
        <v>13437</v>
      </c>
      <c r="E4922" t="s">
        <v>1153</v>
      </c>
      <c r="F4922">
        <v>1235.31</v>
      </c>
    </row>
    <row r="4923" spans="1:6">
      <c r="A4923" t="s">
        <v>13438</v>
      </c>
      <c r="B4923" t="s">
        <v>13439</v>
      </c>
      <c r="C4923" t="s">
        <v>13440</v>
      </c>
      <c r="E4923" t="s">
        <v>1151</v>
      </c>
      <c r="F4923">
        <v>1292.8499999999999</v>
      </c>
    </row>
    <row r="4924" spans="1:6">
      <c r="A4924" t="s">
        <v>13441</v>
      </c>
      <c r="B4924" t="s">
        <v>13442</v>
      </c>
      <c r="C4924" t="s">
        <v>13443</v>
      </c>
      <c r="E4924" t="s">
        <v>1151</v>
      </c>
      <c r="F4924">
        <v>5238.12</v>
      </c>
    </row>
    <row r="4925" spans="1:6">
      <c r="A4925" t="s">
        <v>13444</v>
      </c>
      <c r="B4925" t="s">
        <v>13445</v>
      </c>
      <c r="C4925" t="s">
        <v>13446</v>
      </c>
      <c r="E4925" t="s">
        <v>1151</v>
      </c>
      <c r="F4925">
        <v>808.15</v>
      </c>
    </row>
    <row r="4926" spans="1:6">
      <c r="A4926" t="s">
        <v>13447</v>
      </c>
      <c r="B4926" t="s">
        <v>13448</v>
      </c>
      <c r="C4926" t="s">
        <v>13449</v>
      </c>
      <c r="E4926" t="s">
        <v>1151</v>
      </c>
      <c r="F4926">
        <v>3613.63</v>
      </c>
    </row>
    <row r="4928" spans="1:6">
      <c r="A4928" t="s">
        <v>13450</v>
      </c>
      <c r="B4928" t="s">
        <v>13451</v>
      </c>
      <c r="C4928" t="s">
        <v>13452</v>
      </c>
      <c r="E4928" t="s">
        <v>1151</v>
      </c>
      <c r="F4928">
        <v>10499.71</v>
      </c>
    </row>
    <row r="4930" spans="1:6">
      <c r="A4930" t="s">
        <v>13453</v>
      </c>
      <c r="B4930" t="s">
        <v>13454</v>
      </c>
      <c r="C4930" t="s">
        <v>13455</v>
      </c>
      <c r="E4930" t="s">
        <v>1151</v>
      </c>
      <c r="F4930">
        <v>1806.84</v>
      </c>
    </row>
    <row r="4931" spans="1:6">
      <c r="A4931" t="s">
        <v>13456</v>
      </c>
      <c r="B4931" t="s">
        <v>13457</v>
      </c>
      <c r="C4931" t="s">
        <v>13458</v>
      </c>
      <c r="E4931" t="s">
        <v>1295</v>
      </c>
      <c r="F4931">
        <v>21196.720000000001</v>
      </c>
    </row>
    <row r="4933" spans="1:6">
      <c r="A4933" t="s">
        <v>13459</v>
      </c>
      <c r="B4933" t="s">
        <v>13460</v>
      </c>
      <c r="C4933" t="s">
        <v>13461</v>
      </c>
      <c r="E4933" t="s">
        <v>1150</v>
      </c>
      <c r="F4933">
        <v>2493.8000000000002</v>
      </c>
    </row>
    <row r="4935" spans="1:6">
      <c r="A4935" t="s">
        <v>363</v>
      </c>
      <c r="B4935" t="s">
        <v>13462</v>
      </c>
      <c r="F4935">
        <v>2486.85</v>
      </c>
    </row>
    <row r="4936" spans="1:6">
      <c r="A4936" t="s">
        <v>13463</v>
      </c>
      <c r="B4936" t="s">
        <v>13464</v>
      </c>
      <c r="C4936" t="s">
        <v>13465</v>
      </c>
      <c r="E4936" t="s">
        <v>1153</v>
      </c>
      <c r="F4936">
        <v>207.26</v>
      </c>
    </row>
    <row r="4938" spans="1:6">
      <c r="A4938" t="s">
        <v>13466</v>
      </c>
      <c r="B4938" t="s">
        <v>13467</v>
      </c>
      <c r="C4938" t="s">
        <v>13468</v>
      </c>
      <c r="E4938" t="s">
        <v>1153</v>
      </c>
      <c r="F4938">
        <v>535</v>
      </c>
    </row>
    <row r="4940" spans="1:6">
      <c r="A4940" t="s">
        <v>13469</v>
      </c>
      <c r="B4940" t="s">
        <v>13470</v>
      </c>
      <c r="C4940" t="s">
        <v>13471</v>
      </c>
      <c r="E4940" t="s">
        <v>1151</v>
      </c>
      <c r="F4940">
        <v>143.46</v>
      </c>
    </row>
    <row r="4942" spans="1:6">
      <c r="A4942" t="s">
        <v>13472</v>
      </c>
      <c r="B4942" t="s">
        <v>13473</v>
      </c>
      <c r="C4942" t="s">
        <v>13474</v>
      </c>
      <c r="E4942" t="s">
        <v>1151</v>
      </c>
      <c r="F4942">
        <v>417.86</v>
      </c>
    </row>
    <row r="4944" spans="1:6">
      <c r="A4944" t="s">
        <v>13475</v>
      </c>
      <c r="B4944" t="s">
        <v>13476</v>
      </c>
      <c r="C4944" t="s">
        <v>13477</v>
      </c>
      <c r="E4944" t="s">
        <v>1295</v>
      </c>
      <c r="F4944">
        <v>1183.27</v>
      </c>
    </row>
    <row r="4946" spans="1:6">
      <c r="A4946" t="s">
        <v>365</v>
      </c>
      <c r="B4946" t="s">
        <v>13478</v>
      </c>
      <c r="F4946">
        <v>186.9</v>
      </c>
    </row>
    <row r="4947" spans="1:6">
      <c r="A4947" t="s">
        <v>13479</v>
      </c>
      <c r="B4947" t="s">
        <v>13480</v>
      </c>
      <c r="C4947" t="s">
        <v>13481</v>
      </c>
      <c r="E4947" t="s">
        <v>1151</v>
      </c>
      <c r="F4947">
        <v>14.01</v>
      </c>
    </row>
    <row r="4948" spans="1:6">
      <c r="A4948" t="s">
        <v>13482</v>
      </c>
      <c r="B4948" t="s">
        <v>13483</v>
      </c>
      <c r="C4948" t="s">
        <v>13484</v>
      </c>
      <c r="E4948" t="s">
        <v>1151</v>
      </c>
      <c r="F4948">
        <v>17.66</v>
      </c>
    </row>
    <row r="4949" spans="1:6">
      <c r="A4949" t="s">
        <v>13485</v>
      </c>
      <c r="B4949" t="s">
        <v>13486</v>
      </c>
      <c r="C4949" t="s">
        <v>13487</v>
      </c>
      <c r="E4949" t="s">
        <v>1151</v>
      </c>
      <c r="F4949">
        <v>26.89</v>
      </c>
    </row>
    <row r="4950" spans="1:6">
      <c r="A4950" t="s">
        <v>13488</v>
      </c>
      <c r="B4950" t="s">
        <v>13489</v>
      </c>
      <c r="C4950" t="s">
        <v>13490</v>
      </c>
      <c r="E4950" t="s">
        <v>1151</v>
      </c>
      <c r="F4950">
        <v>25.12</v>
      </c>
    </row>
    <row r="4951" spans="1:6">
      <c r="A4951" t="s">
        <v>13491</v>
      </c>
      <c r="B4951" t="s">
        <v>13492</v>
      </c>
      <c r="C4951" t="s">
        <v>13493</v>
      </c>
      <c r="E4951" t="s">
        <v>1151</v>
      </c>
      <c r="F4951">
        <v>33.9</v>
      </c>
    </row>
    <row r="4952" spans="1:6">
      <c r="A4952" t="s">
        <v>13494</v>
      </c>
      <c r="B4952" t="s">
        <v>13495</v>
      </c>
      <c r="C4952" t="s">
        <v>13496</v>
      </c>
      <c r="E4952" t="s">
        <v>1151</v>
      </c>
      <c r="F4952">
        <v>36.17</v>
      </c>
    </row>
    <row r="4953" spans="1:6">
      <c r="A4953" t="s">
        <v>13497</v>
      </c>
      <c r="B4953" t="s">
        <v>13498</v>
      </c>
      <c r="C4953" t="s">
        <v>13499</v>
      </c>
      <c r="E4953" t="s">
        <v>1151</v>
      </c>
      <c r="F4953">
        <v>33.15</v>
      </c>
    </row>
    <row r="4954" spans="1:6">
      <c r="A4954" t="s">
        <v>13500</v>
      </c>
      <c r="B4954" t="s">
        <v>13501</v>
      </c>
      <c r="C4954" t="s">
        <v>13502</v>
      </c>
      <c r="E4954" t="s">
        <v>1151</v>
      </c>
      <c r="F4954">
        <v>0</v>
      </c>
    </row>
    <row r="4955" spans="1:6">
      <c r="A4955" t="s">
        <v>13503</v>
      </c>
      <c r="B4955" t="s">
        <v>13504</v>
      </c>
      <c r="C4955" t="s">
        <v>13505</v>
      </c>
      <c r="E4955" t="s">
        <v>1151</v>
      </c>
      <c r="F4955">
        <v>0</v>
      </c>
    </row>
    <row r="4956" spans="1:6">
      <c r="A4956" t="s">
        <v>13506</v>
      </c>
      <c r="B4956" t="s">
        <v>13507</v>
      </c>
      <c r="C4956" t="s">
        <v>13508</v>
      </c>
      <c r="E4956" t="s">
        <v>1151</v>
      </c>
      <c r="F4956">
        <v>0</v>
      </c>
    </row>
    <row r="4958" spans="1:6">
      <c r="A4958" t="s">
        <v>13509</v>
      </c>
      <c r="B4958" t="s">
        <v>13510</v>
      </c>
      <c r="C4958" t="s">
        <v>13511</v>
      </c>
      <c r="E4958" t="s">
        <v>1151</v>
      </c>
      <c r="F4958">
        <v>0</v>
      </c>
    </row>
    <row r="4960" spans="1:6">
      <c r="A4960" t="s">
        <v>389</v>
      </c>
      <c r="B4960" t="s">
        <v>13512</v>
      </c>
      <c r="F4960">
        <v>63.59</v>
      </c>
    </row>
    <row r="4961" spans="1:6">
      <c r="A4961" t="s">
        <v>13513</v>
      </c>
      <c r="B4961" t="s">
        <v>13514</v>
      </c>
      <c r="C4961" t="s">
        <v>13515</v>
      </c>
      <c r="E4961" t="s">
        <v>1151</v>
      </c>
      <c r="F4961">
        <v>33.71</v>
      </c>
    </row>
    <row r="4963" spans="1:6">
      <c r="A4963" t="s">
        <v>13516</v>
      </c>
      <c r="B4963" t="s">
        <v>1498</v>
      </c>
      <c r="C4963" t="s">
        <v>1499</v>
      </c>
      <c r="E4963" t="s">
        <v>1151</v>
      </c>
      <c r="F4963">
        <v>29.88</v>
      </c>
    </row>
    <row r="4964" spans="1:6">
      <c r="A4964" t="s">
        <v>13517</v>
      </c>
      <c r="B4964" t="s">
        <v>13518</v>
      </c>
      <c r="F4964">
        <v>0</v>
      </c>
    </row>
    <row r="4965" spans="1:6">
      <c r="A4965" t="s">
        <v>367</v>
      </c>
      <c r="B4965" t="s">
        <v>13519</v>
      </c>
      <c r="F4965">
        <v>0</v>
      </c>
    </row>
    <row r="4966" spans="1:6">
      <c r="A4966" t="s">
        <v>13520</v>
      </c>
      <c r="B4966" t="s">
        <v>13521</v>
      </c>
      <c r="C4966" t="s">
        <v>13522</v>
      </c>
      <c r="E4966" t="s">
        <v>1295</v>
      </c>
      <c r="F4966">
        <v>0</v>
      </c>
    </row>
    <row r="4967" spans="1:6">
      <c r="A4967" t="s">
        <v>13523</v>
      </c>
      <c r="B4967" t="s">
        <v>13524</v>
      </c>
      <c r="C4967" t="s">
        <v>13525</v>
      </c>
      <c r="E4967" t="s">
        <v>1295</v>
      </c>
      <c r="F4967">
        <v>0</v>
      </c>
    </row>
    <row r="4968" spans="1:6">
      <c r="A4968" t="s">
        <v>13526</v>
      </c>
      <c r="B4968" t="s">
        <v>13527</v>
      </c>
      <c r="C4968" t="s">
        <v>13528</v>
      </c>
      <c r="E4968" t="s">
        <v>1295</v>
      </c>
      <c r="F4968">
        <v>0</v>
      </c>
    </row>
    <row r="4969" spans="1:6">
      <c r="A4969" t="s">
        <v>13529</v>
      </c>
      <c r="B4969" t="s">
        <v>13530</v>
      </c>
      <c r="C4969" t="s">
        <v>13531</v>
      </c>
      <c r="E4969" t="s">
        <v>1295</v>
      </c>
      <c r="F4969">
        <v>0</v>
      </c>
    </row>
    <row r="4971" spans="1:6">
      <c r="A4971" t="s">
        <v>13532</v>
      </c>
      <c r="B4971" t="s">
        <v>13533</v>
      </c>
      <c r="C4971" t="s">
        <v>13534</v>
      </c>
      <c r="E4971" t="s">
        <v>1295</v>
      </c>
      <c r="F4971">
        <v>0</v>
      </c>
    </row>
    <row r="4972" spans="1:6">
      <c r="A4972" t="s">
        <v>13535</v>
      </c>
      <c r="B4972" t="s">
        <v>13536</v>
      </c>
      <c r="C4972" t="s">
        <v>13537</v>
      </c>
      <c r="E4972" t="s">
        <v>1295</v>
      </c>
      <c r="F4972">
        <v>0</v>
      </c>
    </row>
    <row r="4974" spans="1:6">
      <c r="A4974" t="s">
        <v>13538</v>
      </c>
      <c r="B4974" t="s">
        <v>13539</v>
      </c>
      <c r="C4974" t="s">
        <v>13540</v>
      </c>
      <c r="E4974" t="s">
        <v>1295</v>
      </c>
      <c r="F4974">
        <v>0</v>
      </c>
    </row>
    <row r="4975" spans="1:6">
      <c r="A4975" t="s">
        <v>13541</v>
      </c>
      <c r="B4975" t="s">
        <v>13542</v>
      </c>
      <c r="C4975" t="s">
        <v>13543</v>
      </c>
      <c r="E4975" t="s">
        <v>1295</v>
      </c>
      <c r="F4975">
        <v>0</v>
      </c>
    </row>
    <row r="4976" spans="1:6">
      <c r="A4976" t="s">
        <v>593</v>
      </c>
      <c r="B4976" t="s">
        <v>13544</v>
      </c>
      <c r="F4976">
        <v>0</v>
      </c>
    </row>
    <row r="4977" spans="1:6">
      <c r="A4977" t="s">
        <v>13545</v>
      </c>
      <c r="B4977" t="s">
        <v>13546</v>
      </c>
      <c r="C4977" t="s">
        <v>13547</v>
      </c>
      <c r="E4977" t="s">
        <v>1295</v>
      </c>
      <c r="F4977">
        <v>0</v>
      </c>
    </row>
    <row r="4978" spans="1:6">
      <c r="A4978" t="s">
        <v>13548</v>
      </c>
      <c r="B4978" t="s">
        <v>13549</v>
      </c>
      <c r="C4978" t="s">
        <v>13550</v>
      </c>
      <c r="E4978" t="s">
        <v>1295</v>
      </c>
      <c r="F4978">
        <v>0</v>
      </c>
    </row>
    <row r="4979" spans="1:6">
      <c r="A4979" t="s">
        <v>594</v>
      </c>
      <c r="B4979" t="s">
        <v>13551</v>
      </c>
      <c r="F4979">
        <v>0</v>
      </c>
    </row>
    <row r="4980" spans="1:6">
      <c r="A4980" t="s">
        <v>13552</v>
      </c>
      <c r="B4980" t="s">
        <v>13553</v>
      </c>
      <c r="C4980" t="s">
        <v>13554</v>
      </c>
      <c r="E4980" t="s">
        <v>1295</v>
      </c>
      <c r="F4980">
        <v>0</v>
      </c>
    </row>
    <row r="4981" spans="1:6">
      <c r="A4981" t="s">
        <v>13555</v>
      </c>
      <c r="B4981" t="s">
        <v>13556</v>
      </c>
      <c r="C4981" t="s">
        <v>13557</v>
      </c>
      <c r="E4981" t="s">
        <v>1295</v>
      </c>
      <c r="F4981">
        <v>0</v>
      </c>
    </row>
    <row r="4982" spans="1:6">
      <c r="A4982" t="s">
        <v>13558</v>
      </c>
      <c r="B4982" t="s">
        <v>13559</v>
      </c>
      <c r="F4982">
        <v>297541.83</v>
      </c>
    </row>
    <row r="4983" spans="1:6">
      <c r="A4983" t="s">
        <v>368</v>
      </c>
      <c r="B4983" t="s">
        <v>13560</v>
      </c>
      <c r="F4983">
        <v>4867.29</v>
      </c>
    </row>
    <row r="4984" spans="1:6">
      <c r="A4984" t="s">
        <v>13561</v>
      </c>
      <c r="B4984" t="s">
        <v>13562</v>
      </c>
      <c r="C4984" t="s">
        <v>13563</v>
      </c>
      <c r="E4984" t="s">
        <v>1150</v>
      </c>
      <c r="F4984">
        <v>211.6</v>
      </c>
    </row>
    <row r="4985" spans="1:6">
      <c r="A4985" t="s">
        <v>13564</v>
      </c>
      <c r="B4985" t="s">
        <v>13565</v>
      </c>
      <c r="C4985" t="s">
        <v>13566</v>
      </c>
      <c r="E4985" t="s">
        <v>1155</v>
      </c>
      <c r="F4985">
        <v>16.22</v>
      </c>
    </row>
    <row r="4986" spans="1:6">
      <c r="A4986" t="s">
        <v>13567</v>
      </c>
      <c r="B4986" t="s">
        <v>13568</v>
      </c>
      <c r="C4986" t="s">
        <v>13569</v>
      </c>
      <c r="E4986" t="s">
        <v>1155</v>
      </c>
      <c r="F4986">
        <v>27</v>
      </c>
    </row>
    <row r="4987" spans="1:6">
      <c r="A4987" t="s">
        <v>13570</v>
      </c>
      <c r="B4987" t="s">
        <v>13571</v>
      </c>
      <c r="C4987" t="s">
        <v>13572</v>
      </c>
      <c r="E4987" t="s">
        <v>1150</v>
      </c>
      <c r="F4987">
        <v>141.68</v>
      </c>
    </row>
    <row r="4988" spans="1:6">
      <c r="A4988" t="s">
        <v>13573</v>
      </c>
      <c r="B4988" t="s">
        <v>13574</v>
      </c>
      <c r="C4988" t="s">
        <v>13575</v>
      </c>
      <c r="E4988" t="s">
        <v>1155</v>
      </c>
      <c r="F4988">
        <v>33.880000000000003</v>
      </c>
    </row>
    <row r="4989" spans="1:6">
      <c r="A4989" t="s">
        <v>13576</v>
      </c>
      <c r="B4989" t="s">
        <v>13577</v>
      </c>
      <c r="C4989" t="s">
        <v>13578</v>
      </c>
      <c r="E4989" t="s">
        <v>1155</v>
      </c>
      <c r="F4989">
        <v>21.95</v>
      </c>
    </row>
    <row r="4990" spans="1:6">
      <c r="A4990" t="s">
        <v>13579</v>
      </c>
      <c r="B4990" t="s">
        <v>13580</v>
      </c>
      <c r="C4990" t="s">
        <v>13581</v>
      </c>
      <c r="E4990" t="s">
        <v>1150</v>
      </c>
      <c r="F4990">
        <v>4192.34</v>
      </c>
    </row>
    <row r="4991" spans="1:6">
      <c r="A4991" t="s">
        <v>13582</v>
      </c>
      <c r="B4991" t="s">
        <v>13583</v>
      </c>
      <c r="C4991" t="s">
        <v>13584</v>
      </c>
      <c r="E4991" t="s">
        <v>1150</v>
      </c>
      <c r="F4991">
        <v>25.29</v>
      </c>
    </row>
    <row r="4992" spans="1:6">
      <c r="A4992" t="s">
        <v>13585</v>
      </c>
      <c r="B4992" t="s">
        <v>13586</v>
      </c>
      <c r="C4992" t="s">
        <v>13587</v>
      </c>
      <c r="E4992" t="s">
        <v>1150</v>
      </c>
      <c r="F4992">
        <v>27.09</v>
      </c>
    </row>
    <row r="4993" spans="1:6">
      <c r="A4993" t="s">
        <v>13588</v>
      </c>
      <c r="B4993" t="s">
        <v>13589</v>
      </c>
      <c r="C4993" t="s">
        <v>13590</v>
      </c>
      <c r="E4993" t="s">
        <v>1150</v>
      </c>
      <c r="F4993">
        <v>58.28</v>
      </c>
    </row>
    <row r="4994" spans="1:6">
      <c r="A4994" t="s">
        <v>13591</v>
      </c>
      <c r="B4994" t="s">
        <v>13592</v>
      </c>
      <c r="C4994" t="s">
        <v>13593</v>
      </c>
      <c r="E4994" t="s">
        <v>1150</v>
      </c>
      <c r="F4994">
        <v>62.05</v>
      </c>
    </row>
    <row r="4995" spans="1:6">
      <c r="A4995" t="s">
        <v>13594</v>
      </c>
      <c r="B4995" t="s">
        <v>13595</v>
      </c>
      <c r="C4995" t="s">
        <v>13596</v>
      </c>
      <c r="E4995" t="s">
        <v>1150</v>
      </c>
      <c r="F4995">
        <v>49.91</v>
      </c>
    </row>
    <row r="4996" spans="1:6">
      <c r="A4996" t="s">
        <v>1083</v>
      </c>
      <c r="B4996" t="s">
        <v>13597</v>
      </c>
      <c r="F4996">
        <v>44912.92</v>
      </c>
    </row>
    <row r="4997" spans="1:6">
      <c r="A4997" t="s">
        <v>13598</v>
      </c>
      <c r="B4997" t="s">
        <v>13599</v>
      </c>
      <c r="C4997" t="s">
        <v>13600</v>
      </c>
      <c r="E4997" t="s">
        <v>1153</v>
      </c>
      <c r="F4997">
        <v>535.96</v>
      </c>
    </row>
    <row r="4998" spans="1:6">
      <c r="A4998" t="s">
        <v>13601</v>
      </c>
      <c r="B4998" t="s">
        <v>13602</v>
      </c>
      <c r="C4998" t="s">
        <v>13603</v>
      </c>
      <c r="E4998" t="s">
        <v>1150</v>
      </c>
      <c r="F4998">
        <v>101.89</v>
      </c>
    </row>
    <row r="4999" spans="1:6">
      <c r="A4999" t="s">
        <v>13604</v>
      </c>
      <c r="B4999" t="s">
        <v>13605</v>
      </c>
      <c r="C4999" t="s">
        <v>13606</v>
      </c>
      <c r="E4999" t="s">
        <v>1155</v>
      </c>
      <c r="F4999">
        <v>766.6</v>
      </c>
    </row>
    <row r="5000" spans="1:6">
      <c r="A5000" t="s">
        <v>13607</v>
      </c>
      <c r="B5000" t="s">
        <v>13608</v>
      </c>
      <c r="C5000" t="s">
        <v>13609</v>
      </c>
      <c r="E5000" t="s">
        <v>1155</v>
      </c>
      <c r="F5000">
        <v>860.31</v>
      </c>
    </row>
    <row r="5002" spans="1:6">
      <c r="A5002" t="s">
        <v>13610</v>
      </c>
      <c r="B5002" t="s">
        <v>13611</v>
      </c>
      <c r="C5002" t="s">
        <v>13612</v>
      </c>
      <c r="E5002" t="s">
        <v>1155</v>
      </c>
      <c r="F5002">
        <v>909.1</v>
      </c>
    </row>
    <row r="5003" spans="1:6">
      <c r="A5003" t="s">
        <v>13613</v>
      </c>
      <c r="B5003" t="s">
        <v>13614</v>
      </c>
      <c r="C5003" t="s">
        <v>13615</v>
      </c>
      <c r="E5003" t="s">
        <v>1155</v>
      </c>
      <c r="F5003">
        <v>1025.93</v>
      </c>
    </row>
    <row r="5004" spans="1:6">
      <c r="A5004" t="s">
        <v>13616</v>
      </c>
      <c r="B5004" t="s">
        <v>13617</v>
      </c>
      <c r="C5004" t="s">
        <v>13618</v>
      </c>
      <c r="E5004" t="s">
        <v>1155</v>
      </c>
      <c r="F5004">
        <v>1336.1</v>
      </c>
    </row>
    <row r="5005" spans="1:6">
      <c r="A5005" t="s">
        <v>13619</v>
      </c>
      <c r="B5005" t="s">
        <v>13620</v>
      </c>
      <c r="C5005" t="s">
        <v>13621</v>
      </c>
      <c r="E5005" t="s">
        <v>1155</v>
      </c>
      <c r="F5005">
        <v>1383.06</v>
      </c>
    </row>
    <row r="5007" spans="1:6">
      <c r="A5007" t="s">
        <v>13622</v>
      </c>
      <c r="B5007" t="s">
        <v>13623</v>
      </c>
      <c r="C5007" t="s">
        <v>13624</v>
      </c>
      <c r="E5007" t="s">
        <v>1155</v>
      </c>
      <c r="F5007">
        <v>688</v>
      </c>
    </row>
    <row r="5008" spans="1:6">
      <c r="A5008" t="s">
        <v>13625</v>
      </c>
      <c r="B5008" t="s">
        <v>13626</v>
      </c>
      <c r="C5008" t="s">
        <v>13627</v>
      </c>
      <c r="E5008" t="s">
        <v>1155</v>
      </c>
      <c r="F5008">
        <v>781.71</v>
      </c>
    </row>
    <row r="5009" spans="1:6">
      <c r="A5009" t="s">
        <v>13628</v>
      </c>
      <c r="B5009" t="s">
        <v>13629</v>
      </c>
      <c r="C5009" t="s">
        <v>13630</v>
      </c>
      <c r="E5009" t="s">
        <v>1155</v>
      </c>
      <c r="F5009">
        <v>830.5</v>
      </c>
    </row>
    <row r="5010" spans="1:6">
      <c r="A5010" t="s">
        <v>13631</v>
      </c>
      <c r="B5010" t="s">
        <v>13632</v>
      </c>
      <c r="C5010" t="s">
        <v>13633</v>
      </c>
      <c r="E5010" t="s">
        <v>1155</v>
      </c>
      <c r="F5010">
        <v>947.33</v>
      </c>
    </row>
    <row r="5011" spans="1:6">
      <c r="A5011" t="s">
        <v>13634</v>
      </c>
      <c r="B5011" t="s">
        <v>13635</v>
      </c>
      <c r="C5011" t="s">
        <v>13636</v>
      </c>
      <c r="E5011" t="s">
        <v>1155</v>
      </c>
      <c r="F5011">
        <v>1259.1300000000001</v>
      </c>
    </row>
    <row r="5012" spans="1:6">
      <c r="A5012" t="s">
        <v>13637</v>
      </c>
      <c r="B5012" t="s">
        <v>13638</v>
      </c>
      <c r="C5012" t="s">
        <v>13639</v>
      </c>
      <c r="E5012" t="s">
        <v>1155</v>
      </c>
      <c r="F5012">
        <v>1304.46</v>
      </c>
    </row>
    <row r="5013" spans="1:6">
      <c r="A5013" t="s">
        <v>13640</v>
      </c>
      <c r="B5013" t="s">
        <v>13641</v>
      </c>
      <c r="C5013" t="s">
        <v>13642</v>
      </c>
      <c r="E5013" t="s">
        <v>1155</v>
      </c>
      <c r="F5013">
        <v>534.17999999999995</v>
      </c>
    </row>
    <row r="5014" spans="1:6">
      <c r="A5014" t="s">
        <v>13643</v>
      </c>
      <c r="B5014" t="s">
        <v>13644</v>
      </c>
      <c r="C5014" t="s">
        <v>13645</v>
      </c>
      <c r="E5014" t="s">
        <v>1155</v>
      </c>
      <c r="F5014">
        <v>581.27</v>
      </c>
    </row>
    <row r="5015" spans="1:6">
      <c r="A5015" t="s">
        <v>13646</v>
      </c>
      <c r="B5015" t="s">
        <v>13647</v>
      </c>
      <c r="C5015" t="s">
        <v>13648</v>
      </c>
      <c r="E5015" t="s">
        <v>1155</v>
      </c>
      <c r="F5015">
        <v>782.43</v>
      </c>
    </row>
    <row r="5016" spans="1:6">
      <c r="A5016" t="s">
        <v>13649</v>
      </c>
      <c r="B5016" t="s">
        <v>13650</v>
      </c>
      <c r="C5016" t="s">
        <v>13651</v>
      </c>
      <c r="E5016" t="s">
        <v>1155</v>
      </c>
      <c r="F5016">
        <v>833.99</v>
      </c>
    </row>
    <row r="5017" spans="1:6">
      <c r="A5017" t="s">
        <v>13652</v>
      </c>
      <c r="B5017" t="s">
        <v>13653</v>
      </c>
      <c r="C5017" t="s">
        <v>13654</v>
      </c>
      <c r="E5017" t="s">
        <v>1155</v>
      </c>
      <c r="F5017">
        <v>1108.6099999999999</v>
      </c>
    </row>
    <row r="5018" spans="1:6">
      <c r="A5018" t="s">
        <v>13655</v>
      </c>
      <c r="B5018" t="s">
        <v>13656</v>
      </c>
      <c r="C5018" t="s">
        <v>13657</v>
      </c>
      <c r="E5018" t="s">
        <v>1155</v>
      </c>
      <c r="F5018">
        <v>1155.6199999999999</v>
      </c>
    </row>
    <row r="5020" spans="1:6">
      <c r="A5020" t="s">
        <v>13658</v>
      </c>
      <c r="B5020" t="s">
        <v>13659</v>
      </c>
      <c r="C5020" t="s">
        <v>13660</v>
      </c>
      <c r="E5020" t="s">
        <v>1155</v>
      </c>
      <c r="F5020">
        <v>766.44</v>
      </c>
    </row>
    <row r="5021" spans="1:6">
      <c r="A5021" t="s">
        <v>13661</v>
      </c>
      <c r="B5021" t="s">
        <v>13662</v>
      </c>
      <c r="C5021" t="s">
        <v>13663</v>
      </c>
      <c r="E5021" t="s">
        <v>1155</v>
      </c>
      <c r="F5021">
        <v>860.15</v>
      </c>
    </row>
    <row r="5023" spans="1:6">
      <c r="A5023" t="s">
        <v>13664</v>
      </c>
      <c r="B5023" t="s">
        <v>13665</v>
      </c>
      <c r="C5023" t="s">
        <v>13666</v>
      </c>
      <c r="E5023" t="s">
        <v>1155</v>
      </c>
      <c r="F5023">
        <v>908.94</v>
      </c>
    </row>
    <row r="5024" spans="1:6">
      <c r="A5024" t="s">
        <v>13667</v>
      </c>
      <c r="B5024" t="s">
        <v>13668</v>
      </c>
      <c r="C5024" t="s">
        <v>13669</v>
      </c>
      <c r="E5024" t="s">
        <v>1155</v>
      </c>
      <c r="F5024">
        <v>1025.77</v>
      </c>
    </row>
    <row r="5026" spans="1:6">
      <c r="A5026" t="s">
        <v>13670</v>
      </c>
      <c r="B5026" t="s">
        <v>13671</v>
      </c>
      <c r="C5026" t="s">
        <v>13672</v>
      </c>
      <c r="E5026" t="s">
        <v>1155</v>
      </c>
      <c r="F5026">
        <v>1335.94</v>
      </c>
    </row>
    <row r="5028" spans="1:6">
      <c r="A5028" t="s">
        <v>13673</v>
      </c>
      <c r="B5028" t="s">
        <v>13674</v>
      </c>
      <c r="C5028" t="s">
        <v>13675</v>
      </c>
      <c r="E5028" t="s">
        <v>1155</v>
      </c>
      <c r="F5028">
        <v>1382.9</v>
      </c>
    </row>
    <row r="5030" spans="1:6">
      <c r="A5030" t="s">
        <v>13676</v>
      </c>
      <c r="B5030" t="s">
        <v>13677</v>
      </c>
      <c r="C5030" t="s">
        <v>13678</v>
      </c>
      <c r="E5030" t="s">
        <v>1155</v>
      </c>
      <c r="F5030">
        <v>765.17</v>
      </c>
    </row>
    <row r="5031" spans="1:6">
      <c r="A5031" t="s">
        <v>13679</v>
      </c>
      <c r="B5031" t="s">
        <v>13680</v>
      </c>
      <c r="C5031" t="s">
        <v>13681</v>
      </c>
      <c r="E5031" t="s">
        <v>1155</v>
      </c>
      <c r="F5031">
        <v>858.88</v>
      </c>
    </row>
    <row r="5032" spans="1:6">
      <c r="A5032" t="s">
        <v>13682</v>
      </c>
      <c r="B5032" t="s">
        <v>13683</v>
      </c>
      <c r="C5032" t="s">
        <v>13684</v>
      </c>
      <c r="E5032" t="s">
        <v>1155</v>
      </c>
      <c r="F5032">
        <v>907.67</v>
      </c>
    </row>
    <row r="5033" spans="1:6">
      <c r="A5033" t="s">
        <v>13685</v>
      </c>
      <c r="B5033" t="s">
        <v>13686</v>
      </c>
      <c r="C5033" t="s">
        <v>13687</v>
      </c>
      <c r="E5033" t="s">
        <v>1155</v>
      </c>
      <c r="F5033">
        <v>1024.5</v>
      </c>
    </row>
    <row r="5035" spans="1:6">
      <c r="A5035" t="s">
        <v>13688</v>
      </c>
      <c r="B5035" t="s">
        <v>13689</v>
      </c>
      <c r="C5035" t="s">
        <v>13690</v>
      </c>
      <c r="E5035" t="s">
        <v>1155</v>
      </c>
      <c r="F5035">
        <v>1334.67</v>
      </c>
    </row>
    <row r="5036" spans="1:6">
      <c r="A5036" t="s">
        <v>13691</v>
      </c>
      <c r="B5036" t="s">
        <v>13692</v>
      </c>
      <c r="C5036" t="s">
        <v>13693</v>
      </c>
      <c r="E5036" t="s">
        <v>1155</v>
      </c>
      <c r="F5036">
        <v>1381.63</v>
      </c>
    </row>
    <row r="5038" spans="1:6">
      <c r="A5038" t="s">
        <v>13694</v>
      </c>
      <c r="B5038" t="s">
        <v>13695</v>
      </c>
      <c r="C5038" t="s">
        <v>13696</v>
      </c>
      <c r="E5038" t="s">
        <v>1155</v>
      </c>
      <c r="F5038">
        <v>395.26</v>
      </c>
    </row>
    <row r="5039" spans="1:6">
      <c r="A5039" t="s">
        <v>13697</v>
      </c>
      <c r="B5039" t="s">
        <v>13698</v>
      </c>
      <c r="C5039" t="s">
        <v>13699</v>
      </c>
      <c r="E5039" t="s">
        <v>1155</v>
      </c>
      <c r="F5039">
        <v>342.74</v>
      </c>
    </row>
    <row r="5041" spans="1:6">
      <c r="A5041" t="s">
        <v>13700</v>
      </c>
      <c r="B5041" t="s">
        <v>13701</v>
      </c>
      <c r="C5041" t="s">
        <v>13702</v>
      </c>
      <c r="E5041" t="s">
        <v>1155</v>
      </c>
      <c r="F5041">
        <v>856.2</v>
      </c>
    </row>
    <row r="5043" spans="1:6">
      <c r="A5043" t="s">
        <v>13703</v>
      </c>
      <c r="B5043" t="s">
        <v>13704</v>
      </c>
      <c r="C5043" t="s">
        <v>13705</v>
      </c>
      <c r="E5043" t="s">
        <v>1155</v>
      </c>
      <c r="F5043">
        <v>874.19</v>
      </c>
    </row>
    <row r="5044" spans="1:6">
      <c r="A5044" t="s">
        <v>13706</v>
      </c>
      <c r="B5044" t="s">
        <v>13707</v>
      </c>
      <c r="C5044" t="s">
        <v>13708</v>
      </c>
      <c r="E5044" t="s">
        <v>1155</v>
      </c>
      <c r="F5044">
        <v>967.9</v>
      </c>
    </row>
    <row r="5046" spans="1:6">
      <c r="A5046" t="s">
        <v>13709</v>
      </c>
      <c r="B5046" t="s">
        <v>13710</v>
      </c>
      <c r="C5046" t="s">
        <v>13711</v>
      </c>
      <c r="E5046" t="s">
        <v>1155</v>
      </c>
      <c r="F5046">
        <v>1016.69</v>
      </c>
    </row>
    <row r="5047" spans="1:6">
      <c r="A5047" t="s">
        <v>13712</v>
      </c>
      <c r="B5047" t="s">
        <v>13713</v>
      </c>
      <c r="C5047" t="s">
        <v>13714</v>
      </c>
      <c r="E5047" t="s">
        <v>1155</v>
      </c>
      <c r="F5047">
        <v>1133.52</v>
      </c>
    </row>
    <row r="5049" spans="1:6">
      <c r="A5049" t="s">
        <v>13715</v>
      </c>
      <c r="B5049" t="s">
        <v>13716</v>
      </c>
      <c r="C5049" t="s">
        <v>13717</v>
      </c>
      <c r="E5049" t="s">
        <v>1155</v>
      </c>
      <c r="F5049">
        <v>1443.69</v>
      </c>
    </row>
    <row r="5051" spans="1:6">
      <c r="A5051" t="s">
        <v>13718</v>
      </c>
      <c r="B5051" t="s">
        <v>13719</v>
      </c>
      <c r="C5051" t="s">
        <v>13720</v>
      </c>
      <c r="E5051" t="s">
        <v>1155</v>
      </c>
      <c r="F5051">
        <v>1490.65</v>
      </c>
    </row>
    <row r="5053" spans="1:6">
      <c r="A5053" t="s">
        <v>13721</v>
      </c>
      <c r="B5053" t="s">
        <v>13722</v>
      </c>
      <c r="C5053" t="s">
        <v>13723</v>
      </c>
      <c r="E5053" t="s">
        <v>1155</v>
      </c>
      <c r="F5053">
        <v>720.37</v>
      </c>
    </row>
    <row r="5054" spans="1:6">
      <c r="A5054" t="s">
        <v>13724</v>
      </c>
      <c r="B5054" t="s">
        <v>13725</v>
      </c>
      <c r="C5054" t="s">
        <v>13726</v>
      </c>
      <c r="E5054" t="s">
        <v>1155</v>
      </c>
      <c r="F5054">
        <v>767.46</v>
      </c>
    </row>
    <row r="5056" spans="1:6">
      <c r="A5056" t="s">
        <v>13727</v>
      </c>
      <c r="B5056" t="s">
        <v>13728</v>
      </c>
      <c r="C5056" t="s">
        <v>13729</v>
      </c>
      <c r="E5056" t="s">
        <v>1155</v>
      </c>
      <c r="F5056">
        <v>968.62</v>
      </c>
    </row>
    <row r="5057" spans="1:6">
      <c r="A5057" t="s">
        <v>13730</v>
      </c>
      <c r="B5057" t="s">
        <v>13731</v>
      </c>
      <c r="C5057" t="s">
        <v>13732</v>
      </c>
      <c r="E5057" t="s">
        <v>1155</v>
      </c>
      <c r="F5057">
        <v>1020.18</v>
      </c>
    </row>
    <row r="5059" spans="1:6">
      <c r="A5059" t="s">
        <v>13733</v>
      </c>
      <c r="B5059" t="s">
        <v>13734</v>
      </c>
      <c r="C5059" t="s">
        <v>13735</v>
      </c>
      <c r="E5059" t="s">
        <v>1155</v>
      </c>
      <c r="F5059">
        <v>1294.8</v>
      </c>
    </row>
    <row r="5061" spans="1:6">
      <c r="A5061" t="s">
        <v>13736</v>
      </c>
      <c r="B5061" t="s">
        <v>13737</v>
      </c>
      <c r="C5061" t="s">
        <v>13738</v>
      </c>
      <c r="E5061" t="s">
        <v>1155</v>
      </c>
      <c r="F5061">
        <v>1341.81</v>
      </c>
    </row>
    <row r="5063" spans="1:6">
      <c r="A5063" t="s">
        <v>1084</v>
      </c>
      <c r="B5063" t="s">
        <v>13739</v>
      </c>
      <c r="F5063">
        <v>247761.62</v>
      </c>
    </row>
    <row r="5064" spans="1:6">
      <c r="A5064" t="s">
        <v>13740</v>
      </c>
      <c r="B5064" t="s">
        <v>13741</v>
      </c>
      <c r="C5064" t="s">
        <v>1764</v>
      </c>
      <c r="E5064" t="s">
        <v>1150</v>
      </c>
      <c r="F5064">
        <v>56334.22</v>
      </c>
    </row>
    <row r="5066" spans="1:6">
      <c r="A5066" t="s">
        <v>13742</v>
      </c>
      <c r="B5066" t="s">
        <v>13743</v>
      </c>
      <c r="C5066" t="s">
        <v>1765</v>
      </c>
      <c r="E5066" t="s">
        <v>1150</v>
      </c>
      <c r="F5066">
        <v>79019.22</v>
      </c>
    </row>
    <row r="5068" spans="1:6">
      <c r="A5068" t="s">
        <v>13744</v>
      </c>
      <c r="B5068" t="s">
        <v>13745</v>
      </c>
      <c r="C5068" t="s">
        <v>1762</v>
      </c>
      <c r="E5068" t="s">
        <v>1150</v>
      </c>
      <c r="F5068">
        <v>24485.15</v>
      </c>
    </row>
    <row r="5070" spans="1:6">
      <c r="A5070" t="s">
        <v>13746</v>
      </c>
      <c r="B5070" t="s">
        <v>13747</v>
      </c>
      <c r="C5070" t="s">
        <v>1763</v>
      </c>
      <c r="E5070" t="s">
        <v>1150</v>
      </c>
      <c r="F5070">
        <v>32698.75</v>
      </c>
    </row>
    <row r="5072" spans="1:6">
      <c r="A5072" t="s">
        <v>13748</v>
      </c>
      <c r="B5072" t="s">
        <v>13749</v>
      </c>
      <c r="C5072" t="s">
        <v>1767</v>
      </c>
      <c r="E5072" t="s">
        <v>1150</v>
      </c>
      <c r="F5072">
        <v>55224.28</v>
      </c>
    </row>
    <row r="5074" spans="1:6">
      <c r="A5074" t="s">
        <v>13750</v>
      </c>
      <c r="B5074" t="s">
        <v>13751</v>
      </c>
      <c r="F5074">
        <v>212672.73</v>
      </c>
    </row>
    <row r="5075" spans="1:6">
      <c r="A5075" t="s">
        <v>1098</v>
      </c>
      <c r="B5075" t="s">
        <v>13752</v>
      </c>
      <c r="F5075">
        <v>134763.43</v>
      </c>
    </row>
    <row r="5076" spans="1:6">
      <c r="A5076" t="s">
        <v>13753</v>
      </c>
      <c r="B5076" t="s">
        <v>13754</v>
      </c>
      <c r="C5076" t="s">
        <v>13755</v>
      </c>
      <c r="E5076" t="s">
        <v>1150</v>
      </c>
      <c r="F5076">
        <v>6589.77</v>
      </c>
    </row>
    <row r="5077" spans="1:6">
      <c r="A5077" t="s">
        <v>13756</v>
      </c>
      <c r="B5077" t="s">
        <v>13757</v>
      </c>
      <c r="C5077" t="s">
        <v>13758</v>
      </c>
      <c r="E5077" t="s">
        <v>1150</v>
      </c>
      <c r="F5077">
        <v>11207.76</v>
      </c>
    </row>
    <row r="5079" spans="1:6">
      <c r="A5079" t="s">
        <v>13759</v>
      </c>
      <c r="B5079" t="s">
        <v>13760</v>
      </c>
      <c r="C5079" t="s">
        <v>13761</v>
      </c>
      <c r="E5079" t="s">
        <v>1150</v>
      </c>
      <c r="F5079">
        <v>705.93</v>
      </c>
    </row>
    <row r="5081" spans="1:6">
      <c r="A5081" t="s">
        <v>13762</v>
      </c>
      <c r="B5081" t="s">
        <v>13763</v>
      </c>
      <c r="C5081" t="s">
        <v>13764</v>
      </c>
      <c r="E5081" t="s">
        <v>1150</v>
      </c>
      <c r="F5081">
        <v>913.5</v>
      </c>
    </row>
    <row r="5083" spans="1:6">
      <c r="A5083" t="s">
        <v>13765</v>
      </c>
      <c r="B5083" t="s">
        <v>13766</v>
      </c>
      <c r="C5083" t="s">
        <v>13767</v>
      </c>
      <c r="E5083" t="s">
        <v>1150</v>
      </c>
      <c r="F5083">
        <v>1256.3699999999999</v>
      </c>
    </row>
    <row r="5085" spans="1:6">
      <c r="A5085" t="s">
        <v>13768</v>
      </c>
      <c r="B5085" t="s">
        <v>13769</v>
      </c>
      <c r="C5085" t="s">
        <v>13770</v>
      </c>
      <c r="E5085" t="s">
        <v>1150</v>
      </c>
      <c r="F5085">
        <v>1181.52</v>
      </c>
    </row>
    <row r="5086" spans="1:6">
      <c r="A5086" t="s">
        <v>13771</v>
      </c>
      <c r="B5086" t="s">
        <v>832</v>
      </c>
      <c r="C5086" t="s">
        <v>13772</v>
      </c>
      <c r="E5086" t="s">
        <v>1153</v>
      </c>
      <c r="F5086">
        <v>202.06</v>
      </c>
    </row>
    <row r="5087" spans="1:6">
      <c r="A5087" t="s">
        <v>13773</v>
      </c>
      <c r="B5087" t="s">
        <v>13774</v>
      </c>
      <c r="C5087" t="s">
        <v>13775</v>
      </c>
      <c r="E5087" t="s">
        <v>1153</v>
      </c>
      <c r="F5087">
        <v>345.69</v>
      </c>
    </row>
    <row r="5088" spans="1:6">
      <c r="A5088" t="s">
        <v>13776</v>
      </c>
      <c r="B5088" t="s">
        <v>13777</v>
      </c>
      <c r="C5088" t="s">
        <v>13778</v>
      </c>
      <c r="E5088" t="s">
        <v>1153</v>
      </c>
      <c r="F5088">
        <v>352.6</v>
      </c>
    </row>
    <row r="5089" spans="1:6">
      <c r="A5089" t="s">
        <v>13779</v>
      </c>
      <c r="B5089" t="s">
        <v>13780</v>
      </c>
      <c r="C5089" t="s">
        <v>13781</v>
      </c>
      <c r="E5089" t="s">
        <v>1150</v>
      </c>
      <c r="F5089">
        <v>2309.77</v>
      </c>
    </row>
    <row r="5090" spans="1:6">
      <c r="A5090" t="s">
        <v>13782</v>
      </c>
      <c r="B5090" t="s">
        <v>1695</v>
      </c>
      <c r="C5090" t="s">
        <v>1696</v>
      </c>
      <c r="E5090" t="s">
        <v>1150</v>
      </c>
      <c r="F5090">
        <v>615.04</v>
      </c>
    </row>
    <row r="5092" spans="1:6">
      <c r="A5092" t="s">
        <v>13783</v>
      </c>
      <c r="B5092" t="s">
        <v>13784</v>
      </c>
      <c r="C5092" t="s">
        <v>13785</v>
      </c>
      <c r="E5092" t="s">
        <v>1150</v>
      </c>
      <c r="F5092">
        <v>1154.79</v>
      </c>
    </row>
    <row r="5093" spans="1:6">
      <c r="A5093" t="s">
        <v>13786</v>
      </c>
      <c r="B5093" t="s">
        <v>13787</v>
      </c>
      <c r="C5093" t="s">
        <v>13788</v>
      </c>
      <c r="E5093" t="s">
        <v>1150</v>
      </c>
      <c r="F5093">
        <v>981.73</v>
      </c>
    </row>
    <row r="5095" spans="1:6">
      <c r="A5095" t="s">
        <v>13789</v>
      </c>
      <c r="B5095" t="s">
        <v>13790</v>
      </c>
      <c r="C5095" t="s">
        <v>13791</v>
      </c>
      <c r="E5095" t="s">
        <v>1150</v>
      </c>
      <c r="F5095">
        <v>1240.17</v>
      </c>
    </row>
    <row r="5097" spans="1:6">
      <c r="A5097" t="s">
        <v>13792</v>
      </c>
      <c r="B5097" t="s">
        <v>686</v>
      </c>
      <c r="C5097" t="s">
        <v>13793</v>
      </c>
      <c r="E5097" t="s">
        <v>1150</v>
      </c>
      <c r="F5097">
        <v>4200.5</v>
      </c>
    </row>
    <row r="5098" spans="1:6">
      <c r="A5098" t="s">
        <v>13794</v>
      </c>
      <c r="B5098" t="s">
        <v>13795</v>
      </c>
      <c r="C5098" t="s">
        <v>13796</v>
      </c>
      <c r="E5098" t="s">
        <v>1422</v>
      </c>
      <c r="F5098">
        <v>3514.08</v>
      </c>
    </row>
    <row r="5100" spans="1:6">
      <c r="A5100" t="s">
        <v>13797</v>
      </c>
      <c r="B5100" t="s">
        <v>13798</v>
      </c>
      <c r="C5100" t="s">
        <v>13799</v>
      </c>
      <c r="E5100" t="s">
        <v>1422</v>
      </c>
      <c r="F5100">
        <v>4452.67</v>
      </c>
    </row>
    <row r="5102" spans="1:6">
      <c r="A5102" t="s">
        <v>13800</v>
      </c>
      <c r="B5102" t="s">
        <v>13801</v>
      </c>
      <c r="C5102" t="s">
        <v>13802</v>
      </c>
      <c r="E5102" t="s">
        <v>1153</v>
      </c>
      <c r="F5102">
        <v>143.74</v>
      </c>
    </row>
    <row r="5103" spans="1:6">
      <c r="A5103" t="s">
        <v>13803</v>
      </c>
      <c r="B5103" t="s">
        <v>13804</v>
      </c>
      <c r="C5103" t="s">
        <v>13805</v>
      </c>
      <c r="E5103" t="s">
        <v>1150</v>
      </c>
      <c r="F5103">
        <v>705.93</v>
      </c>
    </row>
    <row r="5105" spans="1:6">
      <c r="A5105" t="s">
        <v>13806</v>
      </c>
      <c r="B5105" t="s">
        <v>13807</v>
      </c>
      <c r="C5105" t="s">
        <v>13808</v>
      </c>
      <c r="E5105" t="s">
        <v>1150</v>
      </c>
      <c r="F5105">
        <v>978.9</v>
      </c>
    </row>
    <row r="5107" spans="1:6">
      <c r="A5107" t="s">
        <v>13809</v>
      </c>
      <c r="B5107" t="s">
        <v>13810</v>
      </c>
      <c r="C5107" t="s">
        <v>13811</v>
      </c>
      <c r="E5107" t="s">
        <v>1150</v>
      </c>
      <c r="F5107">
        <v>816.44</v>
      </c>
    </row>
    <row r="5109" spans="1:6">
      <c r="A5109" t="s">
        <v>13812</v>
      </c>
      <c r="B5109" t="s">
        <v>13813</v>
      </c>
      <c r="C5109" t="s">
        <v>13814</v>
      </c>
      <c r="E5109" t="s">
        <v>1422</v>
      </c>
      <c r="F5109">
        <v>5137.47</v>
      </c>
    </row>
    <row r="5111" spans="1:6">
      <c r="A5111" t="s">
        <v>13815</v>
      </c>
      <c r="B5111" t="s">
        <v>13816</v>
      </c>
      <c r="C5111" t="s">
        <v>13817</v>
      </c>
      <c r="E5111" t="s">
        <v>1422</v>
      </c>
      <c r="F5111">
        <v>4101.25</v>
      </c>
    </row>
    <row r="5113" spans="1:6">
      <c r="A5113" t="s">
        <v>13818</v>
      </c>
      <c r="B5113" t="s">
        <v>13819</v>
      </c>
      <c r="C5113" t="s">
        <v>13820</v>
      </c>
      <c r="E5113" t="s">
        <v>1422</v>
      </c>
      <c r="F5113">
        <v>13503.87</v>
      </c>
    </row>
    <row r="5115" spans="1:6">
      <c r="A5115" t="s">
        <v>13821</v>
      </c>
      <c r="B5115" t="s">
        <v>13822</v>
      </c>
      <c r="C5115" t="s">
        <v>13823</v>
      </c>
      <c r="E5115" t="s">
        <v>1422</v>
      </c>
      <c r="F5115">
        <v>2703.16</v>
      </c>
    </row>
    <row r="5117" spans="1:6">
      <c r="A5117" t="s">
        <v>13824</v>
      </c>
      <c r="B5117" t="s">
        <v>13825</v>
      </c>
      <c r="C5117" t="s">
        <v>13826</v>
      </c>
      <c r="E5117" t="s">
        <v>1150</v>
      </c>
      <c r="F5117">
        <v>998.14</v>
      </c>
    </row>
    <row r="5118" spans="1:6">
      <c r="A5118" t="s">
        <v>13827</v>
      </c>
      <c r="B5118" t="s">
        <v>13828</v>
      </c>
      <c r="C5118" t="s">
        <v>13829</v>
      </c>
      <c r="E5118" t="s">
        <v>1150</v>
      </c>
      <c r="F5118">
        <v>1112.18</v>
      </c>
    </row>
    <row r="5120" spans="1:6">
      <c r="A5120" t="s">
        <v>13830</v>
      </c>
      <c r="B5120" t="s">
        <v>13831</v>
      </c>
      <c r="C5120" t="s">
        <v>13832</v>
      </c>
      <c r="E5120" t="s">
        <v>1150</v>
      </c>
      <c r="F5120">
        <v>1222.5899999999999</v>
      </c>
    </row>
    <row r="5122" spans="1:6">
      <c r="A5122" t="s">
        <v>13833</v>
      </c>
      <c r="B5122" t="s">
        <v>13834</v>
      </c>
      <c r="C5122" t="s">
        <v>13835</v>
      </c>
      <c r="E5122" t="s">
        <v>1155</v>
      </c>
      <c r="F5122">
        <v>4.05</v>
      </c>
    </row>
    <row r="5123" spans="1:6">
      <c r="A5123" t="s">
        <v>13836</v>
      </c>
      <c r="B5123" t="s">
        <v>13837</v>
      </c>
      <c r="C5123" t="s">
        <v>13838</v>
      </c>
      <c r="E5123" t="s">
        <v>1155</v>
      </c>
      <c r="F5123">
        <v>3.47</v>
      </c>
    </row>
    <row r="5124" spans="1:6">
      <c r="A5124" t="s">
        <v>13839</v>
      </c>
      <c r="B5124" t="s">
        <v>13840</v>
      </c>
      <c r="C5124" t="s">
        <v>13841</v>
      </c>
      <c r="E5124" t="s">
        <v>1150</v>
      </c>
      <c r="F5124">
        <v>372.9</v>
      </c>
    </row>
    <row r="5125" spans="1:6">
      <c r="A5125" t="s">
        <v>13842</v>
      </c>
      <c r="B5125" t="s">
        <v>13843</v>
      </c>
      <c r="C5125" t="s">
        <v>13844</v>
      </c>
      <c r="E5125" t="s">
        <v>1150</v>
      </c>
      <c r="F5125">
        <v>61510.99</v>
      </c>
    </row>
    <row r="5126" spans="1:6">
      <c r="A5126" t="s">
        <v>13845</v>
      </c>
      <c r="B5126" t="s">
        <v>13846</v>
      </c>
      <c r="C5126" t="s">
        <v>13847</v>
      </c>
      <c r="E5126" t="s">
        <v>1150</v>
      </c>
      <c r="F5126">
        <v>224.4</v>
      </c>
    </row>
    <row r="5127" spans="1:6">
      <c r="A5127" t="s">
        <v>13848</v>
      </c>
      <c r="B5127" t="s">
        <v>13849</v>
      </c>
      <c r="F5127">
        <v>77854.19</v>
      </c>
    </row>
    <row r="5128" spans="1:6">
      <c r="A5128" t="s">
        <v>13850</v>
      </c>
      <c r="B5128" t="s">
        <v>13851</v>
      </c>
      <c r="C5128" t="s">
        <v>13852</v>
      </c>
      <c r="E5128" t="s">
        <v>1150</v>
      </c>
      <c r="F5128">
        <v>48.47</v>
      </c>
    </row>
    <row r="5129" spans="1:6">
      <c r="A5129" t="s">
        <v>13853</v>
      </c>
      <c r="B5129" t="s">
        <v>13854</v>
      </c>
      <c r="C5129" t="s">
        <v>13855</v>
      </c>
      <c r="E5129" t="s">
        <v>1155</v>
      </c>
      <c r="F5129">
        <v>78.849999999999994</v>
      </c>
    </row>
    <row r="5130" spans="1:6">
      <c r="A5130" t="s">
        <v>13856</v>
      </c>
      <c r="B5130" t="s">
        <v>13857</v>
      </c>
      <c r="C5130" t="s">
        <v>13858</v>
      </c>
      <c r="E5130" t="s">
        <v>1150</v>
      </c>
      <c r="F5130">
        <v>103.57</v>
      </c>
    </row>
    <row r="5131" spans="1:6">
      <c r="A5131" t="s">
        <v>13859</v>
      </c>
      <c r="B5131" t="s">
        <v>13860</v>
      </c>
      <c r="C5131" t="s">
        <v>13861</v>
      </c>
      <c r="E5131" t="s">
        <v>1150</v>
      </c>
      <c r="F5131">
        <v>151.28</v>
      </c>
    </row>
    <row r="5132" spans="1:6">
      <c r="A5132" t="s">
        <v>13862</v>
      </c>
      <c r="B5132" t="s">
        <v>13863</v>
      </c>
      <c r="C5132" t="s">
        <v>13864</v>
      </c>
      <c r="E5132" t="s">
        <v>1150</v>
      </c>
      <c r="F5132">
        <v>61.49</v>
      </c>
    </row>
    <row r="5134" spans="1:6">
      <c r="A5134" t="s">
        <v>13865</v>
      </c>
      <c r="B5134" t="s">
        <v>13866</v>
      </c>
      <c r="C5134" t="s">
        <v>13867</v>
      </c>
      <c r="E5134" t="s">
        <v>1155</v>
      </c>
      <c r="F5134">
        <v>186.51</v>
      </c>
    </row>
    <row r="5135" spans="1:6">
      <c r="A5135" t="s">
        <v>13868</v>
      </c>
      <c r="B5135" t="s">
        <v>13869</v>
      </c>
      <c r="C5135" t="s">
        <v>13870</v>
      </c>
      <c r="E5135" t="s">
        <v>1155</v>
      </c>
      <c r="F5135">
        <v>0.1</v>
      </c>
    </row>
    <row r="5136" spans="1:6">
      <c r="A5136" t="s">
        <v>13871</v>
      </c>
      <c r="B5136" t="s">
        <v>13872</v>
      </c>
      <c r="C5136" t="s">
        <v>13873</v>
      </c>
      <c r="E5136" t="s">
        <v>1151</v>
      </c>
      <c r="F5136">
        <v>150.72999999999999</v>
      </c>
    </row>
    <row r="5138" spans="1:6">
      <c r="A5138" t="s">
        <v>13874</v>
      </c>
      <c r="B5138" t="s">
        <v>13875</v>
      </c>
      <c r="C5138" t="s">
        <v>13876</v>
      </c>
      <c r="E5138" t="s">
        <v>1155</v>
      </c>
      <c r="F5138">
        <v>13.85</v>
      </c>
    </row>
    <row r="5139" spans="1:6">
      <c r="A5139" t="s">
        <v>13877</v>
      </c>
      <c r="B5139" t="s">
        <v>13878</v>
      </c>
      <c r="C5139" t="s">
        <v>13879</v>
      </c>
      <c r="E5139" t="s">
        <v>1155</v>
      </c>
      <c r="F5139">
        <v>15.61</v>
      </c>
    </row>
    <row r="5140" spans="1:6">
      <c r="A5140" t="s">
        <v>13880</v>
      </c>
      <c r="B5140" t="s">
        <v>13881</v>
      </c>
      <c r="C5140" t="s">
        <v>13882</v>
      </c>
      <c r="E5140" t="s">
        <v>1155</v>
      </c>
      <c r="F5140">
        <v>22.01</v>
      </c>
    </row>
    <row r="5141" spans="1:6">
      <c r="A5141" t="s">
        <v>13883</v>
      </c>
      <c r="B5141" t="s">
        <v>13884</v>
      </c>
      <c r="C5141" t="s">
        <v>13885</v>
      </c>
      <c r="E5141" t="s">
        <v>1155</v>
      </c>
      <c r="F5141">
        <v>24.75</v>
      </c>
    </row>
    <row r="5142" spans="1:6">
      <c r="A5142" t="s">
        <v>13886</v>
      </c>
      <c r="B5142" t="s">
        <v>13887</v>
      </c>
      <c r="C5142" t="s">
        <v>13888</v>
      </c>
      <c r="E5142" t="s">
        <v>1155</v>
      </c>
      <c r="F5142">
        <v>7.13</v>
      </c>
    </row>
    <row r="5143" spans="1:6">
      <c r="A5143" t="s">
        <v>13889</v>
      </c>
      <c r="B5143" t="s">
        <v>13890</v>
      </c>
      <c r="C5143" t="s">
        <v>13891</v>
      </c>
      <c r="E5143" t="s">
        <v>1155</v>
      </c>
      <c r="F5143">
        <v>169.73</v>
      </c>
    </row>
    <row r="5145" spans="1:6">
      <c r="A5145" t="s">
        <v>13892</v>
      </c>
      <c r="B5145" t="s">
        <v>13893</v>
      </c>
      <c r="C5145" t="s">
        <v>13894</v>
      </c>
      <c r="E5145" t="s">
        <v>1155</v>
      </c>
      <c r="F5145">
        <v>239.22</v>
      </c>
    </row>
    <row r="5146" spans="1:6">
      <c r="A5146" t="s">
        <v>13895</v>
      </c>
      <c r="B5146" t="s">
        <v>13896</v>
      </c>
      <c r="C5146" t="s">
        <v>13897</v>
      </c>
      <c r="E5146" t="s">
        <v>1155</v>
      </c>
      <c r="F5146">
        <v>313.89</v>
      </c>
    </row>
    <row r="5147" spans="1:6">
      <c r="A5147" t="s">
        <v>13898</v>
      </c>
      <c r="B5147" t="s">
        <v>13899</v>
      </c>
      <c r="C5147" t="s">
        <v>13900</v>
      </c>
      <c r="E5147" t="s">
        <v>1155</v>
      </c>
      <c r="F5147">
        <v>3.52</v>
      </c>
    </row>
    <row r="5148" spans="1:6">
      <c r="A5148" t="s">
        <v>13901</v>
      </c>
      <c r="B5148" t="s">
        <v>13902</v>
      </c>
      <c r="C5148" t="s">
        <v>13900</v>
      </c>
      <c r="E5148" t="s">
        <v>1850</v>
      </c>
      <c r="F5148">
        <v>1650.79</v>
      </c>
    </row>
    <row r="5149" spans="1:6">
      <c r="A5149" t="s">
        <v>13903</v>
      </c>
      <c r="B5149" t="s">
        <v>13904</v>
      </c>
      <c r="C5149" t="s">
        <v>13905</v>
      </c>
      <c r="E5149" t="s">
        <v>1850</v>
      </c>
      <c r="F5149">
        <v>21405.91</v>
      </c>
    </row>
    <row r="5150" spans="1:6">
      <c r="A5150" t="s">
        <v>13906</v>
      </c>
      <c r="B5150" t="s">
        <v>13907</v>
      </c>
      <c r="C5150" t="s">
        <v>13908</v>
      </c>
      <c r="E5150" t="s">
        <v>1155</v>
      </c>
      <c r="F5150">
        <v>0.34</v>
      </c>
    </row>
    <row r="5151" spans="1:6">
      <c r="A5151" t="s">
        <v>13909</v>
      </c>
      <c r="B5151" t="s">
        <v>13910</v>
      </c>
      <c r="C5151" t="s">
        <v>13911</v>
      </c>
      <c r="E5151" t="s">
        <v>1155</v>
      </c>
      <c r="F5151">
        <v>81.52</v>
      </c>
    </row>
    <row r="5152" spans="1:6">
      <c r="A5152" t="s">
        <v>13912</v>
      </c>
      <c r="B5152" t="s">
        <v>13913</v>
      </c>
      <c r="C5152" t="s">
        <v>13914</v>
      </c>
      <c r="E5152" t="s">
        <v>1850</v>
      </c>
      <c r="F5152">
        <v>30323.11</v>
      </c>
    </row>
    <row r="5153" spans="1:6">
      <c r="A5153" t="s">
        <v>13915</v>
      </c>
      <c r="B5153" t="s">
        <v>13916</v>
      </c>
      <c r="C5153" t="s">
        <v>13917</v>
      </c>
      <c r="E5153" t="s">
        <v>1850</v>
      </c>
      <c r="F5153">
        <v>2873.3</v>
      </c>
    </row>
    <row r="5154" spans="1:6">
      <c r="A5154" t="s">
        <v>13918</v>
      </c>
      <c r="B5154" t="s">
        <v>13919</v>
      </c>
      <c r="C5154" t="s">
        <v>13920</v>
      </c>
      <c r="E5154" t="s">
        <v>1850</v>
      </c>
      <c r="F5154">
        <v>2467.2399999999998</v>
      </c>
    </row>
    <row r="5156" spans="1:6">
      <c r="A5156" t="s">
        <v>13921</v>
      </c>
      <c r="B5156" t="s">
        <v>13922</v>
      </c>
      <c r="C5156" t="s">
        <v>13923</v>
      </c>
      <c r="E5156" t="s">
        <v>1850</v>
      </c>
      <c r="F5156">
        <v>2576.3000000000002</v>
      </c>
    </row>
    <row r="5158" spans="1:6">
      <c r="A5158" t="s">
        <v>13924</v>
      </c>
      <c r="B5158" t="s">
        <v>13925</v>
      </c>
      <c r="C5158" t="s">
        <v>13926</v>
      </c>
      <c r="E5158" t="s">
        <v>1155</v>
      </c>
      <c r="F5158">
        <v>0.21</v>
      </c>
    </row>
    <row r="5159" spans="1:6">
      <c r="A5159" t="s">
        <v>13927</v>
      </c>
      <c r="B5159" t="s">
        <v>13928</v>
      </c>
      <c r="C5159" t="s">
        <v>13929</v>
      </c>
      <c r="E5159" t="s">
        <v>1850</v>
      </c>
      <c r="F5159">
        <v>12581.92</v>
      </c>
    </row>
    <row r="5160" spans="1:6">
      <c r="A5160" t="s">
        <v>13930</v>
      </c>
      <c r="B5160" t="s">
        <v>13931</v>
      </c>
      <c r="C5160" t="s">
        <v>13932</v>
      </c>
      <c r="E5160" t="s">
        <v>1850</v>
      </c>
      <c r="F5160">
        <v>2113</v>
      </c>
    </row>
    <row r="5161" spans="1:6">
      <c r="A5161" t="s">
        <v>13933</v>
      </c>
      <c r="B5161" t="s">
        <v>13934</v>
      </c>
      <c r="C5161" t="s">
        <v>13935</v>
      </c>
      <c r="E5161" t="s">
        <v>1155</v>
      </c>
      <c r="F5161">
        <v>1.97</v>
      </c>
    </row>
    <row r="5162" spans="1:6">
      <c r="A5162" t="s">
        <v>13936</v>
      </c>
      <c r="B5162" t="s">
        <v>13937</v>
      </c>
      <c r="C5162" t="s">
        <v>13938</v>
      </c>
      <c r="E5162" t="s">
        <v>1155</v>
      </c>
      <c r="F5162">
        <v>0.09</v>
      </c>
    </row>
    <row r="5163" spans="1:6">
      <c r="A5163" t="s">
        <v>13939</v>
      </c>
      <c r="B5163" t="s">
        <v>13940</v>
      </c>
      <c r="C5163" t="s">
        <v>13941</v>
      </c>
      <c r="E5163" t="s">
        <v>1151</v>
      </c>
      <c r="F5163">
        <v>179.02</v>
      </c>
    </row>
    <row r="5164" spans="1:6">
      <c r="A5164" t="s">
        <v>13942</v>
      </c>
      <c r="B5164" t="s">
        <v>13943</v>
      </c>
      <c r="C5164" t="s">
        <v>13944</v>
      </c>
      <c r="E5164" t="s">
        <v>1155</v>
      </c>
      <c r="F5164">
        <v>0.56000000000000005</v>
      </c>
    </row>
    <row r="5165" spans="1:6">
      <c r="A5165" t="s">
        <v>13945</v>
      </c>
      <c r="B5165" t="s">
        <v>13946</v>
      </c>
      <c r="C5165" t="s">
        <v>13947</v>
      </c>
      <c r="E5165" t="s">
        <v>1155</v>
      </c>
      <c r="F5165">
        <v>1.66</v>
      </c>
    </row>
    <row r="5166" spans="1:6">
      <c r="A5166" t="s">
        <v>13948</v>
      </c>
      <c r="B5166" t="s">
        <v>13949</v>
      </c>
      <c r="C5166" t="s">
        <v>13950</v>
      </c>
      <c r="E5166" t="s">
        <v>1151</v>
      </c>
      <c r="F5166">
        <v>6.54</v>
      </c>
    </row>
    <row r="5167" spans="1:6">
      <c r="A5167" t="s">
        <v>13951</v>
      </c>
      <c r="B5167" t="s">
        <v>13952</v>
      </c>
      <c r="F5167">
        <v>55.11</v>
      </c>
    </row>
    <row r="5168" spans="1:6">
      <c r="A5168" t="s">
        <v>13953</v>
      </c>
      <c r="B5168" t="s">
        <v>13954</v>
      </c>
      <c r="C5168" t="s">
        <v>13955</v>
      </c>
      <c r="E5168" t="s">
        <v>1151</v>
      </c>
      <c r="F5168">
        <v>39.049999999999997</v>
      </c>
    </row>
    <row r="5169" spans="1:6">
      <c r="A5169" t="s">
        <v>13956</v>
      </c>
      <c r="B5169" t="s">
        <v>13957</v>
      </c>
      <c r="C5169" t="s">
        <v>13958</v>
      </c>
      <c r="E5169" t="s">
        <v>1151</v>
      </c>
      <c r="F5169">
        <v>2.25</v>
      </c>
    </row>
    <row r="5170" spans="1:6">
      <c r="A5170" t="s">
        <v>13959</v>
      </c>
      <c r="B5170" t="s">
        <v>13960</v>
      </c>
      <c r="C5170" t="s">
        <v>13961</v>
      </c>
      <c r="E5170" t="s">
        <v>1151</v>
      </c>
      <c r="F5170">
        <v>5.9</v>
      </c>
    </row>
    <row r="5171" spans="1:6">
      <c r="A5171" t="s">
        <v>13962</v>
      </c>
      <c r="B5171" t="s">
        <v>13963</v>
      </c>
      <c r="C5171" t="s">
        <v>13964</v>
      </c>
      <c r="E5171" t="s">
        <v>1151</v>
      </c>
      <c r="F5171">
        <v>4.4400000000000004</v>
      </c>
    </row>
    <row r="5172" spans="1:6">
      <c r="A5172" t="s">
        <v>13965</v>
      </c>
      <c r="B5172" t="s">
        <v>13966</v>
      </c>
      <c r="C5172" t="s">
        <v>13967</v>
      </c>
      <c r="E5172" t="s">
        <v>1155</v>
      </c>
      <c r="F5172">
        <v>0.23</v>
      </c>
    </row>
    <row r="5173" spans="1:6">
      <c r="A5173" t="s">
        <v>13968</v>
      </c>
      <c r="B5173" t="s">
        <v>13969</v>
      </c>
      <c r="C5173" t="s">
        <v>13970</v>
      </c>
      <c r="E5173" t="s">
        <v>1155</v>
      </c>
      <c r="F5173">
        <v>3.24</v>
      </c>
    </row>
    <row r="5174" spans="1:6">
      <c r="A5174" t="s">
        <v>13971</v>
      </c>
      <c r="B5174" t="s">
        <v>13972</v>
      </c>
      <c r="F5174">
        <v>45065.45</v>
      </c>
    </row>
    <row r="5175" spans="1:6">
      <c r="A5175" t="s">
        <v>13973</v>
      </c>
      <c r="B5175" t="s">
        <v>13974</v>
      </c>
      <c r="F5175">
        <v>3600.26</v>
      </c>
    </row>
    <row r="5176" spans="1:6">
      <c r="A5176" t="s">
        <v>13975</v>
      </c>
      <c r="B5176" t="s">
        <v>13976</v>
      </c>
      <c r="C5176" t="s">
        <v>13977</v>
      </c>
      <c r="E5176" t="s">
        <v>1155</v>
      </c>
      <c r="F5176">
        <v>382.87</v>
      </c>
    </row>
    <row r="5177" spans="1:6">
      <c r="A5177" t="s">
        <v>13978</v>
      </c>
      <c r="B5177" t="s">
        <v>13979</v>
      </c>
      <c r="C5177" t="s">
        <v>13980</v>
      </c>
      <c r="E5177" t="s">
        <v>1153</v>
      </c>
      <c r="F5177">
        <v>286.83</v>
      </c>
    </row>
    <row r="5179" spans="1:6">
      <c r="A5179" t="s">
        <v>13981</v>
      </c>
      <c r="B5179" t="s">
        <v>13982</v>
      </c>
      <c r="C5179" t="s">
        <v>13983</v>
      </c>
      <c r="E5179" t="s">
        <v>1153</v>
      </c>
      <c r="F5179">
        <v>408.9</v>
      </c>
    </row>
    <row r="5181" spans="1:6">
      <c r="A5181" t="s">
        <v>13984</v>
      </c>
      <c r="B5181" t="s">
        <v>13985</v>
      </c>
      <c r="C5181" t="s">
        <v>13986</v>
      </c>
      <c r="E5181" t="s">
        <v>1153</v>
      </c>
      <c r="F5181">
        <v>461.12</v>
      </c>
    </row>
    <row r="5182" spans="1:6">
      <c r="A5182" t="s">
        <v>13987</v>
      </c>
      <c r="B5182" t="s">
        <v>13988</v>
      </c>
      <c r="C5182" t="s">
        <v>13989</v>
      </c>
      <c r="E5182" t="s">
        <v>1153</v>
      </c>
      <c r="F5182">
        <v>300</v>
      </c>
    </row>
    <row r="5183" spans="1:6">
      <c r="A5183" t="s">
        <v>13990</v>
      </c>
      <c r="B5183" t="s">
        <v>13991</v>
      </c>
      <c r="C5183" t="s">
        <v>13992</v>
      </c>
      <c r="E5183" t="s">
        <v>1155</v>
      </c>
      <c r="F5183">
        <v>337.23</v>
      </c>
    </row>
    <row r="5185" spans="1:6">
      <c r="A5185" t="s">
        <v>13993</v>
      </c>
      <c r="B5185" t="s">
        <v>13994</v>
      </c>
      <c r="C5185" t="s">
        <v>13995</v>
      </c>
      <c r="E5185" t="s">
        <v>1155</v>
      </c>
      <c r="F5185">
        <v>310.11</v>
      </c>
    </row>
    <row r="5187" spans="1:6">
      <c r="A5187" t="s">
        <v>13996</v>
      </c>
      <c r="B5187" t="s">
        <v>13997</v>
      </c>
      <c r="C5187" t="s">
        <v>13998</v>
      </c>
      <c r="E5187" t="s">
        <v>1153</v>
      </c>
      <c r="F5187">
        <v>471.64</v>
      </c>
    </row>
    <row r="5189" spans="1:6">
      <c r="A5189" t="s">
        <v>13999</v>
      </c>
      <c r="B5189" t="s">
        <v>14000</v>
      </c>
      <c r="C5189" t="s">
        <v>14001</v>
      </c>
      <c r="E5189" t="s">
        <v>1153</v>
      </c>
      <c r="F5189">
        <v>641.55999999999995</v>
      </c>
    </row>
    <row r="5191" spans="1:6">
      <c r="A5191" t="s">
        <v>14002</v>
      </c>
      <c r="B5191" t="s">
        <v>14003</v>
      </c>
      <c r="F5191">
        <v>2738.63</v>
      </c>
    </row>
    <row r="5192" spans="1:6">
      <c r="A5192" t="s">
        <v>14004</v>
      </c>
      <c r="B5192" t="s">
        <v>14005</v>
      </c>
      <c r="C5192" t="s">
        <v>14006</v>
      </c>
      <c r="E5192" t="s">
        <v>1155</v>
      </c>
      <c r="F5192">
        <v>140.16</v>
      </c>
    </row>
    <row r="5193" spans="1:6">
      <c r="A5193" t="s">
        <v>14007</v>
      </c>
      <c r="B5193" t="s">
        <v>14008</v>
      </c>
      <c r="C5193" t="s">
        <v>14009</v>
      </c>
      <c r="E5193" t="s">
        <v>1153</v>
      </c>
      <c r="F5193">
        <v>178.88</v>
      </c>
    </row>
    <row r="5194" spans="1:6">
      <c r="A5194" t="s">
        <v>14010</v>
      </c>
      <c r="B5194" t="s">
        <v>14011</v>
      </c>
      <c r="C5194" t="s">
        <v>14012</v>
      </c>
      <c r="E5194" t="s">
        <v>1155</v>
      </c>
      <c r="F5194">
        <v>82.66</v>
      </c>
    </row>
    <row r="5195" spans="1:6">
      <c r="A5195" t="s">
        <v>14013</v>
      </c>
      <c r="B5195" t="s">
        <v>14014</v>
      </c>
      <c r="C5195" t="s">
        <v>14015</v>
      </c>
      <c r="E5195" t="s">
        <v>1155</v>
      </c>
      <c r="F5195">
        <v>111.6</v>
      </c>
    </row>
    <row r="5196" spans="1:6">
      <c r="A5196" t="s">
        <v>14016</v>
      </c>
      <c r="B5196" t="s">
        <v>14017</v>
      </c>
      <c r="C5196" t="s">
        <v>14018</v>
      </c>
      <c r="E5196" t="s">
        <v>1153</v>
      </c>
      <c r="F5196">
        <v>111.33</v>
      </c>
    </row>
    <row r="5197" spans="1:6">
      <c r="A5197" t="s">
        <v>14019</v>
      </c>
      <c r="B5197" t="s">
        <v>14020</v>
      </c>
      <c r="C5197" t="s">
        <v>14021</v>
      </c>
      <c r="E5197" t="s">
        <v>1155</v>
      </c>
      <c r="F5197">
        <v>329.76</v>
      </c>
    </row>
    <row r="5198" spans="1:6">
      <c r="A5198" t="s">
        <v>14022</v>
      </c>
      <c r="B5198" t="s">
        <v>14023</v>
      </c>
      <c r="C5198" t="s">
        <v>14024</v>
      </c>
      <c r="E5198" t="s">
        <v>1155</v>
      </c>
      <c r="F5198">
        <v>402.9</v>
      </c>
    </row>
    <row r="5199" spans="1:6">
      <c r="A5199" t="s">
        <v>14025</v>
      </c>
      <c r="B5199" t="s">
        <v>14026</v>
      </c>
      <c r="C5199" t="s">
        <v>14027</v>
      </c>
      <c r="E5199" t="s">
        <v>1155</v>
      </c>
      <c r="F5199">
        <v>603.01</v>
      </c>
    </row>
    <row r="5200" spans="1:6">
      <c r="A5200" t="s">
        <v>14028</v>
      </c>
      <c r="B5200" t="s">
        <v>14029</v>
      </c>
      <c r="C5200" t="s">
        <v>14030</v>
      </c>
      <c r="E5200" t="s">
        <v>1153</v>
      </c>
      <c r="F5200">
        <v>265.68</v>
      </c>
    </row>
    <row r="5201" spans="1:6">
      <c r="A5201" t="s">
        <v>14031</v>
      </c>
      <c r="B5201" t="s">
        <v>14032</v>
      </c>
      <c r="C5201" t="s">
        <v>14033</v>
      </c>
      <c r="E5201" t="s">
        <v>1153</v>
      </c>
      <c r="F5201">
        <v>512.65</v>
      </c>
    </row>
    <row r="5202" spans="1:6">
      <c r="A5202" t="s">
        <v>14034</v>
      </c>
      <c r="B5202" t="s">
        <v>14035</v>
      </c>
      <c r="F5202">
        <v>3668.24</v>
      </c>
    </row>
    <row r="5203" spans="1:6">
      <c r="A5203" t="s">
        <v>14036</v>
      </c>
      <c r="B5203" t="s">
        <v>14037</v>
      </c>
      <c r="C5203" t="s">
        <v>14038</v>
      </c>
      <c r="E5203" t="s">
        <v>1153</v>
      </c>
      <c r="F5203">
        <v>326.05</v>
      </c>
    </row>
    <row r="5205" spans="1:6">
      <c r="A5205" t="s">
        <v>14039</v>
      </c>
      <c r="B5205" t="s">
        <v>14040</v>
      </c>
      <c r="C5205" t="s">
        <v>14041</v>
      </c>
      <c r="E5205" t="s">
        <v>1153</v>
      </c>
      <c r="F5205">
        <v>111.13</v>
      </c>
    </row>
    <row r="5206" spans="1:6">
      <c r="A5206" t="s">
        <v>14042</v>
      </c>
      <c r="B5206" t="s">
        <v>14043</v>
      </c>
      <c r="C5206" t="s">
        <v>14044</v>
      </c>
      <c r="E5206" t="s">
        <v>1153</v>
      </c>
      <c r="F5206">
        <v>44.63</v>
      </c>
    </row>
    <row r="5208" spans="1:6">
      <c r="A5208" t="s">
        <v>14045</v>
      </c>
      <c r="B5208" t="s">
        <v>14046</v>
      </c>
      <c r="C5208" t="s">
        <v>14047</v>
      </c>
      <c r="E5208" t="s">
        <v>1153</v>
      </c>
      <c r="F5208">
        <v>56.82</v>
      </c>
    </row>
    <row r="5210" spans="1:6">
      <c r="A5210" t="s">
        <v>14048</v>
      </c>
      <c r="B5210" t="s">
        <v>14049</v>
      </c>
      <c r="C5210" t="s">
        <v>14050</v>
      </c>
      <c r="E5210" t="s">
        <v>1153</v>
      </c>
      <c r="F5210">
        <v>69</v>
      </c>
    </row>
    <row r="5212" spans="1:6">
      <c r="A5212" t="s">
        <v>14051</v>
      </c>
      <c r="B5212" t="s">
        <v>14052</v>
      </c>
      <c r="C5212" t="s">
        <v>14053</v>
      </c>
      <c r="E5212" t="s">
        <v>1155</v>
      </c>
      <c r="F5212">
        <v>123.78</v>
      </c>
    </row>
    <row r="5213" spans="1:6">
      <c r="A5213" t="s">
        <v>14054</v>
      </c>
      <c r="B5213" t="s">
        <v>14055</v>
      </c>
      <c r="C5213" t="s">
        <v>14056</v>
      </c>
      <c r="E5213" t="s">
        <v>1155</v>
      </c>
      <c r="F5213">
        <v>223.3</v>
      </c>
    </row>
    <row r="5214" spans="1:6">
      <c r="A5214" t="s">
        <v>14057</v>
      </c>
      <c r="B5214" t="s">
        <v>14058</v>
      </c>
      <c r="C5214" t="s">
        <v>14059</v>
      </c>
      <c r="E5214" t="s">
        <v>1153</v>
      </c>
      <c r="F5214">
        <v>31.49</v>
      </c>
    </row>
    <row r="5215" spans="1:6">
      <c r="A5215" t="s">
        <v>14060</v>
      </c>
      <c r="B5215" t="s">
        <v>14061</v>
      </c>
      <c r="C5215" t="s">
        <v>14062</v>
      </c>
      <c r="E5215" t="s">
        <v>1153</v>
      </c>
      <c r="F5215">
        <v>22.87</v>
      </c>
    </row>
    <row r="5217" spans="1:6">
      <c r="A5217" t="s">
        <v>14063</v>
      </c>
      <c r="B5217" t="s">
        <v>14064</v>
      </c>
      <c r="C5217" t="s">
        <v>14065</v>
      </c>
      <c r="E5217" t="s">
        <v>1153</v>
      </c>
      <c r="F5217">
        <v>26.86</v>
      </c>
    </row>
    <row r="5219" spans="1:6">
      <c r="A5219" t="s">
        <v>14066</v>
      </c>
      <c r="B5219" t="s">
        <v>14067</v>
      </c>
      <c r="C5219" t="s">
        <v>14068</v>
      </c>
      <c r="E5219" t="s">
        <v>1153</v>
      </c>
      <c r="F5219">
        <v>32.880000000000003</v>
      </c>
    </row>
    <row r="5221" spans="1:6">
      <c r="A5221" t="s">
        <v>14069</v>
      </c>
      <c r="B5221" t="s">
        <v>14070</v>
      </c>
      <c r="C5221" t="s">
        <v>14071</v>
      </c>
      <c r="E5221" t="s">
        <v>1153</v>
      </c>
      <c r="F5221">
        <v>455.23</v>
      </c>
    </row>
    <row r="5223" spans="1:6">
      <c r="A5223" t="s">
        <v>14072</v>
      </c>
      <c r="B5223" t="s">
        <v>14073</v>
      </c>
      <c r="C5223" t="s">
        <v>14074</v>
      </c>
      <c r="E5223" t="s">
        <v>1153</v>
      </c>
      <c r="F5223">
        <v>377.59</v>
      </c>
    </row>
    <row r="5225" spans="1:6">
      <c r="A5225" t="s">
        <v>14075</v>
      </c>
      <c r="B5225" t="s">
        <v>14076</v>
      </c>
      <c r="C5225" t="s">
        <v>14077</v>
      </c>
      <c r="E5225" t="s">
        <v>1153</v>
      </c>
      <c r="F5225">
        <v>301.77999999999997</v>
      </c>
    </row>
    <row r="5227" spans="1:6">
      <c r="A5227" t="s">
        <v>14078</v>
      </c>
      <c r="B5227" t="s">
        <v>14079</v>
      </c>
      <c r="C5227" t="s">
        <v>14080</v>
      </c>
      <c r="E5227" t="s">
        <v>1153</v>
      </c>
      <c r="F5227">
        <v>216.43</v>
      </c>
    </row>
    <row r="5229" spans="1:6">
      <c r="A5229" t="s">
        <v>14081</v>
      </c>
      <c r="B5229" t="s">
        <v>14082</v>
      </c>
      <c r="C5229" t="s">
        <v>14083</v>
      </c>
      <c r="E5229" t="s">
        <v>1153</v>
      </c>
      <c r="F5229">
        <v>402.91</v>
      </c>
    </row>
    <row r="5231" spans="1:6">
      <c r="A5231" t="s">
        <v>14084</v>
      </c>
      <c r="B5231" t="s">
        <v>14085</v>
      </c>
      <c r="C5231" t="s">
        <v>14086</v>
      </c>
      <c r="E5231" t="s">
        <v>1153</v>
      </c>
      <c r="F5231">
        <v>324.14</v>
      </c>
    </row>
    <row r="5233" spans="1:6">
      <c r="A5233" t="s">
        <v>14087</v>
      </c>
      <c r="B5233" t="s">
        <v>14088</v>
      </c>
      <c r="C5233" t="s">
        <v>14089</v>
      </c>
      <c r="E5233" t="s">
        <v>1153</v>
      </c>
      <c r="F5233">
        <v>267.45999999999998</v>
      </c>
    </row>
    <row r="5235" spans="1:6">
      <c r="A5235" t="s">
        <v>14090</v>
      </c>
      <c r="B5235" t="s">
        <v>14091</v>
      </c>
      <c r="C5235" t="s">
        <v>14092</v>
      </c>
      <c r="E5235" t="s">
        <v>1153</v>
      </c>
      <c r="F5235">
        <v>192.3</v>
      </c>
    </row>
    <row r="5237" spans="1:6">
      <c r="A5237" t="s">
        <v>14093</v>
      </c>
      <c r="B5237" t="s">
        <v>14094</v>
      </c>
      <c r="C5237" t="s">
        <v>14095</v>
      </c>
      <c r="E5237" t="s">
        <v>1150</v>
      </c>
      <c r="F5237">
        <v>20.6</v>
      </c>
    </row>
    <row r="5239" spans="1:6">
      <c r="A5239" t="s">
        <v>14096</v>
      </c>
      <c r="B5239" t="s">
        <v>14097</v>
      </c>
      <c r="C5239" t="s">
        <v>14098</v>
      </c>
      <c r="E5239" t="s">
        <v>1150</v>
      </c>
      <c r="F5239">
        <v>21.24</v>
      </c>
    </row>
    <row r="5241" spans="1:6">
      <c r="A5241" t="s">
        <v>14099</v>
      </c>
      <c r="B5241" t="s">
        <v>14100</v>
      </c>
      <c r="C5241" t="s">
        <v>14101</v>
      </c>
      <c r="E5241" t="s">
        <v>1153</v>
      </c>
      <c r="F5241">
        <v>19.75</v>
      </c>
    </row>
    <row r="5243" spans="1:6">
      <c r="A5243" t="s">
        <v>14102</v>
      </c>
      <c r="B5243" t="s">
        <v>14103</v>
      </c>
      <c r="F5243">
        <v>34654.339999999997</v>
      </c>
    </row>
    <row r="5244" spans="1:6">
      <c r="A5244" t="s">
        <v>14104</v>
      </c>
      <c r="B5244" t="s">
        <v>14105</v>
      </c>
      <c r="C5244" t="s">
        <v>14106</v>
      </c>
      <c r="E5244" t="s">
        <v>1153</v>
      </c>
      <c r="F5244">
        <v>374.86</v>
      </c>
    </row>
    <row r="5245" spans="1:6">
      <c r="A5245" t="s">
        <v>14107</v>
      </c>
      <c r="B5245" t="s">
        <v>14108</v>
      </c>
      <c r="C5245" t="s">
        <v>14109</v>
      </c>
      <c r="E5245" t="s">
        <v>1153</v>
      </c>
      <c r="F5245">
        <v>166.95</v>
      </c>
    </row>
    <row r="5246" spans="1:6">
      <c r="A5246" t="s">
        <v>14110</v>
      </c>
      <c r="B5246" t="s">
        <v>1580</v>
      </c>
      <c r="C5246" t="s">
        <v>1581</v>
      </c>
      <c r="E5246" t="s">
        <v>1153</v>
      </c>
      <c r="F5246">
        <v>95.24</v>
      </c>
    </row>
    <row r="5247" spans="1:6">
      <c r="A5247" t="s">
        <v>14111</v>
      </c>
      <c r="B5247" t="s">
        <v>14112</v>
      </c>
      <c r="C5247" t="s">
        <v>14113</v>
      </c>
      <c r="E5247" t="s">
        <v>1153</v>
      </c>
      <c r="F5247">
        <v>209.48</v>
      </c>
    </row>
    <row r="5248" spans="1:6">
      <c r="A5248" t="s">
        <v>14114</v>
      </c>
      <c r="B5248" t="s">
        <v>14115</v>
      </c>
      <c r="C5248" t="s">
        <v>1726</v>
      </c>
      <c r="E5248" t="s">
        <v>1153</v>
      </c>
      <c r="F5248">
        <v>2360.92</v>
      </c>
    </row>
    <row r="5249" spans="1:6">
      <c r="A5249" t="s">
        <v>14116</v>
      </c>
      <c r="B5249" t="s">
        <v>14117</v>
      </c>
      <c r="C5249" t="s">
        <v>1724</v>
      </c>
      <c r="E5249" t="s">
        <v>1153</v>
      </c>
      <c r="F5249">
        <v>1858.37</v>
      </c>
    </row>
    <row r="5250" spans="1:6">
      <c r="A5250" t="s">
        <v>14118</v>
      </c>
      <c r="B5250" t="s">
        <v>14119</v>
      </c>
      <c r="C5250" t="s">
        <v>1725</v>
      </c>
      <c r="E5250" t="s">
        <v>1153</v>
      </c>
      <c r="F5250">
        <v>2988.3</v>
      </c>
    </row>
    <row r="5251" spans="1:6">
      <c r="A5251" t="s">
        <v>14120</v>
      </c>
      <c r="B5251" t="s">
        <v>14121</v>
      </c>
      <c r="C5251" t="s">
        <v>1727</v>
      </c>
      <c r="E5251" t="s">
        <v>1153</v>
      </c>
      <c r="F5251">
        <v>5270.87</v>
      </c>
    </row>
    <row r="5252" spans="1:6">
      <c r="A5252" t="s">
        <v>14122</v>
      </c>
      <c r="B5252" t="s">
        <v>14123</v>
      </c>
      <c r="C5252" t="s">
        <v>14124</v>
      </c>
      <c r="E5252" t="s">
        <v>1153</v>
      </c>
      <c r="F5252">
        <v>868.75</v>
      </c>
    </row>
    <row r="5253" spans="1:6">
      <c r="A5253" t="s">
        <v>14125</v>
      </c>
      <c r="B5253" t="s">
        <v>14126</v>
      </c>
      <c r="C5253" t="s">
        <v>14127</v>
      </c>
      <c r="E5253" t="s">
        <v>1153</v>
      </c>
      <c r="F5253">
        <v>381.29</v>
      </c>
    </row>
    <row r="5254" spans="1:6">
      <c r="A5254" t="s">
        <v>14128</v>
      </c>
      <c r="B5254" t="s">
        <v>14129</v>
      </c>
      <c r="C5254" t="s">
        <v>14130</v>
      </c>
      <c r="E5254" t="s">
        <v>1153</v>
      </c>
      <c r="F5254">
        <v>214.73</v>
      </c>
    </row>
    <row r="5255" spans="1:6">
      <c r="A5255" t="s">
        <v>14131</v>
      </c>
      <c r="B5255" t="s">
        <v>14132</v>
      </c>
      <c r="C5255" t="s">
        <v>1676</v>
      </c>
      <c r="E5255" t="s">
        <v>1153</v>
      </c>
      <c r="F5255">
        <v>2182.5500000000002</v>
      </c>
    </row>
    <row r="5257" spans="1:6">
      <c r="A5257" t="s">
        <v>14133</v>
      </c>
      <c r="B5257" t="s">
        <v>14134</v>
      </c>
      <c r="C5257" t="s">
        <v>1675</v>
      </c>
      <c r="E5257" t="s">
        <v>1153</v>
      </c>
      <c r="F5257">
        <v>1679.98</v>
      </c>
    </row>
    <row r="5259" spans="1:6">
      <c r="A5259" t="s">
        <v>14135</v>
      </c>
      <c r="B5259" t="s">
        <v>14136</v>
      </c>
      <c r="C5259" t="s">
        <v>14137</v>
      </c>
      <c r="E5259" t="s">
        <v>1153</v>
      </c>
      <c r="F5259">
        <v>460.8</v>
      </c>
    </row>
    <row r="5260" spans="1:6">
      <c r="A5260" t="s">
        <v>14138</v>
      </c>
      <c r="B5260" t="s">
        <v>14139</v>
      </c>
      <c r="C5260" t="s">
        <v>14140</v>
      </c>
      <c r="E5260" t="s">
        <v>1153</v>
      </c>
      <c r="F5260">
        <v>219.43</v>
      </c>
    </row>
    <row r="5261" spans="1:6">
      <c r="A5261" t="s">
        <v>14141</v>
      </c>
      <c r="B5261" t="s">
        <v>14142</v>
      </c>
      <c r="C5261" t="s">
        <v>14143</v>
      </c>
      <c r="E5261" t="s">
        <v>1153</v>
      </c>
      <c r="F5261">
        <v>268.49</v>
      </c>
    </row>
    <row r="5262" spans="1:6">
      <c r="A5262" t="s">
        <v>14144</v>
      </c>
      <c r="B5262" t="s">
        <v>14145</v>
      </c>
      <c r="C5262" t="s">
        <v>14146</v>
      </c>
      <c r="E5262" t="s">
        <v>1153</v>
      </c>
      <c r="F5262">
        <v>783.72</v>
      </c>
    </row>
    <row r="5263" spans="1:6">
      <c r="A5263" t="s">
        <v>14147</v>
      </c>
      <c r="B5263" t="s">
        <v>14148</v>
      </c>
      <c r="C5263" t="s">
        <v>1663</v>
      </c>
      <c r="E5263" t="s">
        <v>1150</v>
      </c>
      <c r="F5263">
        <v>4027.6</v>
      </c>
    </row>
    <row r="5265" spans="1:6">
      <c r="A5265" t="s">
        <v>14149</v>
      </c>
      <c r="B5265" t="s">
        <v>14150</v>
      </c>
      <c r="C5265" t="s">
        <v>14151</v>
      </c>
      <c r="E5265" t="s">
        <v>1155</v>
      </c>
      <c r="F5265">
        <v>104.36</v>
      </c>
    </row>
    <row r="5266" spans="1:6">
      <c r="A5266" t="s">
        <v>14152</v>
      </c>
      <c r="B5266" t="s">
        <v>14153</v>
      </c>
      <c r="C5266" t="s">
        <v>14154</v>
      </c>
      <c r="E5266" t="s">
        <v>1152</v>
      </c>
      <c r="F5266">
        <v>39.979999999999997</v>
      </c>
    </row>
    <row r="5268" spans="1:6">
      <c r="A5268" t="s">
        <v>14155</v>
      </c>
      <c r="B5268" t="s">
        <v>14156</v>
      </c>
      <c r="C5268" t="s">
        <v>14157</v>
      </c>
      <c r="E5268" t="s">
        <v>1153</v>
      </c>
      <c r="F5268">
        <v>140.96</v>
      </c>
    </row>
    <row r="5269" spans="1:6">
      <c r="A5269" t="s">
        <v>14158</v>
      </c>
      <c r="B5269" t="s">
        <v>14159</v>
      </c>
      <c r="C5269" t="s">
        <v>14160</v>
      </c>
      <c r="E5269" t="s">
        <v>1153</v>
      </c>
      <c r="F5269">
        <v>369.43</v>
      </c>
    </row>
    <row r="5270" spans="1:6">
      <c r="A5270" t="s">
        <v>14161</v>
      </c>
      <c r="B5270" t="s">
        <v>14162</v>
      </c>
      <c r="C5270" t="s">
        <v>14163</v>
      </c>
      <c r="E5270" t="s">
        <v>1153</v>
      </c>
      <c r="F5270">
        <v>625.53</v>
      </c>
    </row>
    <row r="5272" spans="1:6">
      <c r="A5272" t="s">
        <v>14164</v>
      </c>
      <c r="B5272" t="s">
        <v>14165</v>
      </c>
      <c r="C5272" t="s">
        <v>1674</v>
      </c>
      <c r="E5272" t="s">
        <v>1153</v>
      </c>
      <c r="F5272">
        <v>647.41999999999996</v>
      </c>
    </row>
    <row r="5274" spans="1:6">
      <c r="A5274" t="s">
        <v>14166</v>
      </c>
      <c r="B5274" t="s">
        <v>14167</v>
      </c>
      <c r="C5274" t="s">
        <v>14168</v>
      </c>
      <c r="E5274" t="s">
        <v>1153</v>
      </c>
      <c r="F5274">
        <v>737.11</v>
      </c>
    </row>
    <row r="5276" spans="1:6">
      <c r="A5276" t="s">
        <v>14169</v>
      </c>
      <c r="B5276" t="s">
        <v>14170</v>
      </c>
      <c r="C5276" t="s">
        <v>14171</v>
      </c>
      <c r="E5276" t="s">
        <v>1150</v>
      </c>
      <c r="F5276">
        <v>448.43</v>
      </c>
    </row>
    <row r="5277" spans="1:6">
      <c r="A5277" t="s">
        <v>14172</v>
      </c>
      <c r="B5277" t="s">
        <v>14173</v>
      </c>
      <c r="C5277" t="s">
        <v>14174</v>
      </c>
      <c r="E5277" t="s">
        <v>1150</v>
      </c>
      <c r="F5277">
        <v>539.79</v>
      </c>
    </row>
    <row r="5278" spans="1:6">
      <c r="A5278" t="s">
        <v>14175</v>
      </c>
      <c r="B5278" t="s">
        <v>14176</v>
      </c>
      <c r="C5278" t="s">
        <v>14177</v>
      </c>
      <c r="E5278" t="s">
        <v>1150</v>
      </c>
      <c r="F5278">
        <v>843.49</v>
      </c>
    </row>
    <row r="5279" spans="1:6">
      <c r="A5279" t="s">
        <v>14178</v>
      </c>
      <c r="B5279" t="s">
        <v>14179</v>
      </c>
      <c r="C5279" t="s">
        <v>14180</v>
      </c>
      <c r="E5279" t="s">
        <v>1150</v>
      </c>
      <c r="F5279">
        <v>1016.1</v>
      </c>
    </row>
    <row r="5280" spans="1:6">
      <c r="A5280" t="s">
        <v>14181</v>
      </c>
      <c r="B5280" t="s">
        <v>14182</v>
      </c>
      <c r="C5280" t="s">
        <v>14183</v>
      </c>
      <c r="E5280" t="s">
        <v>1150</v>
      </c>
      <c r="F5280">
        <v>496.45</v>
      </c>
    </row>
    <row r="5282" spans="1:6">
      <c r="A5282" t="s">
        <v>14184</v>
      </c>
      <c r="B5282" t="s">
        <v>14185</v>
      </c>
      <c r="C5282" t="s">
        <v>14186</v>
      </c>
      <c r="E5282" t="s">
        <v>1150</v>
      </c>
      <c r="F5282">
        <v>742.43</v>
      </c>
    </row>
    <row r="5284" spans="1:6">
      <c r="A5284" t="s">
        <v>14187</v>
      </c>
      <c r="B5284" t="s">
        <v>14188</v>
      </c>
      <c r="C5284" t="s">
        <v>14189</v>
      </c>
      <c r="E5284" t="s">
        <v>1150</v>
      </c>
      <c r="F5284">
        <v>189.99</v>
      </c>
    </row>
    <row r="5286" spans="1:6">
      <c r="A5286" t="s">
        <v>14190</v>
      </c>
      <c r="B5286" t="s">
        <v>14191</v>
      </c>
      <c r="C5286" t="s">
        <v>14192</v>
      </c>
      <c r="E5286" t="s">
        <v>1150</v>
      </c>
      <c r="F5286">
        <v>253.42</v>
      </c>
    </row>
    <row r="5288" spans="1:6">
      <c r="A5288" t="s">
        <v>14193</v>
      </c>
      <c r="B5288" t="s">
        <v>14194</v>
      </c>
      <c r="C5288" t="s">
        <v>1683</v>
      </c>
      <c r="E5288" t="s">
        <v>1155</v>
      </c>
      <c r="F5288">
        <v>1823.56</v>
      </c>
    </row>
    <row r="5290" spans="1:6">
      <c r="A5290" t="s">
        <v>14195</v>
      </c>
      <c r="B5290" t="s">
        <v>14196</v>
      </c>
      <c r="C5290" t="s">
        <v>1684</v>
      </c>
      <c r="E5290" t="s">
        <v>1155</v>
      </c>
      <c r="F5290">
        <v>1223.56</v>
      </c>
    </row>
    <row r="5292" spans="1:6">
      <c r="A5292" t="s">
        <v>14197</v>
      </c>
      <c r="B5292" t="s">
        <v>4406</v>
      </c>
      <c r="F5292">
        <v>403.98</v>
      </c>
    </row>
    <row r="5293" spans="1:6">
      <c r="A5293" t="s">
        <v>14198</v>
      </c>
      <c r="B5293" t="s">
        <v>14199</v>
      </c>
      <c r="C5293" t="s">
        <v>14200</v>
      </c>
      <c r="E5293" t="s">
        <v>1150</v>
      </c>
      <c r="F5293">
        <v>45.74</v>
      </c>
    </row>
    <row r="5294" spans="1:6">
      <c r="A5294" t="s">
        <v>14201</v>
      </c>
      <c r="B5294" t="s">
        <v>14202</v>
      </c>
      <c r="C5294" t="s">
        <v>14203</v>
      </c>
      <c r="E5294" t="s">
        <v>1150</v>
      </c>
      <c r="F5294">
        <v>66.040000000000006</v>
      </c>
    </row>
    <row r="5295" spans="1:6">
      <c r="A5295" t="s">
        <v>14204</v>
      </c>
      <c r="B5295" t="s">
        <v>14205</v>
      </c>
      <c r="C5295" t="s">
        <v>14206</v>
      </c>
      <c r="E5295" t="s">
        <v>1153</v>
      </c>
      <c r="F5295">
        <v>30.06</v>
      </c>
    </row>
    <row r="5296" spans="1:6">
      <c r="A5296" t="s">
        <v>14207</v>
      </c>
      <c r="B5296" t="s">
        <v>14208</v>
      </c>
      <c r="C5296" t="s">
        <v>14209</v>
      </c>
      <c r="E5296" t="s">
        <v>1153</v>
      </c>
      <c r="F5296">
        <v>41.37</v>
      </c>
    </row>
    <row r="5297" spans="1:6">
      <c r="A5297" t="s">
        <v>14210</v>
      </c>
      <c r="B5297" t="s">
        <v>14211</v>
      </c>
      <c r="C5297" t="s">
        <v>14212</v>
      </c>
      <c r="E5297" t="s">
        <v>1153</v>
      </c>
      <c r="F5297">
        <v>120.64</v>
      </c>
    </row>
    <row r="5298" spans="1:6">
      <c r="A5298" t="s">
        <v>14213</v>
      </c>
      <c r="B5298" t="s">
        <v>14214</v>
      </c>
      <c r="C5298" t="s">
        <v>14215</v>
      </c>
      <c r="E5298" t="s">
        <v>1153</v>
      </c>
      <c r="F5298">
        <v>100.13</v>
      </c>
    </row>
    <row r="5299" spans="1:6">
      <c r="A5299" t="s">
        <v>14216</v>
      </c>
      <c r="B5299" t="s">
        <v>14217</v>
      </c>
      <c r="F5299">
        <v>58596.55</v>
      </c>
    </row>
    <row r="5300" spans="1:6">
      <c r="A5300" t="s">
        <v>14218</v>
      </c>
      <c r="B5300" t="s">
        <v>14219</v>
      </c>
      <c r="F5300">
        <v>57048.55</v>
      </c>
    </row>
    <row r="5301" spans="1:6">
      <c r="A5301" t="s">
        <v>14220</v>
      </c>
      <c r="B5301" t="s">
        <v>14221</v>
      </c>
      <c r="C5301" t="s">
        <v>14222</v>
      </c>
      <c r="E5301" t="s">
        <v>1150</v>
      </c>
      <c r="F5301">
        <v>1368.9</v>
      </c>
    </row>
    <row r="5302" spans="1:6">
      <c r="A5302" t="s">
        <v>14223</v>
      </c>
      <c r="B5302" t="s">
        <v>14224</v>
      </c>
      <c r="C5302" t="s">
        <v>14225</v>
      </c>
      <c r="E5302" t="s">
        <v>1150</v>
      </c>
      <c r="F5302">
        <v>1738.99</v>
      </c>
    </row>
    <row r="5303" spans="1:6">
      <c r="A5303" t="s">
        <v>14226</v>
      </c>
      <c r="B5303" t="s">
        <v>14227</v>
      </c>
      <c r="C5303" t="s">
        <v>14228</v>
      </c>
      <c r="E5303" t="s">
        <v>1150</v>
      </c>
      <c r="F5303">
        <v>2040</v>
      </c>
    </row>
    <row r="5304" spans="1:6">
      <c r="A5304" t="s">
        <v>14229</v>
      </c>
      <c r="B5304" t="s">
        <v>14230</v>
      </c>
      <c r="C5304" t="s">
        <v>14231</v>
      </c>
      <c r="E5304" t="s">
        <v>1150</v>
      </c>
      <c r="F5304">
        <v>3161.57</v>
      </c>
    </row>
    <row r="5305" spans="1:6">
      <c r="A5305" t="s">
        <v>14232</v>
      </c>
      <c r="B5305" t="s">
        <v>14233</v>
      </c>
      <c r="C5305" t="s">
        <v>14234</v>
      </c>
      <c r="E5305" t="s">
        <v>1150</v>
      </c>
      <c r="F5305">
        <v>3643.29</v>
      </c>
    </row>
    <row r="5306" spans="1:6">
      <c r="A5306" t="s">
        <v>14235</v>
      </c>
      <c r="B5306" t="s">
        <v>14236</v>
      </c>
      <c r="C5306" t="s">
        <v>14237</v>
      </c>
      <c r="E5306" t="s">
        <v>1150</v>
      </c>
      <c r="F5306">
        <v>4639.7700000000004</v>
      </c>
    </row>
    <row r="5307" spans="1:6">
      <c r="A5307" t="s">
        <v>14238</v>
      </c>
      <c r="B5307" t="s">
        <v>14239</v>
      </c>
      <c r="C5307" t="s">
        <v>1549</v>
      </c>
      <c r="E5307" t="s">
        <v>1153</v>
      </c>
      <c r="F5307">
        <v>281.61</v>
      </c>
    </row>
    <row r="5308" spans="1:6">
      <c r="A5308" t="s">
        <v>14240</v>
      </c>
      <c r="B5308" t="s">
        <v>14241</v>
      </c>
      <c r="C5308" t="s">
        <v>14242</v>
      </c>
      <c r="E5308" t="s">
        <v>1150</v>
      </c>
      <c r="F5308">
        <v>175.36</v>
      </c>
    </row>
    <row r="5310" spans="1:6">
      <c r="A5310" t="s">
        <v>14243</v>
      </c>
      <c r="B5310" t="s">
        <v>14244</v>
      </c>
      <c r="C5310" t="s">
        <v>14245</v>
      </c>
      <c r="E5310" t="s">
        <v>1150</v>
      </c>
      <c r="F5310">
        <v>260.45</v>
      </c>
    </row>
    <row r="5312" spans="1:6">
      <c r="A5312" t="s">
        <v>14246</v>
      </c>
      <c r="B5312" t="s">
        <v>14247</v>
      </c>
      <c r="C5312" t="s">
        <v>14248</v>
      </c>
      <c r="E5312" t="s">
        <v>1150</v>
      </c>
      <c r="F5312">
        <v>309.45</v>
      </c>
    </row>
    <row r="5314" spans="1:6">
      <c r="A5314" t="s">
        <v>14249</v>
      </c>
      <c r="B5314" t="s">
        <v>14250</v>
      </c>
      <c r="C5314" t="s">
        <v>14251</v>
      </c>
      <c r="E5314" t="s">
        <v>1150</v>
      </c>
      <c r="F5314">
        <v>386.01</v>
      </c>
    </row>
    <row r="5316" spans="1:6">
      <c r="A5316" t="s">
        <v>14252</v>
      </c>
      <c r="B5316" t="s">
        <v>14253</v>
      </c>
      <c r="C5316" t="s">
        <v>14254</v>
      </c>
      <c r="E5316" t="s">
        <v>1150</v>
      </c>
      <c r="F5316">
        <v>468.07</v>
      </c>
    </row>
    <row r="5318" spans="1:6">
      <c r="A5318" t="s">
        <v>14255</v>
      </c>
      <c r="B5318" t="s">
        <v>14256</v>
      </c>
      <c r="C5318" t="s">
        <v>1555</v>
      </c>
      <c r="E5318" t="s">
        <v>1152</v>
      </c>
      <c r="F5318">
        <v>15.35</v>
      </c>
    </row>
    <row r="5320" spans="1:6">
      <c r="A5320" t="s">
        <v>14257</v>
      </c>
      <c r="B5320" t="s">
        <v>14258</v>
      </c>
      <c r="C5320" t="s">
        <v>1554</v>
      </c>
      <c r="E5320" t="s">
        <v>1152</v>
      </c>
      <c r="F5320">
        <v>19.809999999999999</v>
      </c>
    </row>
    <row r="5322" spans="1:6">
      <c r="A5322" t="s">
        <v>14259</v>
      </c>
      <c r="B5322" t="s">
        <v>14260</v>
      </c>
      <c r="C5322" t="s">
        <v>1359</v>
      </c>
      <c r="E5322" t="s">
        <v>1150</v>
      </c>
      <c r="F5322">
        <v>1379.8</v>
      </c>
    </row>
    <row r="5324" spans="1:6">
      <c r="A5324" t="s">
        <v>14261</v>
      </c>
      <c r="B5324" t="s">
        <v>14262</v>
      </c>
      <c r="C5324" t="s">
        <v>14263</v>
      </c>
      <c r="E5324" t="s">
        <v>1150</v>
      </c>
      <c r="F5324">
        <v>35.99</v>
      </c>
    </row>
    <row r="5325" spans="1:6">
      <c r="A5325" t="s">
        <v>14264</v>
      </c>
      <c r="B5325" t="s">
        <v>14265</v>
      </c>
      <c r="C5325" t="s">
        <v>14266</v>
      </c>
      <c r="E5325" t="s">
        <v>1150</v>
      </c>
      <c r="F5325">
        <v>73.03</v>
      </c>
    </row>
    <row r="5326" spans="1:6">
      <c r="A5326" t="s">
        <v>14267</v>
      </c>
      <c r="B5326" t="s">
        <v>14268</v>
      </c>
      <c r="C5326" t="s">
        <v>14269</v>
      </c>
      <c r="E5326" t="s">
        <v>1150</v>
      </c>
      <c r="F5326">
        <v>90.01</v>
      </c>
    </row>
    <row r="5327" spans="1:6">
      <c r="A5327" t="s">
        <v>14270</v>
      </c>
      <c r="B5327" t="s">
        <v>14271</v>
      </c>
      <c r="C5327" t="s">
        <v>14272</v>
      </c>
      <c r="E5327" t="s">
        <v>1150</v>
      </c>
      <c r="F5327">
        <v>113.97</v>
      </c>
    </row>
    <row r="5328" spans="1:6">
      <c r="A5328" t="s">
        <v>14273</v>
      </c>
      <c r="B5328" t="s">
        <v>14274</v>
      </c>
      <c r="C5328" t="s">
        <v>14275</v>
      </c>
      <c r="E5328" t="s">
        <v>1150</v>
      </c>
      <c r="F5328">
        <v>139.97999999999999</v>
      </c>
    </row>
    <row r="5329" spans="1:6">
      <c r="A5329" t="s">
        <v>14276</v>
      </c>
      <c r="B5329" t="s">
        <v>14277</v>
      </c>
      <c r="C5329" t="s">
        <v>14278</v>
      </c>
      <c r="E5329" t="s">
        <v>1153</v>
      </c>
      <c r="F5329">
        <v>77.28</v>
      </c>
    </row>
    <row r="5330" spans="1:6">
      <c r="A5330" t="s">
        <v>14279</v>
      </c>
      <c r="B5330" t="s">
        <v>14280</v>
      </c>
      <c r="C5330" t="s">
        <v>14281</v>
      </c>
      <c r="E5330" t="s">
        <v>1150</v>
      </c>
      <c r="F5330">
        <v>2735.44</v>
      </c>
    </row>
    <row r="5332" spans="1:6">
      <c r="A5332" t="s">
        <v>14282</v>
      </c>
      <c r="B5332" t="s">
        <v>14283</v>
      </c>
      <c r="C5332" t="s">
        <v>14284</v>
      </c>
      <c r="E5332" t="s">
        <v>1150</v>
      </c>
      <c r="F5332">
        <v>4135.99</v>
      </c>
    </row>
    <row r="5334" spans="1:6">
      <c r="A5334" t="s">
        <v>14285</v>
      </c>
      <c r="B5334" t="s">
        <v>14286</v>
      </c>
      <c r="C5334" t="s">
        <v>14287</v>
      </c>
      <c r="E5334" t="s">
        <v>1150</v>
      </c>
      <c r="F5334">
        <v>5116.67</v>
      </c>
    </row>
    <row r="5336" spans="1:6">
      <c r="A5336" t="s">
        <v>14288</v>
      </c>
      <c r="B5336" t="s">
        <v>14289</v>
      </c>
      <c r="C5336" t="s">
        <v>14290</v>
      </c>
      <c r="E5336" t="s">
        <v>1150</v>
      </c>
      <c r="F5336">
        <v>7481.6</v>
      </c>
    </row>
    <row r="5338" spans="1:6">
      <c r="A5338" t="s">
        <v>14291</v>
      </c>
      <c r="B5338" t="s">
        <v>14292</v>
      </c>
      <c r="C5338" t="s">
        <v>14293</v>
      </c>
      <c r="E5338" t="s">
        <v>1150</v>
      </c>
      <c r="F5338">
        <v>7806.47</v>
      </c>
    </row>
    <row r="5340" spans="1:6">
      <c r="A5340" t="s">
        <v>14294</v>
      </c>
      <c r="B5340" t="s">
        <v>14295</v>
      </c>
      <c r="C5340" t="s">
        <v>14296</v>
      </c>
      <c r="E5340" t="s">
        <v>1150</v>
      </c>
      <c r="F5340">
        <v>9353.69</v>
      </c>
    </row>
    <row r="5342" spans="1:6">
      <c r="A5342" t="s">
        <v>14297</v>
      </c>
      <c r="B5342" t="s">
        <v>14298</v>
      </c>
      <c r="F5342">
        <v>1548</v>
      </c>
    </row>
    <row r="5343" spans="1:6">
      <c r="A5343" t="s">
        <v>14299</v>
      </c>
      <c r="B5343" t="s">
        <v>14300</v>
      </c>
      <c r="C5343" t="s">
        <v>14301</v>
      </c>
      <c r="E5343" t="s">
        <v>1153</v>
      </c>
      <c r="F5343">
        <v>51.64</v>
      </c>
    </row>
    <row r="5345" spans="1:6">
      <c r="A5345" t="s">
        <v>14302</v>
      </c>
      <c r="B5345" t="s">
        <v>14303</v>
      </c>
      <c r="C5345" t="s">
        <v>14304</v>
      </c>
      <c r="E5345" t="s">
        <v>1153</v>
      </c>
      <c r="F5345">
        <v>52.54</v>
      </c>
    </row>
    <row r="5347" spans="1:6">
      <c r="A5347" t="s">
        <v>14305</v>
      </c>
      <c r="B5347" t="s">
        <v>14306</v>
      </c>
      <c r="C5347" t="s">
        <v>14307</v>
      </c>
      <c r="E5347" t="s">
        <v>1153</v>
      </c>
      <c r="F5347">
        <v>66.17</v>
      </c>
    </row>
    <row r="5349" spans="1:6">
      <c r="A5349" t="s">
        <v>14308</v>
      </c>
      <c r="B5349" t="s">
        <v>14309</v>
      </c>
      <c r="C5349" t="s">
        <v>14310</v>
      </c>
      <c r="E5349" t="s">
        <v>1153</v>
      </c>
      <c r="F5349">
        <v>77.58</v>
      </c>
    </row>
    <row r="5351" spans="1:6">
      <c r="A5351" t="s">
        <v>14311</v>
      </c>
      <c r="B5351" t="s">
        <v>14312</v>
      </c>
      <c r="C5351" t="s">
        <v>14313</v>
      </c>
      <c r="E5351" t="s">
        <v>1153</v>
      </c>
      <c r="F5351">
        <v>90.17</v>
      </c>
    </row>
    <row r="5353" spans="1:6">
      <c r="A5353" t="s">
        <v>14314</v>
      </c>
      <c r="B5353" t="s">
        <v>14315</v>
      </c>
      <c r="C5353" t="s">
        <v>14316</v>
      </c>
      <c r="E5353" t="s">
        <v>1153</v>
      </c>
      <c r="F5353">
        <v>109.3</v>
      </c>
    </row>
    <row r="5355" spans="1:6">
      <c r="A5355" t="s">
        <v>14317</v>
      </c>
      <c r="B5355" t="s">
        <v>14318</v>
      </c>
      <c r="C5355" t="s">
        <v>14319</v>
      </c>
      <c r="E5355" t="s">
        <v>1153</v>
      </c>
      <c r="F5355">
        <v>133.85</v>
      </c>
    </row>
    <row r="5357" spans="1:6">
      <c r="A5357" t="s">
        <v>14320</v>
      </c>
      <c r="B5357" t="s">
        <v>14321</v>
      </c>
      <c r="C5357" t="s">
        <v>14322</v>
      </c>
      <c r="E5357" t="s">
        <v>1153</v>
      </c>
      <c r="F5357">
        <v>136.19999999999999</v>
      </c>
    </row>
    <row r="5359" spans="1:6">
      <c r="A5359" t="s">
        <v>14323</v>
      </c>
      <c r="B5359" t="s">
        <v>14324</v>
      </c>
      <c r="C5359" t="s">
        <v>14325</v>
      </c>
      <c r="E5359" t="s">
        <v>1153</v>
      </c>
      <c r="F5359">
        <v>189.22</v>
      </c>
    </row>
    <row r="5361" spans="1:6">
      <c r="A5361" t="s">
        <v>14326</v>
      </c>
      <c r="B5361" t="s">
        <v>14327</v>
      </c>
      <c r="C5361" t="s">
        <v>14328</v>
      </c>
      <c r="E5361" t="s">
        <v>1153</v>
      </c>
      <c r="F5361">
        <v>191.11</v>
      </c>
    </row>
    <row r="5363" spans="1:6">
      <c r="A5363" t="s">
        <v>14329</v>
      </c>
      <c r="B5363" t="s">
        <v>14330</v>
      </c>
      <c r="C5363" t="s">
        <v>14331</v>
      </c>
      <c r="E5363" t="s">
        <v>1153</v>
      </c>
      <c r="F5363">
        <v>223.46</v>
      </c>
    </row>
    <row r="5365" spans="1:6">
      <c r="A5365" t="s">
        <v>14332</v>
      </c>
      <c r="B5365" t="s">
        <v>14333</v>
      </c>
      <c r="C5365" t="s">
        <v>14334</v>
      </c>
      <c r="E5365" t="s">
        <v>1153</v>
      </c>
      <c r="F5365">
        <v>226.76</v>
      </c>
    </row>
    <row r="5367" spans="1:6">
      <c r="A5367" t="s">
        <v>14335</v>
      </c>
      <c r="B5367" t="s">
        <v>14336</v>
      </c>
      <c r="F5367">
        <v>34359.870000000003</v>
      </c>
    </row>
    <row r="5368" spans="1:6">
      <c r="A5368" t="s">
        <v>14337</v>
      </c>
      <c r="B5368" t="s">
        <v>14338</v>
      </c>
      <c r="F5368">
        <v>17609.099999999999</v>
      </c>
    </row>
    <row r="5369" spans="1:6">
      <c r="A5369" t="s">
        <v>14339</v>
      </c>
      <c r="B5369" t="s">
        <v>14340</v>
      </c>
      <c r="C5369" t="s">
        <v>14341</v>
      </c>
      <c r="E5369" t="s">
        <v>1150</v>
      </c>
      <c r="F5369">
        <v>1954.32</v>
      </c>
    </row>
    <row r="5371" spans="1:6">
      <c r="A5371" t="s">
        <v>14342</v>
      </c>
      <c r="B5371" t="s">
        <v>14343</v>
      </c>
      <c r="C5371" t="s">
        <v>14344</v>
      </c>
      <c r="E5371" t="s">
        <v>11557</v>
      </c>
      <c r="F5371">
        <v>3039.51</v>
      </c>
    </row>
    <row r="5373" spans="1:6">
      <c r="A5373" t="s">
        <v>14345</v>
      </c>
      <c r="B5373" t="s">
        <v>14346</v>
      </c>
      <c r="C5373" t="s">
        <v>14347</v>
      </c>
      <c r="E5373" t="s">
        <v>1150</v>
      </c>
      <c r="F5373">
        <v>2059.0300000000002</v>
      </c>
    </row>
    <row r="5375" spans="1:6">
      <c r="A5375" t="s">
        <v>14348</v>
      </c>
      <c r="B5375" t="s">
        <v>14349</v>
      </c>
      <c r="C5375" t="s">
        <v>14350</v>
      </c>
      <c r="E5375" t="s">
        <v>1150</v>
      </c>
      <c r="F5375">
        <v>3400.03</v>
      </c>
    </row>
    <row r="5377" spans="1:6">
      <c r="A5377" t="s">
        <v>14351</v>
      </c>
      <c r="B5377" t="s">
        <v>14352</v>
      </c>
      <c r="C5377" t="s">
        <v>14353</v>
      </c>
      <c r="E5377" t="s">
        <v>1153</v>
      </c>
      <c r="F5377">
        <v>175.63</v>
      </c>
    </row>
    <row r="5379" spans="1:6">
      <c r="A5379" t="s">
        <v>14354</v>
      </c>
      <c r="B5379" t="s">
        <v>14355</v>
      </c>
      <c r="C5379" t="s">
        <v>14356</v>
      </c>
      <c r="E5379" t="s">
        <v>1153</v>
      </c>
      <c r="F5379">
        <v>162.97999999999999</v>
      </c>
    </row>
    <row r="5381" spans="1:6">
      <c r="A5381" t="s">
        <v>14357</v>
      </c>
      <c r="B5381" t="s">
        <v>14358</v>
      </c>
      <c r="C5381" t="s">
        <v>14359</v>
      </c>
      <c r="E5381" t="s">
        <v>1153</v>
      </c>
      <c r="F5381">
        <v>114.47</v>
      </c>
    </row>
    <row r="5383" spans="1:6">
      <c r="A5383" t="s">
        <v>14360</v>
      </c>
      <c r="B5383" t="s">
        <v>14361</v>
      </c>
      <c r="C5383" t="s">
        <v>14362</v>
      </c>
      <c r="E5383" t="s">
        <v>1153</v>
      </c>
      <c r="F5383">
        <v>97.67</v>
      </c>
    </row>
    <row r="5385" spans="1:6">
      <c r="A5385" t="s">
        <v>14363</v>
      </c>
      <c r="B5385" t="s">
        <v>14364</v>
      </c>
      <c r="C5385" t="s">
        <v>14365</v>
      </c>
      <c r="E5385" t="s">
        <v>1153</v>
      </c>
      <c r="F5385">
        <v>14.96</v>
      </c>
    </row>
    <row r="5387" spans="1:6">
      <c r="A5387" t="s">
        <v>14366</v>
      </c>
      <c r="B5387" t="s">
        <v>14367</v>
      </c>
      <c r="C5387" t="s">
        <v>14368</v>
      </c>
      <c r="E5387" t="s">
        <v>1153</v>
      </c>
      <c r="F5387">
        <v>15.94</v>
      </c>
    </row>
    <row r="5389" spans="1:6">
      <c r="A5389" t="s">
        <v>14369</v>
      </c>
      <c r="B5389" t="s">
        <v>14370</v>
      </c>
      <c r="C5389" t="s">
        <v>14371</v>
      </c>
      <c r="E5389" t="s">
        <v>1153</v>
      </c>
      <c r="F5389">
        <v>16.97</v>
      </c>
    </row>
    <row r="5391" spans="1:6">
      <c r="A5391" t="s">
        <v>14372</v>
      </c>
      <c r="B5391" t="s">
        <v>14373</v>
      </c>
      <c r="C5391" t="s">
        <v>14374</v>
      </c>
      <c r="E5391" t="s">
        <v>1153</v>
      </c>
      <c r="F5391">
        <v>22</v>
      </c>
    </row>
    <row r="5393" spans="1:6">
      <c r="A5393" t="s">
        <v>14375</v>
      </c>
      <c r="B5393" t="s">
        <v>14376</v>
      </c>
      <c r="C5393" t="s">
        <v>14377</v>
      </c>
      <c r="E5393" t="s">
        <v>1153</v>
      </c>
      <c r="F5393">
        <v>91.8</v>
      </c>
    </row>
    <row r="5395" spans="1:6">
      <c r="A5395" t="s">
        <v>14378</v>
      </c>
      <c r="B5395" t="s">
        <v>14379</v>
      </c>
      <c r="C5395" t="s">
        <v>14380</v>
      </c>
      <c r="E5395" t="s">
        <v>1153</v>
      </c>
      <c r="F5395">
        <v>131.47</v>
      </c>
    </row>
    <row r="5397" spans="1:6">
      <c r="A5397" t="s">
        <v>14381</v>
      </c>
      <c r="B5397" t="s">
        <v>14382</v>
      </c>
      <c r="C5397" t="s">
        <v>14383</v>
      </c>
      <c r="E5397" t="s">
        <v>1153</v>
      </c>
      <c r="F5397">
        <v>148.13</v>
      </c>
    </row>
    <row r="5399" spans="1:6">
      <c r="A5399" t="s">
        <v>14384</v>
      </c>
      <c r="B5399" t="s">
        <v>14385</v>
      </c>
      <c r="C5399" t="s">
        <v>14386</v>
      </c>
      <c r="E5399" t="s">
        <v>1150</v>
      </c>
      <c r="F5399">
        <v>617.77</v>
      </c>
    </row>
    <row r="5401" spans="1:6">
      <c r="A5401" t="s">
        <v>14387</v>
      </c>
      <c r="B5401" t="s">
        <v>14388</v>
      </c>
      <c r="C5401" t="s">
        <v>14389</v>
      </c>
      <c r="E5401" t="s">
        <v>1150</v>
      </c>
      <c r="F5401">
        <v>817.75</v>
      </c>
    </row>
    <row r="5403" spans="1:6">
      <c r="A5403" t="s">
        <v>14390</v>
      </c>
      <c r="B5403" t="s">
        <v>14391</v>
      </c>
      <c r="C5403" t="s">
        <v>14392</v>
      </c>
      <c r="E5403" t="s">
        <v>1150</v>
      </c>
      <c r="F5403">
        <v>1079.3</v>
      </c>
    </row>
    <row r="5405" spans="1:6">
      <c r="A5405" t="s">
        <v>14393</v>
      </c>
      <c r="B5405" t="s">
        <v>14394</v>
      </c>
      <c r="C5405" t="s">
        <v>14395</v>
      </c>
      <c r="E5405" t="s">
        <v>1150</v>
      </c>
      <c r="F5405">
        <v>1535.11</v>
      </c>
    </row>
    <row r="5407" spans="1:6">
      <c r="A5407" t="s">
        <v>14396</v>
      </c>
      <c r="B5407" t="s">
        <v>14397</v>
      </c>
      <c r="C5407" t="s">
        <v>14398</v>
      </c>
      <c r="E5407" t="s">
        <v>1150</v>
      </c>
      <c r="F5407">
        <v>1015.21</v>
      </c>
    </row>
    <row r="5409" spans="1:6">
      <c r="A5409" t="s">
        <v>14399</v>
      </c>
      <c r="B5409" t="s">
        <v>14400</v>
      </c>
      <c r="C5409" t="s">
        <v>14401</v>
      </c>
      <c r="E5409" t="s">
        <v>1150</v>
      </c>
      <c r="F5409">
        <v>1099.05</v>
      </c>
    </row>
    <row r="5411" spans="1:6">
      <c r="A5411" t="s">
        <v>14402</v>
      </c>
      <c r="B5411" t="s">
        <v>14403</v>
      </c>
      <c r="F5411">
        <v>11478.76</v>
      </c>
    </row>
    <row r="5412" spans="1:6">
      <c r="A5412" t="s">
        <v>14404</v>
      </c>
      <c r="B5412" t="s">
        <v>14405</v>
      </c>
      <c r="C5412" t="s">
        <v>14406</v>
      </c>
      <c r="E5412" t="s">
        <v>1153</v>
      </c>
      <c r="F5412">
        <v>32.49</v>
      </c>
    </row>
    <row r="5414" spans="1:6">
      <c r="A5414" t="s">
        <v>14407</v>
      </c>
      <c r="B5414" t="s">
        <v>14408</v>
      </c>
      <c r="C5414" t="s">
        <v>14409</v>
      </c>
      <c r="E5414" t="s">
        <v>1153</v>
      </c>
      <c r="F5414">
        <v>47.34</v>
      </c>
    </row>
    <row r="5416" spans="1:6">
      <c r="A5416" t="s">
        <v>14410</v>
      </c>
      <c r="B5416" t="s">
        <v>14411</v>
      </c>
      <c r="C5416" t="s">
        <v>14412</v>
      </c>
      <c r="E5416" t="s">
        <v>1153</v>
      </c>
      <c r="F5416">
        <v>52</v>
      </c>
    </row>
    <row r="5418" spans="1:6">
      <c r="A5418" t="s">
        <v>14413</v>
      </c>
      <c r="B5418" t="s">
        <v>14414</v>
      </c>
      <c r="C5418" t="s">
        <v>14415</v>
      </c>
      <c r="E5418" t="s">
        <v>1153</v>
      </c>
      <c r="F5418">
        <v>55.9</v>
      </c>
    </row>
    <row r="5420" spans="1:6">
      <c r="A5420" t="s">
        <v>14416</v>
      </c>
      <c r="B5420" t="s">
        <v>14417</v>
      </c>
      <c r="C5420" t="s">
        <v>14418</v>
      </c>
      <c r="E5420" t="s">
        <v>1153</v>
      </c>
      <c r="F5420">
        <v>67.09</v>
      </c>
    </row>
    <row r="5422" spans="1:6">
      <c r="A5422" t="s">
        <v>14419</v>
      </c>
      <c r="B5422" t="s">
        <v>14420</v>
      </c>
      <c r="C5422" t="s">
        <v>14421</v>
      </c>
      <c r="E5422" t="s">
        <v>1153</v>
      </c>
      <c r="F5422">
        <v>71.489999999999995</v>
      </c>
    </row>
    <row r="5424" spans="1:6">
      <c r="A5424" t="s">
        <v>14422</v>
      </c>
      <c r="B5424" t="s">
        <v>14423</v>
      </c>
      <c r="C5424" t="s">
        <v>14424</v>
      </c>
      <c r="E5424" t="s">
        <v>1153</v>
      </c>
      <c r="F5424">
        <v>81.459999999999994</v>
      </c>
    </row>
    <row r="5426" spans="1:6">
      <c r="A5426" t="s">
        <v>14425</v>
      </c>
      <c r="B5426" t="s">
        <v>14426</v>
      </c>
      <c r="C5426" t="s">
        <v>14427</v>
      </c>
      <c r="E5426" t="s">
        <v>1153</v>
      </c>
      <c r="F5426">
        <v>91.95</v>
      </c>
    </row>
    <row r="5428" spans="1:6">
      <c r="A5428" t="s">
        <v>14428</v>
      </c>
      <c r="B5428" t="s">
        <v>14429</v>
      </c>
      <c r="C5428" t="s">
        <v>14430</v>
      </c>
      <c r="E5428" t="s">
        <v>1153</v>
      </c>
      <c r="F5428">
        <v>205.35</v>
      </c>
    </row>
    <row r="5430" spans="1:6">
      <c r="A5430" t="s">
        <v>14431</v>
      </c>
      <c r="B5430" t="s">
        <v>14432</v>
      </c>
      <c r="C5430" t="s">
        <v>14433</v>
      </c>
      <c r="E5430" t="s">
        <v>1153</v>
      </c>
      <c r="F5430">
        <v>208.67</v>
      </c>
    </row>
    <row r="5432" spans="1:6">
      <c r="A5432" t="s">
        <v>14434</v>
      </c>
      <c r="B5432" t="s">
        <v>14435</v>
      </c>
      <c r="C5432" t="s">
        <v>14436</v>
      </c>
      <c r="E5432" t="s">
        <v>1153</v>
      </c>
      <c r="F5432">
        <v>218.38</v>
      </c>
    </row>
    <row r="5434" spans="1:6">
      <c r="A5434" t="s">
        <v>14437</v>
      </c>
      <c r="B5434" t="s">
        <v>14438</v>
      </c>
      <c r="C5434" t="s">
        <v>14439</v>
      </c>
      <c r="E5434" t="s">
        <v>1153</v>
      </c>
      <c r="F5434">
        <v>162.88999999999999</v>
      </c>
    </row>
    <row r="5436" spans="1:6">
      <c r="A5436" t="s">
        <v>14440</v>
      </c>
      <c r="B5436" t="s">
        <v>14441</v>
      </c>
      <c r="C5436" t="s">
        <v>14442</v>
      </c>
      <c r="E5436" t="s">
        <v>1153</v>
      </c>
      <c r="F5436">
        <v>181</v>
      </c>
    </row>
    <row r="5438" spans="1:6">
      <c r="A5438" t="s">
        <v>14443</v>
      </c>
      <c r="B5438" t="s">
        <v>14444</v>
      </c>
      <c r="C5438" t="s">
        <v>14445</v>
      </c>
      <c r="E5438" t="s">
        <v>1153</v>
      </c>
      <c r="F5438">
        <v>252.11</v>
      </c>
    </row>
    <row r="5440" spans="1:6">
      <c r="A5440" t="s">
        <v>14446</v>
      </c>
      <c r="B5440" t="s">
        <v>14447</v>
      </c>
      <c r="C5440" t="s">
        <v>14448</v>
      </c>
      <c r="E5440" t="s">
        <v>1153</v>
      </c>
      <c r="F5440">
        <v>289.08</v>
      </c>
    </row>
    <row r="5442" spans="1:6">
      <c r="A5442" t="s">
        <v>14449</v>
      </c>
      <c r="B5442" t="s">
        <v>14450</v>
      </c>
      <c r="C5442" t="s">
        <v>14451</v>
      </c>
      <c r="E5442" t="s">
        <v>1150</v>
      </c>
      <c r="F5442">
        <v>517.55999999999995</v>
      </c>
    </row>
    <row r="5444" spans="1:6">
      <c r="A5444" t="s">
        <v>14452</v>
      </c>
      <c r="B5444" t="s">
        <v>14453</v>
      </c>
      <c r="C5444" t="s">
        <v>14454</v>
      </c>
      <c r="E5444" t="s">
        <v>1150</v>
      </c>
      <c r="F5444">
        <v>583.25</v>
      </c>
    </row>
    <row r="5446" spans="1:6">
      <c r="A5446" t="s">
        <v>14455</v>
      </c>
      <c r="B5446" t="s">
        <v>14456</v>
      </c>
      <c r="C5446" t="s">
        <v>14457</v>
      </c>
      <c r="E5446" t="s">
        <v>1150</v>
      </c>
      <c r="F5446">
        <v>675.67</v>
      </c>
    </row>
    <row r="5448" spans="1:6">
      <c r="A5448" t="s">
        <v>14458</v>
      </c>
      <c r="B5448" t="s">
        <v>14459</v>
      </c>
      <c r="C5448" t="s">
        <v>14460</v>
      </c>
      <c r="E5448" t="s">
        <v>1150</v>
      </c>
      <c r="F5448">
        <v>1327.36</v>
      </c>
    </row>
    <row r="5450" spans="1:6">
      <c r="A5450" t="s">
        <v>14461</v>
      </c>
      <c r="B5450" t="s">
        <v>14462</v>
      </c>
      <c r="C5450" t="s">
        <v>14463</v>
      </c>
      <c r="E5450" t="s">
        <v>1150</v>
      </c>
      <c r="F5450">
        <v>1646.08</v>
      </c>
    </row>
    <row r="5452" spans="1:6">
      <c r="A5452" t="s">
        <v>14464</v>
      </c>
      <c r="B5452" t="s">
        <v>14465</v>
      </c>
      <c r="C5452" t="s">
        <v>14466</v>
      </c>
      <c r="E5452" t="s">
        <v>1150</v>
      </c>
      <c r="F5452">
        <v>2041.2</v>
      </c>
    </row>
    <row r="5454" spans="1:6">
      <c r="A5454" t="s">
        <v>14467</v>
      </c>
      <c r="B5454" t="s">
        <v>14468</v>
      </c>
      <c r="C5454" t="s">
        <v>14469</v>
      </c>
      <c r="E5454" t="s">
        <v>1150</v>
      </c>
      <c r="F5454">
        <v>2294.66</v>
      </c>
    </row>
    <row r="5456" spans="1:6">
      <c r="A5456" t="s">
        <v>14470</v>
      </c>
      <c r="B5456" t="s">
        <v>14471</v>
      </c>
      <c r="C5456" t="s">
        <v>14472</v>
      </c>
      <c r="E5456" t="s">
        <v>1152</v>
      </c>
      <c r="F5456">
        <v>142.65</v>
      </c>
    </row>
    <row r="5458" spans="1:6">
      <c r="A5458" t="s">
        <v>14473</v>
      </c>
      <c r="B5458" t="s">
        <v>14474</v>
      </c>
      <c r="C5458" t="s">
        <v>14475</v>
      </c>
      <c r="E5458" t="s">
        <v>1152</v>
      </c>
      <c r="F5458">
        <v>71.88</v>
      </c>
    </row>
    <row r="5460" spans="1:6">
      <c r="A5460" t="s">
        <v>14476</v>
      </c>
      <c r="B5460" t="s">
        <v>14477</v>
      </c>
      <c r="C5460" t="s">
        <v>14478</v>
      </c>
      <c r="E5460" t="s">
        <v>1152</v>
      </c>
      <c r="F5460">
        <v>52.16</v>
      </c>
    </row>
    <row r="5462" spans="1:6">
      <c r="A5462" t="s">
        <v>14479</v>
      </c>
      <c r="B5462" t="s">
        <v>14480</v>
      </c>
      <c r="C5462" t="s">
        <v>14481</v>
      </c>
      <c r="E5462" t="s">
        <v>1152</v>
      </c>
      <c r="F5462">
        <v>43.9</v>
      </c>
    </row>
    <row r="5464" spans="1:6">
      <c r="A5464" t="s">
        <v>14482</v>
      </c>
      <c r="B5464" t="s">
        <v>14483</v>
      </c>
      <c r="C5464" t="s">
        <v>14484</v>
      </c>
      <c r="E5464" t="s">
        <v>1152</v>
      </c>
      <c r="F5464">
        <v>25.06</v>
      </c>
    </row>
    <row r="5466" spans="1:6">
      <c r="A5466" t="s">
        <v>14485</v>
      </c>
      <c r="B5466" t="s">
        <v>14486</v>
      </c>
      <c r="C5466" t="s">
        <v>14487</v>
      </c>
      <c r="E5466" t="s">
        <v>1152</v>
      </c>
      <c r="F5466">
        <v>21.81</v>
      </c>
    </row>
    <row r="5468" spans="1:6">
      <c r="A5468" t="s">
        <v>14488</v>
      </c>
      <c r="B5468" t="s">
        <v>14489</v>
      </c>
      <c r="C5468" t="s">
        <v>14490</v>
      </c>
      <c r="E5468" t="s">
        <v>1152</v>
      </c>
      <c r="F5468">
        <v>18.32</v>
      </c>
    </row>
    <row r="5470" spans="1:6">
      <c r="A5470" t="s">
        <v>14491</v>
      </c>
      <c r="B5470" t="s">
        <v>14492</v>
      </c>
      <c r="F5470">
        <v>1161.6099999999999</v>
      </c>
    </row>
    <row r="5471" spans="1:6">
      <c r="A5471" t="s">
        <v>14493</v>
      </c>
      <c r="B5471" t="s">
        <v>14494</v>
      </c>
      <c r="C5471" t="s">
        <v>14495</v>
      </c>
      <c r="E5471" t="s">
        <v>1155</v>
      </c>
      <c r="F5471">
        <v>80.88</v>
      </c>
    </row>
    <row r="5473" spans="1:6">
      <c r="A5473" t="s">
        <v>14496</v>
      </c>
      <c r="B5473" t="s">
        <v>14497</v>
      </c>
      <c r="C5473" t="s">
        <v>14498</v>
      </c>
      <c r="E5473" t="s">
        <v>1155</v>
      </c>
      <c r="F5473">
        <v>89.72</v>
      </c>
    </row>
    <row r="5475" spans="1:6">
      <c r="A5475" t="s">
        <v>14499</v>
      </c>
      <c r="B5475" t="s">
        <v>14500</v>
      </c>
      <c r="C5475" t="s">
        <v>14501</v>
      </c>
      <c r="E5475" t="s">
        <v>1155</v>
      </c>
      <c r="F5475">
        <v>32.119999999999997</v>
      </c>
    </row>
    <row r="5477" spans="1:6">
      <c r="A5477" t="s">
        <v>14502</v>
      </c>
      <c r="B5477" t="s">
        <v>14503</v>
      </c>
      <c r="C5477" t="s">
        <v>14504</v>
      </c>
      <c r="E5477" t="s">
        <v>1155</v>
      </c>
      <c r="F5477">
        <v>35.6</v>
      </c>
    </row>
    <row r="5479" spans="1:6">
      <c r="A5479" t="s">
        <v>14505</v>
      </c>
      <c r="B5479" t="s">
        <v>14506</v>
      </c>
      <c r="C5479" t="s">
        <v>14507</v>
      </c>
      <c r="E5479" t="s">
        <v>1155</v>
      </c>
      <c r="F5479">
        <v>118.39</v>
      </c>
    </row>
    <row r="5481" spans="1:6">
      <c r="A5481" t="s">
        <v>14508</v>
      </c>
      <c r="B5481" t="s">
        <v>14509</v>
      </c>
      <c r="C5481" t="s">
        <v>14510</v>
      </c>
      <c r="E5481" t="s">
        <v>1155</v>
      </c>
      <c r="F5481">
        <v>120.43</v>
      </c>
    </row>
    <row r="5483" spans="1:6">
      <c r="A5483" t="s">
        <v>14511</v>
      </c>
      <c r="B5483" t="s">
        <v>14512</v>
      </c>
      <c r="C5483" t="s">
        <v>14513</v>
      </c>
      <c r="E5483" t="s">
        <v>1155</v>
      </c>
      <c r="F5483">
        <v>138.09</v>
      </c>
    </row>
    <row r="5485" spans="1:6">
      <c r="A5485" t="s">
        <v>14514</v>
      </c>
      <c r="B5485" t="s">
        <v>14515</v>
      </c>
      <c r="C5485" t="s">
        <v>14516</v>
      </c>
      <c r="E5485" t="s">
        <v>1155</v>
      </c>
      <c r="F5485">
        <v>234.53</v>
      </c>
    </row>
    <row r="5487" spans="1:6">
      <c r="A5487" t="s">
        <v>14517</v>
      </c>
      <c r="B5487" t="s">
        <v>14518</v>
      </c>
      <c r="C5487" t="s">
        <v>14519</v>
      </c>
      <c r="E5487" t="s">
        <v>1155</v>
      </c>
      <c r="F5487">
        <v>43.63</v>
      </c>
    </row>
    <row r="5489" spans="1:6">
      <c r="A5489" t="s">
        <v>14520</v>
      </c>
      <c r="B5489" t="s">
        <v>14521</v>
      </c>
      <c r="C5489" t="s">
        <v>14522</v>
      </c>
      <c r="E5489" t="s">
        <v>1155</v>
      </c>
      <c r="F5489">
        <v>141.1</v>
      </c>
    </row>
    <row r="5491" spans="1:6">
      <c r="A5491" t="s">
        <v>14523</v>
      </c>
      <c r="B5491" t="s">
        <v>14524</v>
      </c>
      <c r="C5491" t="s">
        <v>14525</v>
      </c>
      <c r="E5491" t="s">
        <v>1155</v>
      </c>
      <c r="F5491">
        <v>14.67</v>
      </c>
    </row>
    <row r="5493" spans="1:6">
      <c r="A5493" t="s">
        <v>14526</v>
      </c>
      <c r="B5493" t="s">
        <v>14527</v>
      </c>
      <c r="C5493" t="s">
        <v>14528</v>
      </c>
      <c r="E5493" t="s">
        <v>1155</v>
      </c>
      <c r="F5493">
        <v>25.87</v>
      </c>
    </row>
    <row r="5495" spans="1:6">
      <c r="A5495" t="s">
        <v>14529</v>
      </c>
      <c r="B5495" t="s">
        <v>14530</v>
      </c>
      <c r="C5495" t="s">
        <v>14531</v>
      </c>
      <c r="E5495" t="s">
        <v>1155</v>
      </c>
      <c r="F5495">
        <v>40.93</v>
      </c>
    </row>
    <row r="5497" spans="1:6">
      <c r="A5497" t="s">
        <v>14532</v>
      </c>
      <c r="B5497" t="s">
        <v>14533</v>
      </c>
      <c r="C5497" t="s">
        <v>14534</v>
      </c>
      <c r="E5497" t="s">
        <v>1155</v>
      </c>
      <c r="F5497">
        <v>45.65</v>
      </c>
    </row>
    <row r="5499" spans="1:6">
      <c r="A5499" t="s">
        <v>14535</v>
      </c>
      <c r="B5499" t="s">
        <v>14536</v>
      </c>
      <c r="F5499">
        <v>4110.3999999999996</v>
      </c>
    </row>
    <row r="5500" spans="1:6">
      <c r="A5500" t="s">
        <v>14537</v>
      </c>
      <c r="B5500" t="s">
        <v>14538</v>
      </c>
      <c r="C5500" t="s">
        <v>14539</v>
      </c>
      <c r="E5500" t="s">
        <v>1155</v>
      </c>
      <c r="F5500">
        <v>77.23</v>
      </c>
    </row>
    <row r="5501" spans="1:6">
      <c r="A5501" t="s">
        <v>14540</v>
      </c>
      <c r="B5501" t="s">
        <v>14541</v>
      </c>
      <c r="C5501" t="s">
        <v>14542</v>
      </c>
      <c r="E5501" t="s">
        <v>1153</v>
      </c>
      <c r="F5501">
        <v>36.72</v>
      </c>
    </row>
    <row r="5502" spans="1:6">
      <c r="A5502" t="s">
        <v>14543</v>
      </c>
      <c r="B5502" t="s">
        <v>14544</v>
      </c>
      <c r="C5502" t="s">
        <v>14545</v>
      </c>
      <c r="E5502" t="s">
        <v>1150</v>
      </c>
      <c r="F5502">
        <v>967.09</v>
      </c>
    </row>
    <row r="5504" spans="1:6">
      <c r="A5504" t="s">
        <v>14546</v>
      </c>
      <c r="B5504" t="s">
        <v>14547</v>
      </c>
      <c r="C5504" t="s">
        <v>14548</v>
      </c>
      <c r="E5504" t="s">
        <v>1150</v>
      </c>
      <c r="F5504">
        <v>859.67</v>
      </c>
    </row>
    <row r="5506" spans="1:6">
      <c r="A5506" t="s">
        <v>14549</v>
      </c>
      <c r="B5506" t="s">
        <v>14550</v>
      </c>
      <c r="C5506" t="s">
        <v>14551</v>
      </c>
      <c r="E5506" t="s">
        <v>1150</v>
      </c>
      <c r="F5506">
        <v>1049.47</v>
      </c>
    </row>
    <row r="5508" spans="1:6">
      <c r="A5508" t="s">
        <v>14552</v>
      </c>
      <c r="B5508" t="s">
        <v>14553</v>
      </c>
      <c r="C5508" t="s">
        <v>14554</v>
      </c>
      <c r="E5508" t="s">
        <v>1150</v>
      </c>
      <c r="F5508">
        <v>361.62</v>
      </c>
    </row>
    <row r="5510" spans="1:6">
      <c r="A5510" t="s">
        <v>14555</v>
      </c>
      <c r="B5510" t="s">
        <v>14556</v>
      </c>
      <c r="C5510" t="s">
        <v>14557</v>
      </c>
      <c r="E5510" t="s">
        <v>1155</v>
      </c>
      <c r="F5510">
        <v>111.56</v>
      </c>
    </row>
    <row r="5512" spans="1:6">
      <c r="A5512" t="s">
        <v>14558</v>
      </c>
      <c r="B5512" t="s">
        <v>14559</v>
      </c>
      <c r="C5512" t="s">
        <v>14560</v>
      </c>
      <c r="E5512" t="s">
        <v>1150</v>
      </c>
      <c r="F5512">
        <v>237.65</v>
      </c>
    </row>
    <row r="5514" spans="1:6">
      <c r="A5514" t="s">
        <v>14561</v>
      </c>
      <c r="B5514" t="s">
        <v>14562</v>
      </c>
      <c r="C5514" t="s">
        <v>14563</v>
      </c>
      <c r="E5514" t="s">
        <v>1150</v>
      </c>
      <c r="F5514">
        <v>62.38</v>
      </c>
    </row>
    <row r="5515" spans="1:6">
      <c r="A5515" t="s">
        <v>14564</v>
      </c>
      <c r="B5515" t="s">
        <v>14565</v>
      </c>
      <c r="C5515" t="s">
        <v>14566</v>
      </c>
      <c r="E5515" t="s">
        <v>1150</v>
      </c>
      <c r="F5515">
        <v>33.06</v>
      </c>
    </row>
    <row r="5517" spans="1:6">
      <c r="A5517" t="s">
        <v>14567</v>
      </c>
      <c r="B5517" t="s">
        <v>14568</v>
      </c>
      <c r="C5517" t="s">
        <v>14569</v>
      </c>
      <c r="E5517" t="s">
        <v>1150</v>
      </c>
      <c r="F5517">
        <v>35.31</v>
      </c>
    </row>
    <row r="5519" spans="1:6">
      <c r="A5519" t="s">
        <v>14570</v>
      </c>
      <c r="B5519" t="s">
        <v>14571</v>
      </c>
      <c r="C5519" t="s">
        <v>14572</v>
      </c>
      <c r="E5519" t="s">
        <v>1150</v>
      </c>
      <c r="F5519">
        <v>36.99</v>
      </c>
    </row>
    <row r="5521" spans="1:6">
      <c r="A5521" t="s">
        <v>14573</v>
      </c>
      <c r="B5521" t="s">
        <v>14574</v>
      </c>
      <c r="C5521" t="s">
        <v>14575</v>
      </c>
      <c r="E5521" t="s">
        <v>1150</v>
      </c>
      <c r="F5521">
        <v>43.16</v>
      </c>
    </row>
    <row r="5523" spans="1:6">
      <c r="A5523" t="s">
        <v>14576</v>
      </c>
      <c r="B5523" t="s">
        <v>14577</v>
      </c>
      <c r="C5523" t="s">
        <v>14578</v>
      </c>
      <c r="E5523" t="s">
        <v>1150</v>
      </c>
      <c r="F5523">
        <v>45.93</v>
      </c>
    </row>
    <row r="5525" spans="1:6">
      <c r="A5525" t="s">
        <v>14579</v>
      </c>
      <c r="B5525" t="s">
        <v>14580</v>
      </c>
      <c r="C5525" t="s">
        <v>14581</v>
      </c>
      <c r="E5525" t="s">
        <v>1150</v>
      </c>
      <c r="F5525">
        <v>48.91</v>
      </c>
    </row>
    <row r="5527" spans="1:6">
      <c r="A5527" t="s">
        <v>14582</v>
      </c>
      <c r="B5527" t="s">
        <v>14583</v>
      </c>
      <c r="C5527" t="s">
        <v>14584</v>
      </c>
      <c r="E5527" t="s">
        <v>1150</v>
      </c>
      <c r="F5527">
        <v>57.43</v>
      </c>
    </row>
    <row r="5529" spans="1:6">
      <c r="A5529" t="s">
        <v>14585</v>
      </c>
      <c r="B5529" t="s">
        <v>14586</v>
      </c>
      <c r="C5529" t="s">
        <v>14587</v>
      </c>
      <c r="E5529" t="s">
        <v>1150</v>
      </c>
      <c r="F5529">
        <v>46.22</v>
      </c>
    </row>
    <row r="5530" spans="1:6">
      <c r="A5530" t="s">
        <v>14588</v>
      </c>
      <c r="B5530" t="s">
        <v>14589</v>
      </c>
      <c r="F5530">
        <v>9725.93</v>
      </c>
    </row>
    <row r="5531" spans="1:6">
      <c r="A5531" t="s">
        <v>14590</v>
      </c>
      <c r="B5531" t="s">
        <v>14591</v>
      </c>
      <c r="F5531">
        <v>127.69</v>
      </c>
    </row>
    <row r="5532" spans="1:6">
      <c r="A5532" t="s">
        <v>14592</v>
      </c>
      <c r="B5532" t="s">
        <v>14593</v>
      </c>
      <c r="C5532" t="s">
        <v>14594</v>
      </c>
      <c r="E5532" t="s">
        <v>9768</v>
      </c>
      <c r="F5532">
        <v>41.67</v>
      </c>
    </row>
    <row r="5533" spans="1:6">
      <c r="A5533" t="s">
        <v>14595</v>
      </c>
      <c r="B5533" t="s">
        <v>14596</v>
      </c>
      <c r="C5533" t="s">
        <v>14597</v>
      </c>
      <c r="E5533" t="s">
        <v>9768</v>
      </c>
      <c r="F5533">
        <v>40.29</v>
      </c>
    </row>
    <row r="5534" spans="1:6">
      <c r="A5534" t="s">
        <v>14598</v>
      </c>
      <c r="B5534" t="s">
        <v>14599</v>
      </c>
      <c r="C5534" t="s">
        <v>14600</v>
      </c>
      <c r="E5534" t="s">
        <v>1153</v>
      </c>
      <c r="F5534">
        <v>34.26</v>
      </c>
    </row>
    <row r="5536" spans="1:6">
      <c r="A5536" t="s">
        <v>14601</v>
      </c>
      <c r="B5536" t="s">
        <v>14602</v>
      </c>
      <c r="C5536" t="s">
        <v>14603</v>
      </c>
      <c r="E5536" t="s">
        <v>1153</v>
      </c>
      <c r="F5536">
        <v>11.47</v>
      </c>
    </row>
    <row r="5537" spans="1:6">
      <c r="A5537" t="s">
        <v>14604</v>
      </c>
      <c r="B5537" t="s">
        <v>4800</v>
      </c>
      <c r="F5537">
        <v>1878.46</v>
      </c>
    </row>
    <row r="5538" spans="1:6">
      <c r="A5538" t="s">
        <v>14605</v>
      </c>
      <c r="B5538" t="s">
        <v>14606</v>
      </c>
      <c r="C5538" t="s">
        <v>14607</v>
      </c>
      <c r="E5538" t="s">
        <v>1155</v>
      </c>
      <c r="F5538">
        <v>122.37</v>
      </c>
    </row>
    <row r="5540" spans="1:6">
      <c r="A5540" t="s">
        <v>14608</v>
      </c>
      <c r="B5540" t="s">
        <v>14609</v>
      </c>
      <c r="C5540" t="s">
        <v>14610</v>
      </c>
      <c r="E5540" t="s">
        <v>1422</v>
      </c>
      <c r="F5540">
        <v>1351.16</v>
      </c>
    </row>
    <row r="5541" spans="1:6">
      <c r="A5541" t="s">
        <v>14611</v>
      </c>
      <c r="B5541" t="s">
        <v>14612</v>
      </c>
      <c r="C5541" t="s">
        <v>1712</v>
      </c>
      <c r="E5541" t="s">
        <v>1153</v>
      </c>
      <c r="F5541">
        <v>227.23</v>
      </c>
    </row>
    <row r="5542" spans="1:6">
      <c r="A5542" t="s">
        <v>14613</v>
      </c>
      <c r="B5542" t="s">
        <v>14614</v>
      </c>
      <c r="C5542" t="s">
        <v>14615</v>
      </c>
      <c r="E5542" t="s">
        <v>1150</v>
      </c>
      <c r="F5542">
        <v>35.97</v>
      </c>
    </row>
    <row r="5543" spans="1:6">
      <c r="A5543" t="s">
        <v>14616</v>
      </c>
      <c r="B5543" t="s">
        <v>14617</v>
      </c>
      <c r="C5543" t="s">
        <v>14618</v>
      </c>
      <c r="E5543" t="s">
        <v>1150</v>
      </c>
      <c r="F5543">
        <v>141.72999999999999</v>
      </c>
    </row>
    <row r="5544" spans="1:6">
      <c r="A5544" t="s">
        <v>14619</v>
      </c>
      <c r="B5544" t="s">
        <v>14620</v>
      </c>
      <c r="F5544">
        <v>4767.99</v>
      </c>
    </row>
    <row r="5545" spans="1:6">
      <c r="A5545" t="s">
        <v>14621</v>
      </c>
      <c r="B5545" t="s">
        <v>687</v>
      </c>
      <c r="C5545" t="s">
        <v>1714</v>
      </c>
      <c r="E5545" t="s">
        <v>1150</v>
      </c>
      <c r="F5545">
        <v>695.64</v>
      </c>
    </row>
    <row r="5546" spans="1:6">
      <c r="A5546" t="s">
        <v>14622</v>
      </c>
      <c r="B5546" t="s">
        <v>688</v>
      </c>
      <c r="C5546" t="s">
        <v>14623</v>
      </c>
      <c r="E5546" t="s">
        <v>1150</v>
      </c>
      <c r="F5546">
        <v>1222.46</v>
      </c>
    </row>
    <row r="5547" spans="1:6">
      <c r="A5547" t="s">
        <v>14624</v>
      </c>
      <c r="B5547" t="s">
        <v>14625</v>
      </c>
      <c r="C5547" t="s">
        <v>14626</v>
      </c>
      <c r="E5547" t="s">
        <v>1150</v>
      </c>
      <c r="F5547">
        <v>1609.41</v>
      </c>
    </row>
    <row r="5548" spans="1:6">
      <c r="A5548" t="s">
        <v>14627</v>
      </c>
      <c r="B5548" t="s">
        <v>14628</v>
      </c>
      <c r="C5548" t="s">
        <v>14629</v>
      </c>
      <c r="E5548" t="s">
        <v>1150</v>
      </c>
      <c r="F5548">
        <v>601.6</v>
      </c>
    </row>
    <row r="5549" spans="1:6">
      <c r="A5549" t="s">
        <v>14630</v>
      </c>
      <c r="B5549" t="s">
        <v>14631</v>
      </c>
      <c r="C5549" t="s">
        <v>14632</v>
      </c>
      <c r="E5549" t="s">
        <v>9768</v>
      </c>
      <c r="F5549">
        <v>133.07</v>
      </c>
    </row>
    <row r="5550" spans="1:6">
      <c r="A5550" t="s">
        <v>14633</v>
      </c>
      <c r="B5550" t="s">
        <v>14634</v>
      </c>
      <c r="C5550" t="s">
        <v>14635</v>
      </c>
      <c r="E5550" t="s">
        <v>9768</v>
      </c>
      <c r="F5550">
        <v>144.81</v>
      </c>
    </row>
    <row r="5551" spans="1:6">
      <c r="A5551" t="s">
        <v>14636</v>
      </c>
      <c r="B5551" t="s">
        <v>14637</v>
      </c>
      <c r="C5551" t="s">
        <v>14638</v>
      </c>
      <c r="E5551" t="s">
        <v>1150</v>
      </c>
      <c r="F5551">
        <v>203.43</v>
      </c>
    </row>
    <row r="5552" spans="1:6">
      <c r="A5552" t="s">
        <v>14639</v>
      </c>
      <c r="B5552" t="s">
        <v>14640</v>
      </c>
      <c r="C5552" t="s">
        <v>14641</v>
      </c>
      <c r="E5552" t="s">
        <v>1155</v>
      </c>
      <c r="F5552">
        <v>157.57</v>
      </c>
    </row>
    <row r="5553" spans="1:6">
      <c r="A5553" t="s">
        <v>14642</v>
      </c>
      <c r="B5553" t="s">
        <v>5815</v>
      </c>
      <c r="F5553">
        <v>528.46</v>
      </c>
    </row>
    <row r="5554" spans="1:6">
      <c r="A5554" t="s">
        <v>14643</v>
      </c>
      <c r="B5554" t="s">
        <v>14644</v>
      </c>
      <c r="C5554" t="s">
        <v>14645</v>
      </c>
      <c r="E5554" t="s">
        <v>1150</v>
      </c>
      <c r="F5554">
        <v>85.45</v>
      </c>
    </row>
    <row r="5556" spans="1:6">
      <c r="A5556" t="s">
        <v>14646</v>
      </c>
      <c r="B5556" t="s">
        <v>14647</v>
      </c>
      <c r="C5556" t="s">
        <v>14648</v>
      </c>
      <c r="E5556" t="s">
        <v>1150</v>
      </c>
      <c r="F5556">
        <v>56.19</v>
      </c>
    </row>
    <row r="5557" spans="1:6">
      <c r="A5557" t="s">
        <v>14649</v>
      </c>
      <c r="B5557" t="s">
        <v>1</v>
      </c>
      <c r="C5557" t="s">
        <v>14650</v>
      </c>
      <c r="E5557" t="s">
        <v>1155</v>
      </c>
      <c r="F5557">
        <v>238.27</v>
      </c>
    </row>
    <row r="5559" spans="1:6">
      <c r="A5559" t="s">
        <v>14651</v>
      </c>
      <c r="B5559" t="s">
        <v>14652</v>
      </c>
      <c r="C5559" t="s">
        <v>14653</v>
      </c>
      <c r="E5559" t="s">
        <v>1155</v>
      </c>
      <c r="F5559">
        <v>148.55000000000001</v>
      </c>
    </row>
    <row r="5561" spans="1:6">
      <c r="A5561" t="s">
        <v>14654</v>
      </c>
      <c r="B5561" t="s">
        <v>14655</v>
      </c>
      <c r="F5561">
        <v>788.48</v>
      </c>
    </row>
    <row r="5562" spans="1:6">
      <c r="A5562" t="s">
        <v>14656</v>
      </c>
      <c r="B5562" t="s">
        <v>14657</v>
      </c>
      <c r="C5562" t="s">
        <v>14658</v>
      </c>
      <c r="E5562" t="s">
        <v>1153</v>
      </c>
      <c r="F5562">
        <v>13.66</v>
      </c>
    </row>
    <row r="5564" spans="1:6">
      <c r="A5564" t="s">
        <v>14659</v>
      </c>
      <c r="B5564" t="s">
        <v>14660</v>
      </c>
      <c r="C5564" t="s">
        <v>14661</v>
      </c>
      <c r="E5564" t="s">
        <v>1150</v>
      </c>
      <c r="F5564">
        <v>20.13</v>
      </c>
    </row>
    <row r="5566" spans="1:6">
      <c r="A5566" t="s">
        <v>14662</v>
      </c>
      <c r="B5566" t="s">
        <v>14663</v>
      </c>
      <c r="C5566" t="s">
        <v>14664</v>
      </c>
      <c r="E5566" t="s">
        <v>1150</v>
      </c>
      <c r="F5566">
        <v>17.66</v>
      </c>
    </row>
    <row r="5568" spans="1:6">
      <c r="A5568" t="s">
        <v>14665</v>
      </c>
      <c r="B5568" t="s">
        <v>14666</v>
      </c>
      <c r="C5568" t="s">
        <v>14667</v>
      </c>
      <c r="E5568" t="s">
        <v>1150</v>
      </c>
      <c r="F5568">
        <v>21.89</v>
      </c>
    </row>
    <row r="5570" spans="1:6">
      <c r="A5570" t="s">
        <v>14668</v>
      </c>
      <c r="B5570" t="s">
        <v>14669</v>
      </c>
      <c r="C5570" t="s">
        <v>14670</v>
      </c>
      <c r="E5570" t="s">
        <v>1155</v>
      </c>
      <c r="F5570">
        <v>550.69000000000005</v>
      </c>
    </row>
    <row r="5572" spans="1:6">
      <c r="A5572" t="s">
        <v>14671</v>
      </c>
      <c r="B5572" t="s">
        <v>14672</v>
      </c>
      <c r="C5572" t="s">
        <v>1715</v>
      </c>
      <c r="E5572" t="s">
        <v>1150</v>
      </c>
      <c r="F5572">
        <v>86.68</v>
      </c>
    </row>
    <row r="5573" spans="1:6">
      <c r="A5573" t="s">
        <v>14673</v>
      </c>
      <c r="B5573" t="s">
        <v>14674</v>
      </c>
      <c r="C5573" t="s">
        <v>14675</v>
      </c>
      <c r="E5573" t="s">
        <v>1150</v>
      </c>
      <c r="F5573">
        <v>20.23</v>
      </c>
    </row>
    <row r="5574" spans="1:6">
      <c r="A5574" t="s">
        <v>14676</v>
      </c>
      <c r="B5574" t="s">
        <v>14677</v>
      </c>
      <c r="C5574" t="s">
        <v>14678</v>
      </c>
      <c r="E5574" t="s">
        <v>1150</v>
      </c>
      <c r="F5574">
        <v>57.54</v>
      </c>
    </row>
    <row r="5575" spans="1:6">
      <c r="A5575" t="s">
        <v>14679</v>
      </c>
      <c r="B5575" t="s">
        <v>14536</v>
      </c>
      <c r="F5575">
        <v>1634.85</v>
      </c>
    </row>
    <row r="5576" spans="1:6">
      <c r="A5576" t="s">
        <v>14680</v>
      </c>
      <c r="B5576" t="s">
        <v>14681</v>
      </c>
      <c r="C5576" t="s">
        <v>14682</v>
      </c>
      <c r="E5576" t="s">
        <v>1153</v>
      </c>
      <c r="F5576">
        <v>387.74</v>
      </c>
    </row>
    <row r="5577" spans="1:6">
      <c r="A5577" t="s">
        <v>14683</v>
      </c>
      <c r="B5577" t="s">
        <v>14684</v>
      </c>
      <c r="C5577" t="s">
        <v>14685</v>
      </c>
      <c r="E5577" t="s">
        <v>1422</v>
      </c>
      <c r="F5577">
        <v>1056.81</v>
      </c>
    </row>
    <row r="5578" spans="1:6">
      <c r="A5578" t="s">
        <v>14686</v>
      </c>
      <c r="B5578" t="s">
        <v>14687</v>
      </c>
      <c r="C5578" t="s">
        <v>14688</v>
      </c>
      <c r="E5578" t="s">
        <v>1153</v>
      </c>
      <c r="F5578">
        <v>190.3</v>
      </c>
    </row>
    <row r="5580" spans="1:6">
      <c r="A5580" t="s">
        <v>14689</v>
      </c>
      <c r="B5580" t="s">
        <v>14690</v>
      </c>
      <c r="F5580">
        <v>237.02</v>
      </c>
    </row>
    <row r="5581" spans="1:6">
      <c r="A5581" t="s">
        <v>14691</v>
      </c>
      <c r="B5581" t="s">
        <v>14692</v>
      </c>
      <c r="F5581">
        <v>1.57</v>
      </c>
    </row>
    <row r="5582" spans="1:6">
      <c r="A5582" t="s">
        <v>14693</v>
      </c>
      <c r="B5582" t="s">
        <v>1475</v>
      </c>
      <c r="C5582" t="s">
        <v>1476</v>
      </c>
      <c r="E5582" t="s">
        <v>1151</v>
      </c>
      <c r="F5582">
        <v>1.57</v>
      </c>
    </row>
    <row r="5583" spans="1:6">
      <c r="A5583" t="s">
        <v>14694</v>
      </c>
      <c r="B5583" t="s">
        <v>14695</v>
      </c>
      <c r="F5583">
        <v>235.45</v>
      </c>
    </row>
    <row r="5584" spans="1:6">
      <c r="A5584" t="s">
        <v>14696</v>
      </c>
      <c r="B5584" t="s">
        <v>14697</v>
      </c>
      <c r="C5584" t="s">
        <v>14698</v>
      </c>
      <c r="E5584" t="s">
        <v>1155</v>
      </c>
      <c r="F5584">
        <v>13.85</v>
      </c>
    </row>
    <row r="5585" spans="1:6">
      <c r="A5585" t="s">
        <v>14699</v>
      </c>
      <c r="B5585" t="s">
        <v>14700</v>
      </c>
      <c r="C5585" t="s">
        <v>14701</v>
      </c>
      <c r="E5585" t="s">
        <v>1150</v>
      </c>
      <c r="F5585">
        <v>162.08000000000001</v>
      </c>
    </row>
    <row r="5586" spans="1:6">
      <c r="A5586" t="s">
        <v>14702</v>
      </c>
      <c r="B5586" t="s">
        <v>14703</v>
      </c>
      <c r="C5586" t="s">
        <v>14704</v>
      </c>
      <c r="E5586" t="s">
        <v>1155</v>
      </c>
      <c r="F5586">
        <v>1.52</v>
      </c>
    </row>
    <row r="5587" spans="1:6">
      <c r="A5587" t="s">
        <v>14705</v>
      </c>
      <c r="B5587" t="s">
        <v>14706</v>
      </c>
      <c r="C5587" t="s">
        <v>14707</v>
      </c>
      <c r="E5587" t="s">
        <v>1155</v>
      </c>
      <c r="F5587">
        <v>10.15</v>
      </c>
    </row>
    <row r="5588" spans="1:6">
      <c r="A5588" t="s">
        <v>14708</v>
      </c>
      <c r="B5588" t="s">
        <v>14709</v>
      </c>
      <c r="C5588" t="s">
        <v>14710</v>
      </c>
      <c r="E5588" t="s">
        <v>1155</v>
      </c>
      <c r="F5588">
        <v>9.08</v>
      </c>
    </row>
    <row r="5589" spans="1:6">
      <c r="A5589" t="s">
        <v>14711</v>
      </c>
      <c r="B5589" t="s">
        <v>14712</v>
      </c>
      <c r="C5589" t="s">
        <v>14713</v>
      </c>
      <c r="E5589" t="s">
        <v>1155</v>
      </c>
      <c r="F5589">
        <v>12.16</v>
      </c>
    </row>
    <row r="5590" spans="1:6">
      <c r="A5590" t="s">
        <v>14714</v>
      </c>
      <c r="B5590" t="s">
        <v>14715</v>
      </c>
      <c r="C5590" t="s">
        <v>14716</v>
      </c>
      <c r="E5590" t="s">
        <v>1155</v>
      </c>
      <c r="F5590">
        <v>14.18</v>
      </c>
    </row>
    <row r="5591" spans="1:6">
      <c r="A5591" t="s">
        <v>14717</v>
      </c>
      <c r="B5591" t="s">
        <v>14718</v>
      </c>
      <c r="C5591" t="s">
        <v>14719</v>
      </c>
      <c r="E5591" t="s">
        <v>1155</v>
      </c>
      <c r="F5591">
        <v>12.43</v>
      </c>
    </row>
  </sheetData>
  <autoFilter ref="A1:F106">
    <filterColumn colId="1">
      <filters>
        <filter val="C0002"/>
      </filters>
    </filterColumn>
  </autoFilter>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7830"/>
  <sheetViews>
    <sheetView zoomScale="70" zoomScaleNormal="70" workbookViewId="0">
      <selection activeCell="B29" sqref="B29"/>
    </sheetView>
  </sheetViews>
  <sheetFormatPr defaultRowHeight="14.25"/>
  <cols>
    <col min="2" max="2" width="74.25" customWidth="1"/>
  </cols>
  <sheetData>
    <row r="2" spans="1:4" ht="15">
      <c r="A2" s="213">
        <v>97141</v>
      </c>
      <c r="B2" s="211" t="s">
        <v>14720</v>
      </c>
      <c r="C2" s="211" t="s">
        <v>1153</v>
      </c>
      <c r="D2" s="214">
        <v>4.07</v>
      </c>
    </row>
    <row r="3" spans="1:4" ht="15">
      <c r="A3" s="213">
        <v>97142</v>
      </c>
      <c r="B3" s="211" t="s">
        <v>14721</v>
      </c>
      <c r="C3" s="211" t="s">
        <v>1153</v>
      </c>
      <c r="D3" s="214">
        <v>4.67</v>
      </c>
    </row>
    <row r="4" spans="1:4" ht="15">
      <c r="A4" s="213">
        <v>97143</v>
      </c>
      <c r="B4" s="211" t="s">
        <v>14722</v>
      </c>
      <c r="C4" s="211" t="s">
        <v>1153</v>
      </c>
      <c r="D4" s="214">
        <v>6.13</v>
      </c>
    </row>
    <row r="5" spans="1:4" ht="15">
      <c r="A5" s="213">
        <v>97144</v>
      </c>
      <c r="B5" s="211" t="s">
        <v>14723</v>
      </c>
      <c r="C5" s="211" t="s">
        <v>1153</v>
      </c>
      <c r="D5" s="214">
        <v>7.6</v>
      </c>
    </row>
    <row r="6" spans="1:4" ht="15">
      <c r="A6" s="213">
        <v>97145</v>
      </c>
      <c r="B6" s="211" t="s">
        <v>14724</v>
      </c>
      <c r="C6" s="211" t="s">
        <v>1153</v>
      </c>
      <c r="D6" s="214">
        <v>9.08</v>
      </c>
    </row>
    <row r="7" spans="1:4" ht="15">
      <c r="A7" s="213">
        <v>97146</v>
      </c>
      <c r="B7" s="211" t="s">
        <v>14725</v>
      </c>
      <c r="C7" s="211" t="s">
        <v>1153</v>
      </c>
      <c r="D7" s="214">
        <v>10.59</v>
      </c>
    </row>
    <row r="8" spans="1:4" ht="15">
      <c r="A8" s="213">
        <v>97147</v>
      </c>
      <c r="B8" s="211" t="s">
        <v>14726</v>
      </c>
      <c r="C8" s="211" t="s">
        <v>1153</v>
      </c>
      <c r="D8" s="214">
        <v>12.08</v>
      </c>
    </row>
    <row r="9" spans="1:4" ht="15">
      <c r="A9" s="213">
        <v>97148</v>
      </c>
      <c r="B9" s="211" t="s">
        <v>14727</v>
      </c>
      <c r="C9" s="211" t="s">
        <v>1153</v>
      </c>
      <c r="D9" s="214">
        <v>13.57</v>
      </c>
    </row>
    <row r="10" spans="1:4" ht="15">
      <c r="A10" s="213">
        <v>97149</v>
      </c>
      <c r="B10" s="211" t="s">
        <v>14728</v>
      </c>
      <c r="C10" s="211" t="s">
        <v>1153</v>
      </c>
      <c r="D10" s="214">
        <v>15.09</v>
      </c>
    </row>
    <row r="11" spans="1:4" ht="15">
      <c r="A11" s="213">
        <v>97150</v>
      </c>
      <c r="B11" s="211" t="s">
        <v>14729</v>
      </c>
      <c r="C11" s="211" t="s">
        <v>1153</v>
      </c>
      <c r="D11" s="214">
        <v>19.91</v>
      </c>
    </row>
    <row r="12" spans="1:4" ht="15">
      <c r="A12" s="213">
        <v>97151</v>
      </c>
      <c r="B12" s="211" t="s">
        <v>14730</v>
      </c>
      <c r="C12" s="211" t="s">
        <v>1153</v>
      </c>
      <c r="D12" s="214">
        <v>23.45</v>
      </c>
    </row>
    <row r="13" spans="1:4" ht="15">
      <c r="A13" s="213">
        <v>97152</v>
      </c>
      <c r="B13" s="211" t="s">
        <v>14731</v>
      </c>
      <c r="C13" s="211" t="s">
        <v>1153</v>
      </c>
      <c r="D13" s="214">
        <v>26.67</v>
      </c>
    </row>
    <row r="14" spans="1:4" ht="15">
      <c r="A14" s="213">
        <v>97153</v>
      </c>
      <c r="B14" s="211" t="s">
        <v>14732</v>
      </c>
      <c r="C14" s="211" t="s">
        <v>1153</v>
      </c>
      <c r="D14" s="214">
        <v>30.1</v>
      </c>
    </row>
    <row r="15" spans="1:4" ht="15">
      <c r="A15" s="213">
        <v>97154</v>
      </c>
      <c r="B15" s="211" t="s">
        <v>14733</v>
      </c>
      <c r="C15" s="211" t="s">
        <v>1153</v>
      </c>
      <c r="D15" s="214">
        <v>33.57</v>
      </c>
    </row>
    <row r="16" spans="1:4" ht="15">
      <c r="A16" s="213">
        <v>97155</v>
      </c>
      <c r="B16" s="211" t="s">
        <v>14734</v>
      </c>
      <c r="C16" s="211" t="s">
        <v>1153</v>
      </c>
      <c r="D16" s="214">
        <v>37.049999999999997</v>
      </c>
    </row>
    <row r="17" spans="1:4" ht="15">
      <c r="A17" s="213">
        <v>97156</v>
      </c>
      <c r="B17" s="211" t="s">
        <v>14735</v>
      </c>
      <c r="C17" s="211" t="s">
        <v>1153</v>
      </c>
      <c r="D17" s="214">
        <v>44.47</v>
      </c>
    </row>
    <row r="18" spans="1:4" ht="15">
      <c r="A18" s="213">
        <v>97157</v>
      </c>
      <c r="B18" s="211" t="s">
        <v>14736</v>
      </c>
      <c r="C18" s="211" t="s">
        <v>1153</v>
      </c>
      <c r="D18" s="214">
        <v>3.09</v>
      </c>
    </row>
    <row r="19" spans="1:4" ht="15">
      <c r="A19" s="213">
        <v>97158</v>
      </c>
      <c r="B19" s="211" t="s">
        <v>14737</v>
      </c>
      <c r="C19" s="211" t="s">
        <v>1153</v>
      </c>
      <c r="D19" s="214">
        <v>3.59</v>
      </c>
    </row>
    <row r="20" spans="1:4" ht="15">
      <c r="A20" s="213">
        <v>97159</v>
      </c>
      <c r="B20" s="211" t="s">
        <v>14738</v>
      </c>
      <c r="C20" s="211" t="s">
        <v>1153</v>
      </c>
      <c r="D20" s="214">
        <v>4.8</v>
      </c>
    </row>
    <row r="21" spans="1:4" ht="15">
      <c r="A21" s="213">
        <v>97160</v>
      </c>
      <c r="B21" s="211" t="s">
        <v>14739</v>
      </c>
      <c r="C21" s="211" t="s">
        <v>1153</v>
      </c>
      <c r="D21" s="214">
        <v>6</v>
      </c>
    </row>
    <row r="22" spans="1:4" ht="15">
      <c r="A22" s="213">
        <v>97161</v>
      </c>
      <c r="B22" s="211" t="s">
        <v>14740</v>
      </c>
      <c r="C22" s="211" t="s">
        <v>1153</v>
      </c>
      <c r="D22" s="214">
        <v>7.22</v>
      </c>
    </row>
    <row r="23" spans="1:4" ht="15">
      <c r="A23" s="213">
        <v>97162</v>
      </c>
      <c r="B23" s="211" t="s">
        <v>14741</v>
      </c>
      <c r="C23" s="211" t="s">
        <v>1153</v>
      </c>
      <c r="D23" s="214">
        <v>8.4600000000000009</v>
      </c>
    </row>
    <row r="24" spans="1:4" ht="15">
      <c r="A24" s="213">
        <v>97163</v>
      </c>
      <c r="B24" s="211" t="s">
        <v>14742</v>
      </c>
      <c r="C24" s="211" t="s">
        <v>1153</v>
      </c>
      <c r="D24" s="214">
        <v>9.69</v>
      </c>
    </row>
    <row r="25" spans="1:4" ht="15">
      <c r="A25" s="213">
        <v>97164</v>
      </c>
      <c r="B25" s="211" t="s">
        <v>14743</v>
      </c>
      <c r="C25" s="211" t="s">
        <v>1153</v>
      </c>
      <c r="D25" s="214">
        <v>10.94</v>
      </c>
    </row>
    <row r="26" spans="1:4" ht="15">
      <c r="A26" s="213">
        <v>97165</v>
      </c>
      <c r="B26" s="211" t="s">
        <v>14744</v>
      </c>
      <c r="C26" s="211" t="s">
        <v>1153</v>
      </c>
      <c r="D26" s="214">
        <v>12.2</v>
      </c>
    </row>
    <row r="27" spans="1:4" ht="15">
      <c r="A27" s="213">
        <v>97166</v>
      </c>
      <c r="B27" s="211" t="s">
        <v>14745</v>
      </c>
      <c r="C27" s="211" t="s">
        <v>1153</v>
      </c>
      <c r="D27" s="214">
        <v>15.67</v>
      </c>
    </row>
    <row r="28" spans="1:4" ht="15">
      <c r="A28" s="213">
        <v>97167</v>
      </c>
      <c r="B28" s="211" t="s">
        <v>14746</v>
      </c>
      <c r="C28" s="211" t="s">
        <v>1153</v>
      </c>
      <c r="D28" s="214">
        <v>18.53</v>
      </c>
    </row>
    <row r="29" spans="1:4" ht="15">
      <c r="A29" s="213">
        <v>97168</v>
      </c>
      <c r="B29" s="211" t="s">
        <v>14747</v>
      </c>
      <c r="C29" s="211" t="s">
        <v>1153</v>
      </c>
      <c r="D29" s="214">
        <v>21.08</v>
      </c>
    </row>
    <row r="30" spans="1:4" ht="15">
      <c r="A30" s="213">
        <v>97169</v>
      </c>
      <c r="B30" s="211" t="s">
        <v>14748</v>
      </c>
      <c r="C30" s="211" t="s">
        <v>1153</v>
      </c>
      <c r="D30" s="214">
        <v>23.81</v>
      </c>
    </row>
    <row r="31" spans="1:4" ht="15">
      <c r="A31" s="213">
        <v>97170</v>
      </c>
      <c r="B31" s="211" t="s">
        <v>14749</v>
      </c>
      <c r="C31" s="211" t="s">
        <v>1153</v>
      </c>
      <c r="D31" s="214">
        <v>26.6</v>
      </c>
    </row>
    <row r="32" spans="1:4" ht="15">
      <c r="A32" s="213">
        <v>97171</v>
      </c>
      <c r="B32" s="211" t="s">
        <v>14750</v>
      </c>
      <c r="C32" s="211" t="s">
        <v>1153</v>
      </c>
      <c r="D32" s="214">
        <v>29.4</v>
      </c>
    </row>
    <row r="33" spans="1:4" ht="15">
      <c r="A33" s="213">
        <v>97172</v>
      </c>
      <c r="B33" s="211" t="s">
        <v>14751</v>
      </c>
      <c r="C33" s="211" t="s">
        <v>1153</v>
      </c>
      <c r="D33" s="214">
        <v>35.47</v>
      </c>
    </row>
    <row r="34" spans="1:4" ht="15">
      <c r="A34" s="213">
        <v>105249</v>
      </c>
      <c r="B34" s="211" t="s">
        <v>14752</v>
      </c>
      <c r="C34" s="211" t="s">
        <v>1150</v>
      </c>
      <c r="D34" s="214">
        <v>101.41</v>
      </c>
    </row>
    <row r="35" spans="1:4" ht="15">
      <c r="A35" s="213">
        <v>105250</v>
      </c>
      <c r="B35" s="211" t="s">
        <v>14753</v>
      </c>
      <c r="C35" s="211" t="s">
        <v>1150</v>
      </c>
      <c r="D35" s="214">
        <v>13.02</v>
      </c>
    </row>
    <row r="36" spans="1:4" ht="15">
      <c r="A36" s="213">
        <v>105251</v>
      </c>
      <c r="B36" s="211" t="s">
        <v>14754</v>
      </c>
      <c r="C36" s="211" t="s">
        <v>1150</v>
      </c>
      <c r="D36" s="214">
        <v>14.91</v>
      </c>
    </row>
    <row r="37" spans="1:4" ht="15">
      <c r="A37" s="213">
        <v>105252</v>
      </c>
      <c r="B37" s="211" t="s">
        <v>14755</v>
      </c>
      <c r="C37" s="211" t="s">
        <v>1150</v>
      </c>
      <c r="D37" s="214">
        <v>19.57</v>
      </c>
    </row>
    <row r="38" spans="1:4" ht="15">
      <c r="A38" s="213">
        <v>105253</v>
      </c>
      <c r="B38" s="211" t="s">
        <v>14756</v>
      </c>
      <c r="C38" s="211" t="s">
        <v>1150</v>
      </c>
      <c r="D38" s="214">
        <v>24.24</v>
      </c>
    </row>
    <row r="39" spans="1:4" ht="15">
      <c r="A39" s="213">
        <v>105254</v>
      </c>
      <c r="B39" s="211" t="s">
        <v>14757</v>
      </c>
      <c r="C39" s="211" t="s">
        <v>1150</v>
      </c>
      <c r="D39" s="214">
        <v>29.08</v>
      </c>
    </row>
    <row r="40" spans="1:4" ht="15">
      <c r="A40" s="213">
        <v>105255</v>
      </c>
      <c r="B40" s="211" t="s">
        <v>14758</v>
      </c>
      <c r="C40" s="211" t="s">
        <v>1150</v>
      </c>
      <c r="D40" s="214">
        <v>33.92</v>
      </c>
    </row>
    <row r="41" spans="1:4" ht="15">
      <c r="A41" s="213">
        <v>105256</v>
      </c>
      <c r="B41" s="211" t="s">
        <v>14759</v>
      </c>
      <c r="C41" s="211" t="s">
        <v>1150</v>
      </c>
      <c r="D41" s="214">
        <v>38.729999999999997</v>
      </c>
    </row>
    <row r="42" spans="1:4" ht="15">
      <c r="A42" s="213">
        <v>105257</v>
      </c>
      <c r="B42" s="211" t="s">
        <v>14760</v>
      </c>
      <c r="C42" s="211" t="s">
        <v>1150</v>
      </c>
      <c r="D42" s="214">
        <v>43.54</v>
      </c>
    </row>
    <row r="43" spans="1:4" ht="15">
      <c r="A43" s="213">
        <v>105258</v>
      </c>
      <c r="B43" s="211" t="s">
        <v>14761</v>
      </c>
      <c r="C43" s="211" t="s">
        <v>1150</v>
      </c>
      <c r="D43" s="214">
        <v>24.81</v>
      </c>
    </row>
    <row r="44" spans="1:4" ht="15">
      <c r="A44" s="213">
        <v>105259</v>
      </c>
      <c r="B44" s="211" t="s">
        <v>14762</v>
      </c>
      <c r="C44" s="211" t="s">
        <v>1150</v>
      </c>
      <c r="D44" s="214">
        <v>16.14</v>
      </c>
    </row>
    <row r="45" spans="1:4" ht="15">
      <c r="A45" s="213">
        <v>105261</v>
      </c>
      <c r="B45" s="211" t="s">
        <v>14763</v>
      </c>
      <c r="C45" s="211" t="s">
        <v>1150</v>
      </c>
      <c r="D45" s="214">
        <v>27.79</v>
      </c>
    </row>
    <row r="46" spans="1:4" ht="15">
      <c r="A46" s="213">
        <v>105262</v>
      </c>
      <c r="B46" s="211" t="s">
        <v>14764</v>
      </c>
      <c r="C46" s="211" t="s">
        <v>1150</v>
      </c>
      <c r="D46" s="214">
        <v>35.29</v>
      </c>
    </row>
    <row r="47" spans="1:4" ht="15">
      <c r="A47" s="213">
        <v>105263</v>
      </c>
      <c r="B47" s="211" t="s">
        <v>14765</v>
      </c>
      <c r="C47" s="211" t="s">
        <v>1150</v>
      </c>
      <c r="D47" s="214">
        <v>41.94</v>
      </c>
    </row>
    <row r="48" spans="1:4" ht="15">
      <c r="A48" s="213">
        <v>105264</v>
      </c>
      <c r="B48" s="211" t="s">
        <v>14766</v>
      </c>
      <c r="C48" s="211" t="s">
        <v>1150</v>
      </c>
      <c r="D48" s="214">
        <v>47.73</v>
      </c>
    </row>
    <row r="49" spans="1:4" ht="15">
      <c r="A49" s="213">
        <v>105265</v>
      </c>
      <c r="B49" s="211" t="s">
        <v>14767</v>
      </c>
      <c r="C49" s="211" t="s">
        <v>1150</v>
      </c>
      <c r="D49" s="214">
        <v>53.83</v>
      </c>
    </row>
    <row r="50" spans="1:4" ht="15">
      <c r="A50" s="213">
        <v>105266</v>
      </c>
      <c r="B50" s="211" t="s">
        <v>14768</v>
      </c>
      <c r="C50" s="211" t="s">
        <v>1150</v>
      </c>
      <c r="D50" s="214">
        <v>60.18</v>
      </c>
    </row>
    <row r="51" spans="1:4" ht="15">
      <c r="A51" s="213">
        <v>105267</v>
      </c>
      <c r="B51" s="211" t="s">
        <v>14769</v>
      </c>
      <c r="C51" s="211" t="s">
        <v>1150</v>
      </c>
      <c r="D51" s="214">
        <v>66.650000000000006</v>
      </c>
    </row>
    <row r="52" spans="1:4" ht="15">
      <c r="A52" s="213">
        <v>105268</v>
      </c>
      <c r="B52" s="211" t="s">
        <v>14770</v>
      </c>
      <c r="C52" s="211" t="s">
        <v>1150</v>
      </c>
      <c r="D52" s="214">
        <v>82.92</v>
      </c>
    </row>
    <row r="53" spans="1:4" ht="15">
      <c r="A53" s="213">
        <v>105269</v>
      </c>
      <c r="B53" s="211" t="s">
        <v>14771</v>
      </c>
      <c r="C53" s="211" t="s">
        <v>1150</v>
      </c>
      <c r="D53" s="214">
        <v>10</v>
      </c>
    </row>
    <row r="54" spans="1:4" ht="15">
      <c r="A54" s="213">
        <v>105270</v>
      </c>
      <c r="B54" s="211" t="s">
        <v>14772</v>
      </c>
      <c r="C54" s="211" t="s">
        <v>1150</v>
      </c>
      <c r="D54" s="214">
        <v>48.52</v>
      </c>
    </row>
    <row r="55" spans="1:4" ht="15">
      <c r="A55" s="213">
        <v>105271</v>
      </c>
      <c r="B55" s="211" t="s">
        <v>14773</v>
      </c>
      <c r="C55" s="211" t="s">
        <v>1150</v>
      </c>
      <c r="D55" s="214">
        <v>63.61</v>
      </c>
    </row>
    <row r="56" spans="1:4" ht="15">
      <c r="A56" s="213">
        <v>105272</v>
      </c>
      <c r="B56" s="211" t="s">
        <v>14774</v>
      </c>
      <c r="C56" s="211" t="s">
        <v>1150</v>
      </c>
      <c r="D56" s="214">
        <v>75.08</v>
      </c>
    </row>
    <row r="57" spans="1:4" ht="15">
      <c r="A57" s="213">
        <v>105273</v>
      </c>
      <c r="B57" s="211" t="s">
        <v>14775</v>
      </c>
      <c r="C57" s="211" t="s">
        <v>1150</v>
      </c>
      <c r="D57" s="214">
        <v>85.66</v>
      </c>
    </row>
    <row r="58" spans="1:4" ht="15">
      <c r="A58" s="213">
        <v>105274</v>
      </c>
      <c r="B58" s="211" t="s">
        <v>14776</v>
      </c>
      <c r="C58" s="211" t="s">
        <v>1150</v>
      </c>
      <c r="D58" s="214">
        <v>96.59</v>
      </c>
    </row>
    <row r="59" spans="1:4" ht="15">
      <c r="A59" s="213">
        <v>105275</v>
      </c>
      <c r="B59" s="211" t="s">
        <v>14777</v>
      </c>
      <c r="C59" s="211" t="s">
        <v>1150</v>
      </c>
      <c r="D59" s="214">
        <v>107.73</v>
      </c>
    </row>
    <row r="60" spans="1:4" ht="15">
      <c r="A60" s="213">
        <v>105276</v>
      </c>
      <c r="B60" s="211" t="s">
        <v>14778</v>
      </c>
      <c r="C60" s="211" t="s">
        <v>1150</v>
      </c>
      <c r="D60" s="214">
        <v>119.03</v>
      </c>
    </row>
    <row r="61" spans="1:4" ht="15">
      <c r="A61" s="213">
        <v>105277</v>
      </c>
      <c r="B61" s="211" t="s">
        <v>14779</v>
      </c>
      <c r="C61" s="211" t="s">
        <v>1150</v>
      </c>
      <c r="D61" s="214">
        <v>144.91999999999999</v>
      </c>
    </row>
    <row r="62" spans="1:4" ht="15">
      <c r="A62" s="213">
        <v>105278</v>
      </c>
      <c r="B62" s="211" t="s">
        <v>14780</v>
      </c>
      <c r="C62" s="211" t="s">
        <v>1150</v>
      </c>
      <c r="D62" s="214">
        <v>17.940000000000001</v>
      </c>
    </row>
    <row r="63" spans="1:4" ht="15">
      <c r="A63" s="213">
        <v>105279</v>
      </c>
      <c r="B63" s="211" t="s">
        <v>14781</v>
      </c>
      <c r="C63" s="211" t="s">
        <v>1150</v>
      </c>
      <c r="D63" s="214">
        <v>20.58</v>
      </c>
    </row>
    <row r="64" spans="1:4" ht="15">
      <c r="A64" s="213">
        <v>105280</v>
      </c>
      <c r="B64" s="211" t="s">
        <v>14782</v>
      </c>
      <c r="C64" s="211" t="s">
        <v>1150</v>
      </c>
      <c r="D64" s="214">
        <v>27.01</v>
      </c>
    </row>
    <row r="65" spans="1:4" ht="15">
      <c r="A65" s="213">
        <v>105281</v>
      </c>
      <c r="B65" s="211" t="s">
        <v>14783</v>
      </c>
      <c r="C65" s="211" t="s">
        <v>1150</v>
      </c>
      <c r="D65" s="214">
        <v>33.44</v>
      </c>
    </row>
    <row r="66" spans="1:4" ht="15">
      <c r="A66" s="213">
        <v>105282</v>
      </c>
      <c r="B66" s="211" t="s">
        <v>14784</v>
      </c>
      <c r="C66" s="211" t="s">
        <v>1150</v>
      </c>
      <c r="D66" s="214">
        <v>11.58</v>
      </c>
    </row>
    <row r="67" spans="1:4" ht="15">
      <c r="A67" s="213">
        <v>105283</v>
      </c>
      <c r="B67" s="211" t="s">
        <v>14785</v>
      </c>
      <c r="C67" s="211" t="s">
        <v>1150</v>
      </c>
      <c r="D67" s="214">
        <v>21.5</v>
      </c>
    </row>
    <row r="68" spans="1:4" ht="15">
      <c r="A68" s="213">
        <v>105284</v>
      </c>
      <c r="B68" s="211" t="s">
        <v>14786</v>
      </c>
      <c r="C68" s="211" t="s">
        <v>1150</v>
      </c>
      <c r="D68" s="214">
        <v>40.22</v>
      </c>
    </row>
    <row r="69" spans="1:4" ht="15">
      <c r="A69" s="213">
        <v>105297</v>
      </c>
      <c r="B69" s="211" t="s">
        <v>14787</v>
      </c>
      <c r="C69" s="211" t="s">
        <v>1150</v>
      </c>
      <c r="D69" s="214">
        <v>8.9600000000000009</v>
      </c>
    </row>
    <row r="70" spans="1:4" ht="15">
      <c r="A70" s="213">
        <v>105298</v>
      </c>
      <c r="B70" s="211" t="s">
        <v>14788</v>
      </c>
      <c r="C70" s="211" t="s">
        <v>1150</v>
      </c>
      <c r="D70" s="214">
        <v>15.43</v>
      </c>
    </row>
    <row r="71" spans="1:4" ht="15">
      <c r="A71" s="213">
        <v>105299</v>
      </c>
      <c r="B71" s="211" t="s">
        <v>14789</v>
      </c>
      <c r="C71" s="211" t="s">
        <v>1150</v>
      </c>
      <c r="D71" s="214">
        <v>19.309999999999999</v>
      </c>
    </row>
    <row r="72" spans="1:4" ht="15">
      <c r="A72" s="213">
        <v>105300</v>
      </c>
      <c r="B72" s="211" t="s">
        <v>14790</v>
      </c>
      <c r="C72" s="211" t="s">
        <v>1150</v>
      </c>
      <c r="D72" s="214">
        <v>23.34</v>
      </c>
    </row>
    <row r="73" spans="1:4" ht="15">
      <c r="A73" s="213">
        <v>105301</v>
      </c>
      <c r="B73" s="211" t="s">
        <v>14791</v>
      </c>
      <c r="C73" s="211" t="s">
        <v>1150</v>
      </c>
      <c r="D73" s="214">
        <v>27.38</v>
      </c>
    </row>
    <row r="74" spans="1:4" ht="15">
      <c r="A74" s="213">
        <v>105302</v>
      </c>
      <c r="B74" s="211" t="s">
        <v>14792</v>
      </c>
      <c r="C74" s="211" t="s">
        <v>1150</v>
      </c>
      <c r="D74" s="214">
        <v>31.41</v>
      </c>
    </row>
    <row r="75" spans="1:4" ht="15">
      <c r="A75" s="213">
        <v>105303</v>
      </c>
      <c r="B75" s="211" t="s">
        <v>14793</v>
      </c>
      <c r="C75" s="211" t="s">
        <v>1150</v>
      </c>
      <c r="D75" s="214">
        <v>35.42</v>
      </c>
    </row>
    <row r="76" spans="1:4" ht="15">
      <c r="A76" s="213">
        <v>105304</v>
      </c>
      <c r="B76" s="211" t="s">
        <v>14794</v>
      </c>
      <c r="C76" s="211" t="s">
        <v>1150</v>
      </c>
      <c r="D76" s="214">
        <v>39.6</v>
      </c>
    </row>
    <row r="77" spans="1:4" ht="15">
      <c r="A77" s="213">
        <v>105305</v>
      </c>
      <c r="B77" s="211" t="s">
        <v>14795</v>
      </c>
      <c r="C77" s="211" t="s">
        <v>1150</v>
      </c>
      <c r="D77" s="214">
        <v>50.58</v>
      </c>
    </row>
    <row r="78" spans="1:4" ht="15">
      <c r="A78" s="213">
        <v>105306</v>
      </c>
      <c r="B78" s="211" t="s">
        <v>14796</v>
      </c>
      <c r="C78" s="211" t="s">
        <v>1150</v>
      </c>
      <c r="D78" s="214">
        <v>59.93</v>
      </c>
    </row>
    <row r="79" spans="1:4" ht="15">
      <c r="A79" s="213">
        <v>105307</v>
      </c>
      <c r="B79" s="211" t="s">
        <v>14797</v>
      </c>
      <c r="C79" s="211" t="s">
        <v>1150</v>
      </c>
      <c r="D79" s="214">
        <v>68.430000000000007</v>
      </c>
    </row>
    <row r="80" spans="1:4" ht="15">
      <c r="A80" s="213">
        <v>105317</v>
      </c>
      <c r="B80" s="211" t="s">
        <v>14798</v>
      </c>
      <c r="C80" s="211" t="s">
        <v>1150</v>
      </c>
      <c r="D80" s="214">
        <v>19.12</v>
      </c>
    </row>
    <row r="81" spans="1:4" ht="15">
      <c r="A81" s="213">
        <v>105318</v>
      </c>
      <c r="B81" s="211" t="s">
        <v>14799</v>
      </c>
      <c r="C81" s="211" t="s">
        <v>1150</v>
      </c>
      <c r="D81" s="214">
        <v>21.96</v>
      </c>
    </row>
    <row r="82" spans="1:4" ht="15">
      <c r="A82" s="213">
        <v>105319</v>
      </c>
      <c r="B82" s="211" t="s">
        <v>14800</v>
      </c>
      <c r="C82" s="211" t="s">
        <v>1150</v>
      </c>
      <c r="D82" s="214">
        <v>26.86</v>
      </c>
    </row>
    <row r="83" spans="1:4" ht="15">
      <c r="A83" s="213">
        <v>105320</v>
      </c>
      <c r="B83" s="211" t="s">
        <v>14801</v>
      </c>
      <c r="C83" s="211" t="s">
        <v>1150</v>
      </c>
      <c r="D83" s="214">
        <v>32.590000000000003</v>
      </c>
    </row>
    <row r="84" spans="1:4" ht="15">
      <c r="A84" s="213">
        <v>105321</v>
      </c>
      <c r="B84" s="211" t="s">
        <v>14802</v>
      </c>
      <c r="C84" s="211" t="s">
        <v>1150</v>
      </c>
      <c r="D84" s="214">
        <v>38.28</v>
      </c>
    </row>
    <row r="85" spans="1:4" ht="15">
      <c r="A85" s="213">
        <v>105322</v>
      </c>
      <c r="B85" s="211" t="s">
        <v>14803</v>
      </c>
      <c r="C85" s="211" t="s">
        <v>1150</v>
      </c>
      <c r="D85" s="214">
        <v>43.95</v>
      </c>
    </row>
    <row r="86" spans="1:4" ht="15">
      <c r="A86" s="213">
        <v>105323</v>
      </c>
      <c r="B86" s="211" t="s">
        <v>14804</v>
      </c>
      <c r="C86" s="211" t="s">
        <v>1150</v>
      </c>
      <c r="D86" s="214">
        <v>49.62</v>
      </c>
    </row>
    <row r="87" spans="1:4" ht="15">
      <c r="A87" s="213">
        <v>105324</v>
      </c>
      <c r="B87" s="211" t="s">
        <v>14805</v>
      </c>
      <c r="C87" s="211" t="s">
        <v>1150</v>
      </c>
      <c r="D87" s="214">
        <v>55.6</v>
      </c>
    </row>
    <row r="88" spans="1:4" ht="15">
      <c r="A88" s="213">
        <v>105325</v>
      </c>
      <c r="B88" s="211" t="s">
        <v>14806</v>
      </c>
      <c r="C88" s="211" t="s">
        <v>1150</v>
      </c>
      <c r="D88" s="214">
        <v>70.58</v>
      </c>
    </row>
    <row r="89" spans="1:4" ht="15">
      <c r="A89" s="213">
        <v>105326</v>
      </c>
      <c r="B89" s="211" t="s">
        <v>14807</v>
      </c>
      <c r="C89" s="211" t="s">
        <v>1150</v>
      </c>
      <c r="D89" s="214">
        <v>83.9</v>
      </c>
    </row>
    <row r="90" spans="1:4" ht="15">
      <c r="A90" s="213">
        <v>105340</v>
      </c>
      <c r="B90" s="211" t="s">
        <v>14808</v>
      </c>
      <c r="C90" s="211" t="s">
        <v>1150</v>
      </c>
      <c r="D90" s="214">
        <v>77.260000000000005</v>
      </c>
    </row>
    <row r="91" spans="1:4" ht="15">
      <c r="A91" s="213">
        <v>105341</v>
      </c>
      <c r="B91" s="211" t="s">
        <v>14809</v>
      </c>
      <c r="C91" s="211" t="s">
        <v>1150</v>
      </c>
      <c r="D91" s="214">
        <v>95.51</v>
      </c>
    </row>
    <row r="92" spans="1:4" ht="15">
      <c r="A92" s="213">
        <v>105342</v>
      </c>
      <c r="B92" s="211" t="s">
        <v>14810</v>
      </c>
      <c r="C92" s="211" t="s">
        <v>1150</v>
      </c>
      <c r="D92" s="214">
        <v>117.2</v>
      </c>
    </row>
    <row r="93" spans="1:4" ht="15">
      <c r="A93" s="213">
        <v>105343</v>
      </c>
      <c r="B93" s="211" t="s">
        <v>14811</v>
      </c>
      <c r="C93" s="211" t="s">
        <v>1150</v>
      </c>
      <c r="D93" s="214">
        <v>13.91</v>
      </c>
    </row>
    <row r="94" spans="1:4" ht="15">
      <c r="A94" s="213">
        <v>105344</v>
      </c>
      <c r="B94" s="211" t="s">
        <v>14812</v>
      </c>
      <c r="C94" s="211" t="s">
        <v>1150</v>
      </c>
      <c r="D94" s="214">
        <v>95.46</v>
      </c>
    </row>
    <row r="95" spans="1:4" ht="15">
      <c r="A95" s="213">
        <v>105345</v>
      </c>
      <c r="B95" s="211" t="s">
        <v>14813</v>
      </c>
      <c r="C95" s="211" t="s">
        <v>1150</v>
      </c>
      <c r="D95" s="214">
        <v>120.36</v>
      </c>
    </row>
    <row r="96" spans="1:4" ht="15">
      <c r="A96" s="213">
        <v>105346</v>
      </c>
      <c r="B96" s="211" t="s">
        <v>14814</v>
      </c>
      <c r="C96" s="211" t="s">
        <v>1150</v>
      </c>
      <c r="D96" s="214">
        <v>133.32</v>
      </c>
    </row>
    <row r="97" spans="1:4" ht="15">
      <c r="A97" s="213">
        <v>105347</v>
      </c>
      <c r="B97" s="211" t="s">
        <v>14815</v>
      </c>
      <c r="C97" s="211" t="s">
        <v>1150</v>
      </c>
      <c r="D97" s="214">
        <v>165.85</v>
      </c>
    </row>
    <row r="98" spans="1:4" ht="15">
      <c r="A98" s="213">
        <v>105348</v>
      </c>
      <c r="B98" s="211" t="s">
        <v>14816</v>
      </c>
      <c r="C98" s="211" t="s">
        <v>1150</v>
      </c>
      <c r="D98" s="214">
        <v>46.98</v>
      </c>
    </row>
    <row r="99" spans="1:4" ht="15">
      <c r="A99" s="213">
        <v>105349</v>
      </c>
      <c r="B99" s="211" t="s">
        <v>14817</v>
      </c>
      <c r="C99" s="211" t="s">
        <v>1150</v>
      </c>
      <c r="D99" s="214">
        <v>53.72</v>
      </c>
    </row>
    <row r="100" spans="1:4" ht="15">
      <c r="A100" s="213">
        <v>105350</v>
      </c>
      <c r="B100" s="211" t="s">
        <v>14818</v>
      </c>
      <c r="C100" s="211" t="s">
        <v>1150</v>
      </c>
      <c r="D100" s="214">
        <v>60.46</v>
      </c>
    </row>
    <row r="101" spans="1:4" ht="15">
      <c r="A101" s="213">
        <v>105351</v>
      </c>
      <c r="B101" s="211" t="s">
        <v>14819</v>
      </c>
      <c r="C101" s="211" t="s">
        <v>1150</v>
      </c>
      <c r="D101" s="214">
        <v>67.510000000000005</v>
      </c>
    </row>
    <row r="102" spans="1:4" ht="15">
      <c r="A102" s="213">
        <v>105352</v>
      </c>
      <c r="B102" s="211" t="s">
        <v>14820</v>
      </c>
      <c r="C102" s="211" t="s">
        <v>1150</v>
      </c>
      <c r="D102" s="214">
        <v>87.97</v>
      </c>
    </row>
    <row r="103" spans="1:4" ht="15">
      <c r="A103" s="213">
        <v>105353</v>
      </c>
      <c r="B103" s="211" t="s">
        <v>14821</v>
      </c>
      <c r="C103" s="211" t="s">
        <v>1150</v>
      </c>
      <c r="D103" s="214">
        <v>104.09</v>
      </c>
    </row>
    <row r="104" spans="1:4" ht="15">
      <c r="A104" s="213">
        <v>105354</v>
      </c>
      <c r="B104" s="211" t="s">
        <v>14822</v>
      </c>
      <c r="C104" s="211" t="s">
        <v>1150</v>
      </c>
      <c r="D104" s="214">
        <v>118.45</v>
      </c>
    </row>
    <row r="105" spans="1:4" ht="15">
      <c r="A105" s="213">
        <v>105355</v>
      </c>
      <c r="B105" s="211" t="s">
        <v>14823</v>
      </c>
      <c r="C105" s="211" t="s">
        <v>1150</v>
      </c>
      <c r="D105" s="214">
        <v>133.46</v>
      </c>
    </row>
    <row r="106" spans="1:4" ht="15">
      <c r="A106" s="213">
        <v>105356</v>
      </c>
      <c r="B106" s="211" t="s">
        <v>14824</v>
      </c>
      <c r="C106" s="211" t="s">
        <v>1150</v>
      </c>
      <c r="D106" s="214">
        <v>148.94</v>
      </c>
    </row>
    <row r="107" spans="1:4" ht="15">
      <c r="A107" s="213">
        <v>105357</v>
      </c>
      <c r="B107" s="211" t="s">
        <v>14825</v>
      </c>
      <c r="C107" s="211" t="s">
        <v>1150</v>
      </c>
      <c r="D107" s="214">
        <v>164.7</v>
      </c>
    </row>
    <row r="108" spans="1:4" ht="15">
      <c r="A108" s="213">
        <v>105358</v>
      </c>
      <c r="B108" s="211" t="s">
        <v>14826</v>
      </c>
      <c r="C108" s="211" t="s">
        <v>1150</v>
      </c>
      <c r="D108" s="214">
        <v>202.82</v>
      </c>
    </row>
    <row r="109" spans="1:4" ht="15">
      <c r="A109" s="213">
        <v>105369</v>
      </c>
      <c r="B109" s="211" t="s">
        <v>14827</v>
      </c>
      <c r="C109" s="211" t="s">
        <v>1150</v>
      </c>
      <c r="D109" s="214">
        <v>71.819999999999993</v>
      </c>
    </row>
    <row r="110" spans="1:4" ht="15">
      <c r="A110" s="213">
        <v>105377</v>
      </c>
      <c r="B110" s="211" t="s">
        <v>14828</v>
      </c>
      <c r="C110" s="211" t="s">
        <v>1150</v>
      </c>
      <c r="D110" s="214">
        <v>45.16</v>
      </c>
    </row>
    <row r="111" spans="1:4" ht="15">
      <c r="A111" s="213">
        <v>105378</v>
      </c>
      <c r="B111" s="211" t="s">
        <v>14829</v>
      </c>
      <c r="C111" s="211" t="s">
        <v>1150</v>
      </c>
      <c r="D111" s="214">
        <v>10.28</v>
      </c>
    </row>
    <row r="112" spans="1:4" ht="15">
      <c r="A112" s="213">
        <v>105379</v>
      </c>
      <c r="B112" s="211" t="s">
        <v>14830</v>
      </c>
      <c r="C112" s="211" t="s">
        <v>1150</v>
      </c>
      <c r="D112" s="214">
        <v>13.48</v>
      </c>
    </row>
    <row r="113" spans="1:4" ht="15">
      <c r="A113" s="213">
        <v>105380</v>
      </c>
      <c r="B113" s="211" t="s">
        <v>14831</v>
      </c>
      <c r="C113" s="211" t="s">
        <v>1150</v>
      </c>
      <c r="D113" s="214">
        <v>82.34</v>
      </c>
    </row>
    <row r="114" spans="1:4" ht="15">
      <c r="A114" s="213">
        <v>105388</v>
      </c>
      <c r="B114" s="211" t="s">
        <v>14832</v>
      </c>
      <c r="C114" s="211" t="s">
        <v>1150</v>
      </c>
      <c r="D114" s="214">
        <v>10.73</v>
      </c>
    </row>
    <row r="115" spans="1:4" ht="15">
      <c r="A115" s="213">
        <v>105389</v>
      </c>
      <c r="B115" s="211" t="s">
        <v>14833</v>
      </c>
      <c r="C115" s="211" t="s">
        <v>1150</v>
      </c>
      <c r="D115" s="214">
        <v>13.41</v>
      </c>
    </row>
    <row r="116" spans="1:4" ht="15">
      <c r="A116" s="213">
        <v>105390</v>
      </c>
      <c r="B116" s="211" t="s">
        <v>14834</v>
      </c>
      <c r="C116" s="211" t="s">
        <v>1150</v>
      </c>
      <c r="D116" s="214">
        <v>86.31</v>
      </c>
    </row>
    <row r="117" spans="1:4" ht="15">
      <c r="A117" s="213">
        <v>105391</v>
      </c>
      <c r="B117" s="211" t="s">
        <v>14835</v>
      </c>
      <c r="C117" s="211" t="s">
        <v>1150</v>
      </c>
      <c r="D117" s="214">
        <v>107.67</v>
      </c>
    </row>
    <row r="118" spans="1:4" ht="15">
      <c r="A118" s="213">
        <v>105392</v>
      </c>
      <c r="B118" s="211" t="s">
        <v>14836</v>
      </c>
      <c r="C118" s="211" t="s">
        <v>1150</v>
      </c>
      <c r="D118" s="214">
        <v>16.71</v>
      </c>
    </row>
    <row r="119" spans="1:4" ht="15">
      <c r="A119" s="213">
        <v>105393</v>
      </c>
      <c r="B119" s="211" t="s">
        <v>14837</v>
      </c>
      <c r="C119" s="211" t="s">
        <v>1150</v>
      </c>
      <c r="D119" s="214">
        <v>20.11</v>
      </c>
    </row>
    <row r="120" spans="1:4" ht="15">
      <c r="A120" s="213">
        <v>105394</v>
      </c>
      <c r="B120" s="211" t="s">
        <v>14838</v>
      </c>
      <c r="C120" s="211" t="s">
        <v>1150</v>
      </c>
      <c r="D120" s="214">
        <v>23.47</v>
      </c>
    </row>
    <row r="121" spans="1:4" ht="15">
      <c r="A121" s="213">
        <v>105395</v>
      </c>
      <c r="B121" s="211" t="s">
        <v>14839</v>
      </c>
      <c r="C121" s="211" t="s">
        <v>1150</v>
      </c>
      <c r="D121" s="214">
        <v>26.84</v>
      </c>
    </row>
    <row r="122" spans="1:4" ht="15">
      <c r="A122" s="213">
        <v>105396</v>
      </c>
      <c r="B122" s="211" t="s">
        <v>14840</v>
      </c>
      <c r="C122" s="211" t="s">
        <v>1150</v>
      </c>
      <c r="D122" s="214">
        <v>30.23</v>
      </c>
    </row>
    <row r="123" spans="1:4" ht="15">
      <c r="A123" s="213">
        <v>105397</v>
      </c>
      <c r="B123" s="211" t="s">
        <v>14841</v>
      </c>
      <c r="C123" s="211" t="s">
        <v>1150</v>
      </c>
      <c r="D123" s="214">
        <v>33.74</v>
      </c>
    </row>
    <row r="124" spans="1:4" ht="15">
      <c r="A124" s="213">
        <v>105398</v>
      </c>
      <c r="B124" s="211" t="s">
        <v>14842</v>
      </c>
      <c r="C124" s="211" t="s">
        <v>1150</v>
      </c>
      <c r="D124" s="214">
        <v>43.98</v>
      </c>
    </row>
    <row r="125" spans="1:4" ht="15">
      <c r="A125" s="213">
        <v>105399</v>
      </c>
      <c r="B125" s="211" t="s">
        <v>14843</v>
      </c>
      <c r="C125" s="211" t="s">
        <v>1150</v>
      </c>
      <c r="D125" s="214">
        <v>52.02</v>
      </c>
    </row>
    <row r="126" spans="1:4" ht="15">
      <c r="A126" s="213">
        <v>105400</v>
      </c>
      <c r="B126" s="211" t="s">
        <v>14844</v>
      </c>
      <c r="C126" s="211" t="s">
        <v>1150</v>
      </c>
      <c r="D126" s="214">
        <v>59.21</v>
      </c>
    </row>
    <row r="127" spans="1:4" ht="15">
      <c r="A127" s="213">
        <v>105401</v>
      </c>
      <c r="B127" s="211" t="s">
        <v>14845</v>
      </c>
      <c r="C127" s="211" t="s">
        <v>1150</v>
      </c>
      <c r="D127" s="214">
        <v>66.709999999999994</v>
      </c>
    </row>
    <row r="128" spans="1:4" ht="15">
      <c r="A128" s="213">
        <v>105402</v>
      </c>
      <c r="B128" s="211" t="s">
        <v>14846</v>
      </c>
      <c r="C128" s="211" t="s">
        <v>1150</v>
      </c>
      <c r="D128" s="214">
        <v>74.459999999999994</v>
      </c>
    </row>
    <row r="129" spans="1:4" ht="15">
      <c r="A129" s="213">
        <v>97173</v>
      </c>
      <c r="B129" s="211" t="s">
        <v>14847</v>
      </c>
      <c r="C129" s="211" t="s">
        <v>1153</v>
      </c>
      <c r="D129" s="214">
        <v>37.94</v>
      </c>
    </row>
    <row r="130" spans="1:4" ht="15">
      <c r="A130" s="213">
        <v>97174</v>
      </c>
      <c r="B130" s="211" t="s">
        <v>14848</v>
      </c>
      <c r="C130" s="211" t="s">
        <v>1153</v>
      </c>
      <c r="D130" s="214">
        <v>44.98</v>
      </c>
    </row>
    <row r="131" spans="1:4" ht="15">
      <c r="A131" s="213">
        <v>97175</v>
      </c>
      <c r="B131" s="211" t="s">
        <v>14849</v>
      </c>
      <c r="C131" s="211" t="s">
        <v>1153</v>
      </c>
      <c r="D131" s="214">
        <v>52.03</v>
      </c>
    </row>
    <row r="132" spans="1:4" ht="15">
      <c r="A132" s="213">
        <v>97176</v>
      </c>
      <c r="B132" s="211" t="s">
        <v>14850</v>
      </c>
      <c r="C132" s="211" t="s">
        <v>1153</v>
      </c>
      <c r="D132" s="214">
        <v>59.1</v>
      </c>
    </row>
    <row r="133" spans="1:4" ht="15">
      <c r="A133" s="213">
        <v>97177</v>
      </c>
      <c r="B133" s="211" t="s">
        <v>14851</v>
      </c>
      <c r="C133" s="211" t="s">
        <v>1153</v>
      </c>
      <c r="D133" s="214">
        <v>66.14</v>
      </c>
    </row>
    <row r="134" spans="1:4" ht="15">
      <c r="A134" s="213">
        <v>97178</v>
      </c>
      <c r="B134" s="211" t="s">
        <v>14852</v>
      </c>
      <c r="C134" s="211" t="s">
        <v>1153</v>
      </c>
      <c r="D134" s="214">
        <v>80.25</v>
      </c>
    </row>
    <row r="135" spans="1:4" ht="15">
      <c r="A135" s="213">
        <v>97179</v>
      </c>
      <c r="B135" s="211" t="s">
        <v>14853</v>
      </c>
      <c r="C135" s="211" t="s">
        <v>1153</v>
      </c>
      <c r="D135" s="214">
        <v>94.36</v>
      </c>
    </row>
    <row r="136" spans="1:4" ht="15">
      <c r="A136" s="213">
        <v>97180</v>
      </c>
      <c r="B136" s="211" t="s">
        <v>14854</v>
      </c>
      <c r="C136" s="211" t="s">
        <v>1153</v>
      </c>
      <c r="D136" s="214">
        <v>108.47</v>
      </c>
    </row>
    <row r="137" spans="1:4" ht="15">
      <c r="A137" s="213">
        <v>97181</v>
      </c>
      <c r="B137" s="211" t="s">
        <v>14855</v>
      </c>
      <c r="C137" s="211" t="s">
        <v>1153</v>
      </c>
      <c r="D137" s="214">
        <v>122.59</v>
      </c>
    </row>
    <row r="138" spans="1:4" ht="15">
      <c r="A138" s="213">
        <v>97182</v>
      </c>
      <c r="B138" s="211" t="s">
        <v>14856</v>
      </c>
      <c r="C138" s="211" t="s">
        <v>1153</v>
      </c>
      <c r="D138" s="214">
        <v>141.01</v>
      </c>
    </row>
    <row r="139" spans="1:4" ht="15">
      <c r="A139" s="213">
        <v>97183</v>
      </c>
      <c r="B139" s="211" t="s">
        <v>14857</v>
      </c>
      <c r="C139" s="211" t="s">
        <v>1153</v>
      </c>
      <c r="D139" s="214">
        <v>33.89</v>
      </c>
    </row>
    <row r="140" spans="1:4" ht="15">
      <c r="A140" s="213">
        <v>97184</v>
      </c>
      <c r="B140" s="211" t="s">
        <v>14858</v>
      </c>
      <c r="C140" s="211" t="s">
        <v>1153</v>
      </c>
      <c r="D140" s="214">
        <v>40.24</v>
      </c>
    </row>
    <row r="141" spans="1:4" ht="15">
      <c r="A141" s="213">
        <v>97185</v>
      </c>
      <c r="B141" s="211" t="s">
        <v>14859</v>
      </c>
      <c r="C141" s="211" t="s">
        <v>1153</v>
      </c>
      <c r="D141" s="214">
        <v>46.63</v>
      </c>
    </row>
    <row r="142" spans="1:4" ht="15">
      <c r="A142" s="213">
        <v>97186</v>
      </c>
      <c r="B142" s="211" t="s">
        <v>14860</v>
      </c>
      <c r="C142" s="211" t="s">
        <v>1153</v>
      </c>
      <c r="D142" s="214">
        <v>53</v>
      </c>
    </row>
    <row r="143" spans="1:4" ht="15">
      <c r="A143" s="213">
        <v>97187</v>
      </c>
      <c r="B143" s="211" t="s">
        <v>14861</v>
      </c>
      <c r="C143" s="211" t="s">
        <v>1153</v>
      </c>
      <c r="D143" s="214">
        <v>59.36</v>
      </c>
    </row>
    <row r="144" spans="1:4" ht="15">
      <c r="A144" s="213">
        <v>97188</v>
      </c>
      <c r="B144" s="211" t="s">
        <v>14862</v>
      </c>
      <c r="C144" s="211" t="s">
        <v>1153</v>
      </c>
      <c r="D144" s="214">
        <v>72.12</v>
      </c>
    </row>
    <row r="145" spans="1:4" ht="15">
      <c r="A145" s="213">
        <v>97189</v>
      </c>
      <c r="B145" s="211" t="s">
        <v>14863</v>
      </c>
      <c r="C145" s="211" t="s">
        <v>1153</v>
      </c>
      <c r="D145" s="214">
        <v>84.87</v>
      </c>
    </row>
    <row r="146" spans="1:4" ht="15">
      <c r="A146" s="213">
        <v>97190</v>
      </c>
      <c r="B146" s="211" t="s">
        <v>14864</v>
      </c>
      <c r="C146" s="211" t="s">
        <v>1153</v>
      </c>
      <c r="D146" s="214">
        <v>97.6</v>
      </c>
    </row>
    <row r="147" spans="1:4" ht="15">
      <c r="A147" s="213">
        <v>97191</v>
      </c>
      <c r="B147" s="211" t="s">
        <v>14865</v>
      </c>
      <c r="C147" s="211" t="s">
        <v>1153</v>
      </c>
      <c r="D147" s="214">
        <v>110.35</v>
      </c>
    </row>
    <row r="148" spans="1:4" ht="15">
      <c r="A148" s="213">
        <v>97192</v>
      </c>
      <c r="B148" s="211" t="s">
        <v>14866</v>
      </c>
      <c r="C148" s="211" t="s">
        <v>1153</v>
      </c>
      <c r="D148" s="214">
        <v>126.42</v>
      </c>
    </row>
    <row r="149" spans="1:4" ht="15">
      <c r="A149" s="213">
        <v>90694</v>
      </c>
      <c r="B149" s="211" t="s">
        <v>14867</v>
      </c>
      <c r="C149" s="211" t="s">
        <v>1153</v>
      </c>
      <c r="D149" s="214">
        <v>45.31</v>
      </c>
    </row>
    <row r="150" spans="1:4" ht="15">
      <c r="A150" s="213">
        <v>90695</v>
      </c>
      <c r="B150" s="211" t="s">
        <v>14868</v>
      </c>
      <c r="C150" s="211" t="s">
        <v>1153</v>
      </c>
      <c r="D150" s="214">
        <v>86.67</v>
      </c>
    </row>
    <row r="151" spans="1:4" ht="15">
      <c r="A151" s="213">
        <v>90696</v>
      </c>
      <c r="B151" s="211" t="s">
        <v>14869</v>
      </c>
      <c r="C151" s="211" t="s">
        <v>1153</v>
      </c>
      <c r="D151" s="214">
        <v>145.27000000000001</v>
      </c>
    </row>
    <row r="152" spans="1:4" ht="15">
      <c r="A152" s="213">
        <v>90697</v>
      </c>
      <c r="B152" s="211" t="s">
        <v>14870</v>
      </c>
      <c r="C152" s="211" t="s">
        <v>1153</v>
      </c>
      <c r="D152" s="214">
        <v>225.83</v>
      </c>
    </row>
    <row r="153" spans="1:4" ht="15">
      <c r="A153" s="213">
        <v>90698</v>
      </c>
      <c r="B153" s="211" t="s">
        <v>14871</v>
      </c>
      <c r="C153" s="211" t="s">
        <v>1153</v>
      </c>
      <c r="D153" s="214">
        <v>345.66</v>
      </c>
    </row>
    <row r="154" spans="1:4" ht="15">
      <c r="A154" s="213">
        <v>90699</v>
      </c>
      <c r="B154" s="211" t="s">
        <v>14872</v>
      </c>
      <c r="C154" s="211" t="s">
        <v>1153</v>
      </c>
      <c r="D154" s="214">
        <v>486.93</v>
      </c>
    </row>
    <row r="155" spans="1:4" ht="15">
      <c r="A155" s="213">
        <v>90700</v>
      </c>
      <c r="B155" s="211" t="s">
        <v>14873</v>
      </c>
      <c r="C155" s="211" t="s">
        <v>1153</v>
      </c>
      <c r="D155" s="214">
        <v>569.23</v>
      </c>
    </row>
    <row r="156" spans="1:4" ht="15">
      <c r="A156" s="213">
        <v>90701</v>
      </c>
      <c r="B156" s="211" t="s">
        <v>14874</v>
      </c>
      <c r="C156" s="211" t="s">
        <v>1153</v>
      </c>
      <c r="D156" s="214">
        <v>67.959999999999994</v>
      </c>
    </row>
    <row r="157" spans="1:4" ht="15">
      <c r="A157" s="213">
        <v>90702</v>
      </c>
      <c r="B157" s="211" t="s">
        <v>14875</v>
      </c>
      <c r="C157" s="211" t="s">
        <v>1153</v>
      </c>
      <c r="D157" s="214">
        <v>113.02</v>
      </c>
    </row>
    <row r="158" spans="1:4" ht="15">
      <c r="A158" s="213">
        <v>90703</v>
      </c>
      <c r="B158" s="211" t="s">
        <v>14876</v>
      </c>
      <c r="C158" s="211" t="s">
        <v>1153</v>
      </c>
      <c r="D158" s="214">
        <v>177.81</v>
      </c>
    </row>
    <row r="159" spans="1:4" ht="15">
      <c r="A159" s="213">
        <v>90704</v>
      </c>
      <c r="B159" s="211" t="s">
        <v>14877</v>
      </c>
      <c r="C159" s="211" t="s">
        <v>1153</v>
      </c>
      <c r="D159" s="214">
        <v>265.3</v>
      </c>
    </row>
    <row r="160" spans="1:4" ht="15">
      <c r="A160" s="213">
        <v>90705</v>
      </c>
      <c r="B160" s="211" t="s">
        <v>14878</v>
      </c>
      <c r="C160" s="211" t="s">
        <v>1153</v>
      </c>
      <c r="D160" s="214">
        <v>346.12</v>
      </c>
    </row>
    <row r="161" spans="1:4" ht="15">
      <c r="A161" s="213">
        <v>90706</v>
      </c>
      <c r="B161" s="211" t="s">
        <v>14879</v>
      </c>
      <c r="C161" s="211" t="s">
        <v>1153</v>
      </c>
      <c r="D161" s="214">
        <v>459.67</v>
      </c>
    </row>
    <row r="162" spans="1:4" ht="15">
      <c r="A162" s="213">
        <v>90708</v>
      </c>
      <c r="B162" s="211" t="s">
        <v>14880</v>
      </c>
      <c r="C162" s="211" t="s">
        <v>1153</v>
      </c>
      <c r="D162" s="214">
        <v>667.29</v>
      </c>
    </row>
    <row r="163" spans="1:4" ht="15">
      <c r="A163" s="213">
        <v>90724</v>
      </c>
      <c r="B163" s="211" t="s">
        <v>14881</v>
      </c>
      <c r="C163" s="211" t="s">
        <v>1150</v>
      </c>
      <c r="D163" s="214">
        <v>18.98</v>
      </c>
    </row>
    <row r="164" spans="1:4" ht="15">
      <c r="A164" s="213">
        <v>90725</v>
      </c>
      <c r="B164" s="211" t="s">
        <v>14882</v>
      </c>
      <c r="C164" s="211" t="s">
        <v>1150</v>
      </c>
      <c r="D164" s="214">
        <v>23.43</v>
      </c>
    </row>
    <row r="165" spans="1:4" ht="15">
      <c r="A165" s="213">
        <v>90726</v>
      </c>
      <c r="B165" s="211" t="s">
        <v>14883</v>
      </c>
      <c r="C165" s="211" t="s">
        <v>1150</v>
      </c>
      <c r="D165" s="214">
        <v>27.97</v>
      </c>
    </row>
    <row r="166" spans="1:4" ht="15">
      <c r="A166" s="213">
        <v>90727</v>
      </c>
      <c r="B166" s="211" t="s">
        <v>14884</v>
      </c>
      <c r="C166" s="211" t="s">
        <v>1150</v>
      </c>
      <c r="D166" s="214">
        <v>32.409999999999997</v>
      </c>
    </row>
    <row r="167" spans="1:4" ht="15">
      <c r="A167" s="213">
        <v>90728</v>
      </c>
      <c r="B167" s="211" t="s">
        <v>14885</v>
      </c>
      <c r="C167" s="211" t="s">
        <v>1150</v>
      </c>
      <c r="D167" s="214">
        <v>36.869999999999997</v>
      </c>
    </row>
    <row r="168" spans="1:4" ht="15">
      <c r="A168" s="213">
        <v>90729</v>
      </c>
      <c r="B168" s="211" t="s">
        <v>14886</v>
      </c>
      <c r="C168" s="211" t="s">
        <v>1150</v>
      </c>
      <c r="D168" s="214">
        <v>41.33</v>
      </c>
    </row>
    <row r="169" spans="1:4" ht="15">
      <c r="A169" s="213">
        <v>90730</v>
      </c>
      <c r="B169" s="211" t="s">
        <v>14887</v>
      </c>
      <c r="C169" s="211" t="s">
        <v>1150</v>
      </c>
      <c r="D169" s="214">
        <v>45.78</v>
      </c>
    </row>
    <row r="170" spans="1:4" ht="15">
      <c r="A170" s="213">
        <v>90731</v>
      </c>
      <c r="B170" s="211" t="s">
        <v>14888</v>
      </c>
      <c r="C170" s="211" t="s">
        <v>1150</v>
      </c>
      <c r="D170" s="214">
        <v>50.23</v>
      </c>
    </row>
    <row r="171" spans="1:4" ht="15">
      <c r="A171" s="213">
        <v>90732</v>
      </c>
      <c r="B171" s="211" t="s">
        <v>14889</v>
      </c>
      <c r="C171" s="211" t="s">
        <v>1150</v>
      </c>
      <c r="D171" s="214">
        <v>63.59</v>
      </c>
    </row>
    <row r="172" spans="1:4" ht="15">
      <c r="A172" s="213">
        <v>90733</v>
      </c>
      <c r="B172" s="211" t="s">
        <v>14890</v>
      </c>
      <c r="C172" s="211" t="s">
        <v>1153</v>
      </c>
      <c r="D172" s="214">
        <v>2.6</v>
      </c>
    </row>
    <row r="173" spans="1:4" ht="15">
      <c r="A173" s="213">
        <v>90734</v>
      </c>
      <c r="B173" s="211" t="s">
        <v>14891</v>
      </c>
      <c r="C173" s="211" t="s">
        <v>1153</v>
      </c>
      <c r="D173" s="214">
        <v>3.08</v>
      </c>
    </row>
    <row r="174" spans="1:4" ht="15">
      <c r="A174" s="213">
        <v>90735</v>
      </c>
      <c r="B174" s="211" t="s">
        <v>14892</v>
      </c>
      <c r="C174" s="211" t="s">
        <v>1153</v>
      </c>
      <c r="D174" s="214">
        <v>3.56</v>
      </c>
    </row>
    <row r="175" spans="1:4" ht="15">
      <c r="A175" s="213">
        <v>90736</v>
      </c>
      <c r="B175" s="211" t="s">
        <v>14893</v>
      </c>
      <c r="C175" s="211" t="s">
        <v>1153</v>
      </c>
      <c r="D175" s="214">
        <v>4.04</v>
      </c>
    </row>
    <row r="176" spans="1:4" ht="15">
      <c r="A176" s="213">
        <v>90737</v>
      </c>
      <c r="B176" s="211" t="s">
        <v>14894</v>
      </c>
      <c r="C176" s="211" t="s">
        <v>1153</v>
      </c>
      <c r="D176" s="214">
        <v>4.5199999999999996</v>
      </c>
    </row>
    <row r="177" spans="1:4" ht="15">
      <c r="A177" s="213">
        <v>90738</v>
      </c>
      <c r="B177" s="211" t="s">
        <v>14895</v>
      </c>
      <c r="C177" s="211" t="s">
        <v>1153</v>
      </c>
      <c r="D177" s="214">
        <v>5.01</v>
      </c>
    </row>
    <row r="178" spans="1:4" ht="15">
      <c r="A178" s="213">
        <v>90739</v>
      </c>
      <c r="B178" s="211" t="s">
        <v>14896</v>
      </c>
      <c r="C178" s="211" t="s">
        <v>1153</v>
      </c>
      <c r="D178" s="214">
        <v>8</v>
      </c>
    </row>
    <row r="179" spans="1:4" ht="15">
      <c r="A179" s="213">
        <v>90740</v>
      </c>
      <c r="B179" s="211" t="s">
        <v>14897</v>
      </c>
      <c r="C179" s="211" t="s">
        <v>1153</v>
      </c>
      <c r="D179" s="214">
        <v>3.43</v>
      </c>
    </row>
    <row r="180" spans="1:4" ht="15">
      <c r="A180" s="213">
        <v>90741</v>
      </c>
      <c r="B180" s="211" t="s">
        <v>14898</v>
      </c>
      <c r="C180" s="211" t="s">
        <v>1153</v>
      </c>
      <c r="D180" s="214">
        <v>3.91</v>
      </c>
    </row>
    <row r="181" spans="1:4" ht="15">
      <c r="A181" s="213">
        <v>90742</v>
      </c>
      <c r="B181" s="211" t="s">
        <v>14899</v>
      </c>
      <c r="C181" s="211" t="s">
        <v>1153</v>
      </c>
      <c r="D181" s="214">
        <v>4.3899999999999997</v>
      </c>
    </row>
    <row r="182" spans="1:4" ht="15">
      <c r="A182" s="213">
        <v>90743</v>
      </c>
      <c r="B182" s="211" t="s">
        <v>14900</v>
      </c>
      <c r="C182" s="211" t="s">
        <v>1153</v>
      </c>
      <c r="D182" s="214">
        <v>4.87</v>
      </c>
    </row>
    <row r="183" spans="1:4" ht="15">
      <c r="A183" s="213">
        <v>90744</v>
      </c>
      <c r="B183" s="211" t="s">
        <v>14901</v>
      </c>
      <c r="C183" s="211" t="s">
        <v>1153</v>
      </c>
      <c r="D183" s="214">
        <v>5.35</v>
      </c>
    </row>
    <row r="184" spans="1:4" ht="15">
      <c r="A184" s="213">
        <v>90745</v>
      </c>
      <c r="B184" s="211" t="s">
        <v>14902</v>
      </c>
      <c r="C184" s="211" t="s">
        <v>1153</v>
      </c>
      <c r="D184" s="214">
        <v>8.94</v>
      </c>
    </row>
    <row r="185" spans="1:4" ht="15">
      <c r="A185" s="213">
        <v>90746</v>
      </c>
      <c r="B185" s="211" t="s">
        <v>14903</v>
      </c>
      <c r="C185" s="211" t="s">
        <v>1153</v>
      </c>
      <c r="D185" s="214">
        <v>2.81</v>
      </c>
    </row>
    <row r="186" spans="1:4" ht="15">
      <c r="A186" s="213">
        <v>90747</v>
      </c>
      <c r="B186" s="211" t="s">
        <v>14904</v>
      </c>
      <c r="C186" s="211" t="s">
        <v>1153</v>
      </c>
      <c r="D186" s="214">
        <v>15.43</v>
      </c>
    </row>
    <row r="187" spans="1:4" ht="15">
      <c r="A187" s="213">
        <v>94869</v>
      </c>
      <c r="B187" s="211" t="s">
        <v>14905</v>
      </c>
      <c r="C187" s="211" t="s">
        <v>1153</v>
      </c>
      <c r="D187" s="214">
        <v>117.64</v>
      </c>
    </row>
    <row r="188" spans="1:4" ht="15">
      <c r="A188" s="213">
        <v>94870</v>
      </c>
      <c r="B188" s="211" t="s">
        <v>14906</v>
      </c>
      <c r="C188" s="211" t="s">
        <v>1153</v>
      </c>
      <c r="D188" s="214">
        <v>1.88</v>
      </c>
    </row>
    <row r="189" spans="1:4" ht="15">
      <c r="A189" s="213">
        <v>94871</v>
      </c>
      <c r="B189" s="211" t="s">
        <v>14907</v>
      </c>
      <c r="C189" s="211" t="s">
        <v>1153</v>
      </c>
      <c r="D189" s="214">
        <v>183.86</v>
      </c>
    </row>
    <row r="190" spans="1:4" ht="15">
      <c r="A190" s="213">
        <v>94872</v>
      </c>
      <c r="B190" s="211" t="s">
        <v>14908</v>
      </c>
      <c r="C190" s="211" t="s">
        <v>1153</v>
      </c>
      <c r="D190" s="214">
        <v>2.5099999999999998</v>
      </c>
    </row>
    <row r="191" spans="1:4" ht="15">
      <c r="A191" s="213">
        <v>94875</v>
      </c>
      <c r="B191" s="211" t="s">
        <v>14909</v>
      </c>
      <c r="C191" s="211" t="s">
        <v>1153</v>
      </c>
      <c r="D191" s="215">
        <v>1083.3499999999999</v>
      </c>
    </row>
    <row r="192" spans="1:4" ht="15">
      <c r="A192" s="213">
        <v>94876</v>
      </c>
      <c r="B192" s="211" t="s">
        <v>14910</v>
      </c>
      <c r="C192" s="211" t="s">
        <v>1153</v>
      </c>
      <c r="D192" s="214">
        <v>26.65</v>
      </c>
    </row>
    <row r="193" spans="1:4" ht="15">
      <c r="A193" s="213">
        <v>94878</v>
      </c>
      <c r="B193" s="211" t="s">
        <v>14911</v>
      </c>
      <c r="C193" s="211" t="s">
        <v>1153</v>
      </c>
      <c r="D193" s="214">
        <v>30.71</v>
      </c>
    </row>
    <row r="194" spans="1:4" ht="15">
      <c r="A194" s="213">
        <v>94879</v>
      </c>
      <c r="B194" s="211" t="s">
        <v>14912</v>
      </c>
      <c r="C194" s="211" t="s">
        <v>1153</v>
      </c>
      <c r="D194" s="215">
        <v>1668.02</v>
      </c>
    </row>
    <row r="195" spans="1:4" ht="15">
      <c r="A195" s="213">
        <v>94880</v>
      </c>
      <c r="B195" s="211" t="s">
        <v>14913</v>
      </c>
      <c r="C195" s="211" t="s">
        <v>1153</v>
      </c>
      <c r="D195" s="214">
        <v>40.18</v>
      </c>
    </row>
    <row r="196" spans="1:4" ht="15">
      <c r="A196" s="213">
        <v>94881</v>
      </c>
      <c r="B196" s="211" t="s">
        <v>14914</v>
      </c>
      <c r="C196" s="211" t="s">
        <v>1153</v>
      </c>
      <c r="D196" s="215">
        <v>2296.21</v>
      </c>
    </row>
    <row r="197" spans="1:4" ht="15">
      <c r="A197" s="213">
        <v>94882</v>
      </c>
      <c r="B197" s="211" t="s">
        <v>14915</v>
      </c>
      <c r="C197" s="211" t="s">
        <v>1153</v>
      </c>
      <c r="D197" s="214">
        <v>46.43</v>
      </c>
    </row>
    <row r="198" spans="1:4" ht="15">
      <c r="A198" s="213">
        <v>94884</v>
      </c>
      <c r="B198" s="211" t="s">
        <v>14916</v>
      </c>
      <c r="C198" s="211" t="s">
        <v>1153</v>
      </c>
      <c r="D198" s="214">
        <v>59.11</v>
      </c>
    </row>
    <row r="199" spans="1:4" ht="15">
      <c r="A199" s="213">
        <v>97121</v>
      </c>
      <c r="B199" s="211" t="s">
        <v>14917</v>
      </c>
      <c r="C199" s="211" t="s">
        <v>1153</v>
      </c>
      <c r="D199" s="214">
        <v>2.34</v>
      </c>
    </row>
    <row r="200" spans="1:4" ht="15">
      <c r="A200" s="213">
        <v>97122</v>
      </c>
      <c r="B200" s="211" t="s">
        <v>14918</v>
      </c>
      <c r="C200" s="211" t="s">
        <v>1153</v>
      </c>
      <c r="D200" s="214">
        <v>2.84</v>
      </c>
    </row>
    <row r="201" spans="1:4" ht="15">
      <c r="A201" s="213">
        <v>97123</v>
      </c>
      <c r="B201" s="211" t="s">
        <v>14919</v>
      </c>
      <c r="C201" s="211" t="s">
        <v>1153</v>
      </c>
      <c r="D201" s="214">
        <v>3.3</v>
      </c>
    </row>
    <row r="202" spans="1:4" ht="15">
      <c r="A202" s="213">
        <v>97124</v>
      </c>
      <c r="B202" s="211" t="s">
        <v>14920</v>
      </c>
      <c r="C202" s="211" t="s">
        <v>1153</v>
      </c>
      <c r="D202" s="214">
        <v>1.92</v>
      </c>
    </row>
    <row r="203" spans="1:4" ht="15">
      <c r="A203" s="213">
        <v>97125</v>
      </c>
      <c r="B203" s="211" t="s">
        <v>14921</v>
      </c>
      <c r="C203" s="211" t="s">
        <v>1153</v>
      </c>
      <c r="D203" s="214">
        <v>2.34</v>
      </c>
    </row>
    <row r="204" spans="1:4" ht="15">
      <c r="A204" s="213">
        <v>97126</v>
      </c>
      <c r="B204" s="211" t="s">
        <v>14922</v>
      </c>
      <c r="C204" s="211" t="s">
        <v>1153</v>
      </c>
      <c r="D204" s="214">
        <v>2.73</v>
      </c>
    </row>
    <row r="205" spans="1:4" ht="15">
      <c r="A205" s="213">
        <v>102264</v>
      </c>
      <c r="B205" s="211" t="s">
        <v>14923</v>
      </c>
      <c r="C205" s="211" t="s">
        <v>1153</v>
      </c>
      <c r="D205" s="214">
        <v>19.25</v>
      </c>
    </row>
    <row r="206" spans="1:4" ht="15">
      <c r="A206" s="213">
        <v>102265</v>
      </c>
      <c r="B206" s="211" t="s">
        <v>14924</v>
      </c>
      <c r="C206" s="211" t="s">
        <v>1150</v>
      </c>
      <c r="D206" s="214">
        <v>81.400000000000006</v>
      </c>
    </row>
    <row r="207" spans="1:4" ht="15">
      <c r="A207" s="213">
        <v>102266</v>
      </c>
      <c r="B207" s="211" t="s">
        <v>14925</v>
      </c>
      <c r="C207" s="211" t="s">
        <v>1150</v>
      </c>
      <c r="D207" s="214">
        <v>90.32</v>
      </c>
    </row>
    <row r="208" spans="1:4" ht="15">
      <c r="A208" s="213">
        <v>102267</v>
      </c>
      <c r="B208" s="211" t="s">
        <v>14926</v>
      </c>
      <c r="C208" s="211" t="s">
        <v>1150</v>
      </c>
      <c r="D208" s="214">
        <v>103.75</v>
      </c>
    </row>
    <row r="209" spans="1:4" ht="15">
      <c r="A209" s="213">
        <v>102268</v>
      </c>
      <c r="B209" s="211" t="s">
        <v>14927</v>
      </c>
      <c r="C209" s="211" t="s">
        <v>1150</v>
      </c>
      <c r="D209" s="214">
        <v>117.11</v>
      </c>
    </row>
    <row r="210" spans="1:4" ht="15">
      <c r="A210" s="213">
        <v>102269</v>
      </c>
      <c r="B210" s="211" t="s">
        <v>14928</v>
      </c>
      <c r="C210" s="211" t="s">
        <v>1150</v>
      </c>
      <c r="D210" s="214">
        <v>143.84</v>
      </c>
    </row>
    <row r="211" spans="1:4" ht="15">
      <c r="A211" s="213">
        <v>105260</v>
      </c>
      <c r="B211" s="211" t="s">
        <v>14929</v>
      </c>
      <c r="C211" s="211" t="s">
        <v>1150</v>
      </c>
      <c r="D211" s="214">
        <v>20.5</v>
      </c>
    </row>
    <row r="212" spans="1:4" ht="15">
      <c r="A212" s="213">
        <v>105285</v>
      </c>
      <c r="B212" s="211" t="s">
        <v>14930</v>
      </c>
      <c r="C212" s="211" t="s">
        <v>1150</v>
      </c>
      <c r="D212" s="214">
        <v>20.079999999999998</v>
      </c>
    </row>
    <row r="213" spans="1:4" ht="15">
      <c r="A213" s="213">
        <v>105286</v>
      </c>
      <c r="B213" s="211" t="s">
        <v>14931</v>
      </c>
      <c r="C213" s="211" t="s">
        <v>1150</v>
      </c>
      <c r="D213" s="214">
        <v>23.98</v>
      </c>
    </row>
    <row r="214" spans="1:4" ht="15">
      <c r="A214" s="213">
        <v>105287</v>
      </c>
      <c r="B214" s="211" t="s">
        <v>14932</v>
      </c>
      <c r="C214" s="211" t="s">
        <v>1150</v>
      </c>
      <c r="D214" s="214">
        <v>22.3</v>
      </c>
    </row>
    <row r="215" spans="1:4" ht="15">
      <c r="A215" s="213">
        <v>105288</v>
      </c>
      <c r="B215" s="211" t="s">
        <v>14933</v>
      </c>
      <c r="C215" s="211" t="s">
        <v>1150</v>
      </c>
      <c r="D215" s="214">
        <v>39.450000000000003</v>
      </c>
    </row>
    <row r="216" spans="1:4" ht="15">
      <c r="A216" s="213">
        <v>105289</v>
      </c>
      <c r="B216" s="211" t="s">
        <v>14934</v>
      </c>
      <c r="C216" s="211" t="s">
        <v>1150</v>
      </c>
      <c r="D216" s="214">
        <v>37.450000000000003</v>
      </c>
    </row>
    <row r="217" spans="1:4" ht="15">
      <c r="A217" s="213">
        <v>105290</v>
      </c>
      <c r="B217" s="211" t="s">
        <v>14935</v>
      </c>
      <c r="C217" s="211" t="s">
        <v>1150</v>
      </c>
      <c r="D217" s="214">
        <v>52.98</v>
      </c>
    </row>
    <row r="218" spans="1:4" ht="15">
      <c r="A218" s="213">
        <v>105291</v>
      </c>
      <c r="B218" s="211" t="s">
        <v>14936</v>
      </c>
      <c r="C218" s="211" t="s">
        <v>1150</v>
      </c>
      <c r="D218" s="214">
        <v>50.67</v>
      </c>
    </row>
    <row r="219" spans="1:4" ht="15">
      <c r="A219" s="213">
        <v>105292</v>
      </c>
      <c r="B219" s="211" t="s">
        <v>14937</v>
      </c>
      <c r="C219" s="211" t="s">
        <v>1150</v>
      </c>
      <c r="D219" s="214">
        <v>39.770000000000003</v>
      </c>
    </row>
    <row r="220" spans="1:4" ht="15">
      <c r="A220" s="213">
        <v>105293</v>
      </c>
      <c r="B220" s="211" t="s">
        <v>14938</v>
      </c>
      <c r="C220" s="211" t="s">
        <v>1150</v>
      </c>
      <c r="D220" s="214">
        <v>37.25</v>
      </c>
    </row>
    <row r="221" spans="1:4" ht="15">
      <c r="A221" s="213">
        <v>105294</v>
      </c>
      <c r="B221" s="211" t="s">
        <v>14939</v>
      </c>
      <c r="C221" s="211" t="s">
        <v>1150</v>
      </c>
      <c r="D221" s="214">
        <v>80.34</v>
      </c>
    </row>
    <row r="222" spans="1:4" ht="15">
      <c r="A222" s="213">
        <v>105295</v>
      </c>
      <c r="B222" s="211" t="s">
        <v>14940</v>
      </c>
      <c r="C222" s="211" t="s">
        <v>1150</v>
      </c>
      <c r="D222" s="214">
        <v>77.349999999999994</v>
      </c>
    </row>
    <row r="223" spans="1:4" ht="15">
      <c r="A223" s="213">
        <v>105296</v>
      </c>
      <c r="B223" s="211" t="s">
        <v>14941</v>
      </c>
      <c r="C223" s="211" t="s">
        <v>1150</v>
      </c>
      <c r="D223" s="214">
        <v>137.19</v>
      </c>
    </row>
    <row r="224" spans="1:4" ht="15">
      <c r="A224" s="213">
        <v>105308</v>
      </c>
      <c r="B224" s="211" t="s">
        <v>14942</v>
      </c>
      <c r="C224" s="211" t="s">
        <v>1153</v>
      </c>
      <c r="D224" s="214">
        <v>3.84</v>
      </c>
    </row>
    <row r="225" spans="1:4" ht="15">
      <c r="A225" s="213">
        <v>105309</v>
      </c>
      <c r="B225" s="211" t="s">
        <v>14943</v>
      </c>
      <c r="C225" s="211" t="s">
        <v>1153</v>
      </c>
      <c r="D225" s="214">
        <v>4.1399999999999997</v>
      </c>
    </row>
    <row r="226" spans="1:4" ht="15">
      <c r="A226" s="213">
        <v>105310</v>
      </c>
      <c r="B226" s="211" t="s">
        <v>14944</v>
      </c>
      <c r="C226" s="211" t="s">
        <v>1153</v>
      </c>
      <c r="D226" s="214">
        <v>4.88</v>
      </c>
    </row>
    <row r="227" spans="1:4" ht="15">
      <c r="A227" s="213">
        <v>105311</v>
      </c>
      <c r="B227" s="211" t="s">
        <v>14945</v>
      </c>
      <c r="C227" s="211" t="s">
        <v>1153</v>
      </c>
      <c r="D227" s="214">
        <v>3.07</v>
      </c>
    </row>
    <row r="228" spans="1:4" ht="15">
      <c r="A228" s="213">
        <v>105312</v>
      </c>
      <c r="B228" s="211" t="s">
        <v>14946</v>
      </c>
      <c r="C228" s="211" t="s">
        <v>1153</v>
      </c>
      <c r="D228" s="214">
        <v>3.19</v>
      </c>
    </row>
    <row r="229" spans="1:4" ht="15">
      <c r="A229" s="213">
        <v>105313</v>
      </c>
      <c r="B229" s="211" t="s">
        <v>14947</v>
      </c>
      <c r="C229" s="211" t="s">
        <v>1153</v>
      </c>
      <c r="D229" s="214">
        <v>3.45</v>
      </c>
    </row>
    <row r="230" spans="1:4" ht="15">
      <c r="A230" s="213">
        <v>105314</v>
      </c>
      <c r="B230" s="211" t="s">
        <v>14948</v>
      </c>
      <c r="C230" s="211" t="s">
        <v>1153</v>
      </c>
      <c r="D230" s="214">
        <v>4.08</v>
      </c>
    </row>
    <row r="231" spans="1:4" ht="15">
      <c r="A231" s="213">
        <v>105315</v>
      </c>
      <c r="B231" s="211" t="s">
        <v>14949</v>
      </c>
      <c r="C231" s="211" t="s">
        <v>1150</v>
      </c>
      <c r="D231" s="214">
        <v>8.0500000000000007</v>
      </c>
    </row>
    <row r="232" spans="1:4" ht="15">
      <c r="A232" s="213">
        <v>105316</v>
      </c>
      <c r="B232" s="211" t="s">
        <v>14950</v>
      </c>
      <c r="C232" s="211" t="s">
        <v>1150</v>
      </c>
      <c r="D232" s="214">
        <v>16.29</v>
      </c>
    </row>
    <row r="233" spans="1:4" ht="15">
      <c r="A233" s="213">
        <v>105327</v>
      </c>
      <c r="B233" s="211" t="s">
        <v>14951</v>
      </c>
      <c r="C233" s="211" t="s">
        <v>1150</v>
      </c>
      <c r="D233" s="214">
        <v>38.51</v>
      </c>
    </row>
    <row r="234" spans="1:4" ht="15">
      <c r="A234" s="213">
        <v>105328</v>
      </c>
      <c r="B234" s="211" t="s">
        <v>14952</v>
      </c>
      <c r="C234" s="211" t="s">
        <v>1150</v>
      </c>
      <c r="D234" s="214">
        <v>38.01</v>
      </c>
    </row>
    <row r="235" spans="1:4" ht="15">
      <c r="A235" s="213">
        <v>105329</v>
      </c>
      <c r="B235" s="211" t="s">
        <v>14953</v>
      </c>
      <c r="C235" s="211" t="s">
        <v>1150</v>
      </c>
      <c r="D235" s="214">
        <v>62.89</v>
      </c>
    </row>
    <row r="236" spans="1:4" ht="15">
      <c r="A236" s="213">
        <v>105330</v>
      </c>
      <c r="B236" s="211" t="s">
        <v>14954</v>
      </c>
      <c r="C236" s="211" t="s">
        <v>1150</v>
      </c>
      <c r="D236" s="214">
        <v>62.32</v>
      </c>
    </row>
    <row r="237" spans="1:4" ht="15">
      <c r="A237" s="213">
        <v>105331</v>
      </c>
      <c r="B237" s="211" t="s">
        <v>14955</v>
      </c>
      <c r="C237" s="211" t="s">
        <v>1153</v>
      </c>
      <c r="D237" s="214">
        <v>44.52</v>
      </c>
    </row>
    <row r="238" spans="1:4" ht="15">
      <c r="A238" s="213">
        <v>105332</v>
      </c>
      <c r="B238" s="211" t="s">
        <v>14956</v>
      </c>
      <c r="C238" s="211" t="s">
        <v>1153</v>
      </c>
      <c r="D238" s="214">
        <v>43.99</v>
      </c>
    </row>
    <row r="239" spans="1:4" ht="15">
      <c r="A239" s="213">
        <v>105333</v>
      </c>
      <c r="B239" s="211" t="s">
        <v>14957</v>
      </c>
      <c r="C239" s="211" t="s">
        <v>1153</v>
      </c>
      <c r="D239" s="214">
        <v>197.36</v>
      </c>
    </row>
    <row r="240" spans="1:4" ht="15">
      <c r="A240" s="213">
        <v>105334</v>
      </c>
      <c r="B240" s="211" t="s">
        <v>14958</v>
      </c>
      <c r="C240" s="211" t="s">
        <v>1153</v>
      </c>
      <c r="D240" s="214">
        <v>195.45</v>
      </c>
    </row>
    <row r="241" spans="1:4" ht="15">
      <c r="A241" s="213">
        <v>105335</v>
      </c>
      <c r="B241" s="211" t="s">
        <v>14959</v>
      </c>
      <c r="C241" s="211" t="s">
        <v>1153</v>
      </c>
      <c r="D241" s="214">
        <v>297.64999999999998</v>
      </c>
    </row>
    <row r="242" spans="1:4" ht="15">
      <c r="A242" s="213">
        <v>105336</v>
      </c>
      <c r="B242" s="211" t="s">
        <v>14960</v>
      </c>
      <c r="C242" s="211" t="s">
        <v>1153</v>
      </c>
      <c r="D242" s="214">
        <v>295.39</v>
      </c>
    </row>
    <row r="243" spans="1:4" ht="15">
      <c r="A243" s="213">
        <v>105337</v>
      </c>
      <c r="B243" s="211" t="s">
        <v>14961</v>
      </c>
      <c r="C243" s="211" t="s">
        <v>1153</v>
      </c>
      <c r="D243" s="214">
        <v>420.09</v>
      </c>
    </row>
    <row r="244" spans="1:4" ht="15">
      <c r="A244" s="213">
        <v>105338</v>
      </c>
      <c r="B244" s="211" t="s">
        <v>14962</v>
      </c>
      <c r="C244" s="211" t="s">
        <v>1153</v>
      </c>
      <c r="D244" s="214">
        <v>417.47</v>
      </c>
    </row>
    <row r="245" spans="1:4" ht="15">
      <c r="A245" s="213">
        <v>105339</v>
      </c>
      <c r="B245" s="211" t="s">
        <v>14963</v>
      </c>
      <c r="C245" s="211" t="s">
        <v>1153</v>
      </c>
      <c r="D245" s="214">
        <v>2.54</v>
      </c>
    </row>
    <row r="246" spans="1:4" ht="15">
      <c r="A246" s="213">
        <v>105359</v>
      </c>
      <c r="B246" s="211" t="s">
        <v>14964</v>
      </c>
      <c r="C246" s="211" t="s">
        <v>1150</v>
      </c>
      <c r="D246" s="214">
        <v>9.73</v>
      </c>
    </row>
    <row r="247" spans="1:4" ht="15">
      <c r="A247" s="213">
        <v>105360</v>
      </c>
      <c r="B247" s="211" t="s">
        <v>14965</v>
      </c>
      <c r="C247" s="211" t="s">
        <v>1150</v>
      </c>
      <c r="D247" s="214">
        <v>11.96</v>
      </c>
    </row>
    <row r="248" spans="1:4" ht="15">
      <c r="A248" s="213">
        <v>105361</v>
      </c>
      <c r="B248" s="211" t="s">
        <v>14966</v>
      </c>
      <c r="C248" s="211" t="s">
        <v>1150</v>
      </c>
      <c r="D248" s="214">
        <v>13.97</v>
      </c>
    </row>
    <row r="249" spans="1:4" ht="15">
      <c r="A249" s="213">
        <v>105362</v>
      </c>
      <c r="B249" s="211" t="s">
        <v>14967</v>
      </c>
      <c r="C249" s="211" t="s">
        <v>1150</v>
      </c>
      <c r="D249" s="214">
        <v>14.2</v>
      </c>
    </row>
    <row r="250" spans="1:4" ht="15">
      <c r="A250" s="213">
        <v>105363</v>
      </c>
      <c r="B250" s="211" t="s">
        <v>14968</v>
      </c>
      <c r="C250" s="211" t="s">
        <v>1150</v>
      </c>
      <c r="D250" s="214">
        <v>17.239999999999998</v>
      </c>
    </row>
    <row r="251" spans="1:4" ht="15">
      <c r="A251" s="213">
        <v>105364</v>
      </c>
      <c r="B251" s="211" t="s">
        <v>14969</v>
      </c>
      <c r="C251" s="211" t="s">
        <v>1150</v>
      </c>
      <c r="D251" s="214">
        <v>20.07</v>
      </c>
    </row>
    <row r="252" spans="1:4" ht="15">
      <c r="A252" s="213">
        <v>105365</v>
      </c>
      <c r="B252" s="211" t="s">
        <v>14970</v>
      </c>
      <c r="C252" s="211" t="s">
        <v>1150</v>
      </c>
      <c r="D252" s="214">
        <v>19.47</v>
      </c>
    </row>
    <row r="253" spans="1:4" ht="15">
      <c r="A253" s="213">
        <v>105366</v>
      </c>
      <c r="B253" s="211" t="s">
        <v>14971</v>
      </c>
      <c r="C253" s="211" t="s">
        <v>1150</v>
      </c>
      <c r="D253" s="214">
        <v>23.9</v>
      </c>
    </row>
    <row r="254" spans="1:4" ht="15">
      <c r="A254" s="213">
        <v>105367</v>
      </c>
      <c r="B254" s="211" t="s">
        <v>14972</v>
      </c>
      <c r="C254" s="211" t="s">
        <v>1150</v>
      </c>
      <c r="D254" s="214">
        <v>27.96</v>
      </c>
    </row>
    <row r="255" spans="1:4" ht="15">
      <c r="A255" s="213">
        <v>105368</v>
      </c>
      <c r="B255" s="211" t="s">
        <v>14973</v>
      </c>
      <c r="C255" s="211" t="s">
        <v>1150</v>
      </c>
      <c r="D255" s="214">
        <v>42.14</v>
      </c>
    </row>
    <row r="256" spans="1:4" ht="15">
      <c r="A256" s="213">
        <v>105370</v>
      </c>
      <c r="B256" s="211" t="s">
        <v>14974</v>
      </c>
      <c r="C256" s="211" t="s">
        <v>1150</v>
      </c>
      <c r="D256" s="214">
        <v>67.790000000000006</v>
      </c>
    </row>
    <row r="257" spans="1:4" ht="15">
      <c r="A257" s="213">
        <v>105371</v>
      </c>
      <c r="B257" s="211" t="s">
        <v>14975</v>
      </c>
      <c r="C257" s="211" t="s">
        <v>1150</v>
      </c>
      <c r="D257" s="214">
        <v>23.35</v>
      </c>
    </row>
    <row r="258" spans="1:4" ht="15">
      <c r="A258" s="213">
        <v>105372</v>
      </c>
      <c r="B258" s="211" t="s">
        <v>14976</v>
      </c>
      <c r="C258" s="211" t="s">
        <v>1150</v>
      </c>
      <c r="D258" s="214">
        <v>6.95</v>
      </c>
    </row>
    <row r="259" spans="1:4" ht="15">
      <c r="A259" s="213">
        <v>105373</v>
      </c>
      <c r="B259" s="211" t="s">
        <v>14977</v>
      </c>
      <c r="C259" s="211" t="s">
        <v>1150</v>
      </c>
      <c r="D259" s="214">
        <v>8.06</v>
      </c>
    </row>
    <row r="260" spans="1:4" ht="15">
      <c r="A260" s="213">
        <v>105374</v>
      </c>
      <c r="B260" s="211" t="s">
        <v>14978</v>
      </c>
      <c r="C260" s="211" t="s">
        <v>1150</v>
      </c>
      <c r="D260" s="214">
        <v>133.74</v>
      </c>
    </row>
    <row r="261" spans="1:4" ht="15">
      <c r="A261" s="213">
        <v>105375</v>
      </c>
      <c r="B261" s="211" t="s">
        <v>14979</v>
      </c>
      <c r="C261" s="211" t="s">
        <v>1150</v>
      </c>
      <c r="D261" s="214">
        <v>107.26</v>
      </c>
    </row>
    <row r="262" spans="1:4" ht="15">
      <c r="A262" s="213">
        <v>105376</v>
      </c>
      <c r="B262" s="211" t="s">
        <v>14980</v>
      </c>
      <c r="C262" s="211" t="s">
        <v>1150</v>
      </c>
      <c r="D262" s="214">
        <v>102.65</v>
      </c>
    </row>
    <row r="263" spans="1:4" ht="15">
      <c r="A263" s="213">
        <v>105381</v>
      </c>
      <c r="B263" s="211" t="s">
        <v>14981</v>
      </c>
      <c r="C263" s="211" t="s">
        <v>1150</v>
      </c>
      <c r="D263" s="214">
        <v>9.9600000000000009</v>
      </c>
    </row>
    <row r="264" spans="1:4" ht="15">
      <c r="A264" s="213">
        <v>105382</v>
      </c>
      <c r="B264" s="211" t="s">
        <v>14982</v>
      </c>
      <c r="C264" s="211" t="s">
        <v>1150</v>
      </c>
      <c r="D264" s="214">
        <v>11.66</v>
      </c>
    </row>
    <row r="265" spans="1:4" ht="15">
      <c r="A265" s="213">
        <v>105383</v>
      </c>
      <c r="B265" s="211" t="s">
        <v>14983</v>
      </c>
      <c r="C265" s="211" t="s">
        <v>1150</v>
      </c>
      <c r="D265" s="214">
        <v>11.68</v>
      </c>
    </row>
    <row r="266" spans="1:4" ht="15">
      <c r="A266" s="213">
        <v>105384</v>
      </c>
      <c r="B266" s="211" t="s">
        <v>14984</v>
      </c>
      <c r="C266" s="211" t="s">
        <v>1150</v>
      </c>
      <c r="D266" s="214">
        <v>14.25</v>
      </c>
    </row>
    <row r="267" spans="1:4" ht="15">
      <c r="A267" s="213">
        <v>105385</v>
      </c>
      <c r="B267" s="211" t="s">
        <v>14985</v>
      </c>
      <c r="C267" s="211" t="s">
        <v>1150</v>
      </c>
      <c r="D267" s="214">
        <v>16.62</v>
      </c>
    </row>
    <row r="268" spans="1:4" ht="15">
      <c r="A268" s="213">
        <v>105386</v>
      </c>
      <c r="B268" s="211" t="s">
        <v>14986</v>
      </c>
      <c r="C268" s="211" t="s">
        <v>1150</v>
      </c>
      <c r="D268" s="214">
        <v>16.100000000000001</v>
      </c>
    </row>
    <row r="269" spans="1:4" ht="15">
      <c r="A269" s="213">
        <v>105387</v>
      </c>
      <c r="B269" s="211" t="s">
        <v>14987</v>
      </c>
      <c r="C269" s="211" t="s">
        <v>1150</v>
      </c>
      <c r="D269" s="214">
        <v>19.920000000000002</v>
      </c>
    </row>
    <row r="270" spans="1:4" ht="15">
      <c r="A270" s="213">
        <v>92833</v>
      </c>
      <c r="B270" s="211" t="s">
        <v>14988</v>
      </c>
      <c r="C270" s="211" t="s">
        <v>1153</v>
      </c>
      <c r="D270" s="214">
        <v>225.27</v>
      </c>
    </row>
    <row r="271" spans="1:4" ht="15">
      <c r="A271" s="213">
        <v>92834</v>
      </c>
      <c r="B271" s="211" t="s">
        <v>14989</v>
      </c>
      <c r="C271" s="211" t="s">
        <v>1153</v>
      </c>
      <c r="D271" s="214">
        <v>19.37</v>
      </c>
    </row>
    <row r="272" spans="1:4" ht="15">
      <c r="A272" s="213">
        <v>92835</v>
      </c>
      <c r="B272" s="211" t="s">
        <v>14990</v>
      </c>
      <c r="C272" s="211" t="s">
        <v>1153</v>
      </c>
      <c r="D272" s="214">
        <v>236.6</v>
      </c>
    </row>
    <row r="273" spans="1:4" ht="15">
      <c r="A273" s="213">
        <v>92836</v>
      </c>
      <c r="B273" s="211" t="s">
        <v>14991</v>
      </c>
      <c r="C273" s="211" t="s">
        <v>1153</v>
      </c>
      <c r="D273" s="214">
        <v>25.41</v>
      </c>
    </row>
    <row r="274" spans="1:4" ht="15">
      <c r="A274" s="213">
        <v>92837</v>
      </c>
      <c r="B274" s="211" t="s">
        <v>14992</v>
      </c>
      <c r="C274" s="211" t="s">
        <v>1153</v>
      </c>
      <c r="D274" s="214">
        <v>422.5</v>
      </c>
    </row>
    <row r="275" spans="1:4" ht="15">
      <c r="A275" s="213">
        <v>92838</v>
      </c>
      <c r="B275" s="211" t="s">
        <v>14993</v>
      </c>
      <c r="C275" s="211" t="s">
        <v>1153</v>
      </c>
      <c r="D275" s="214">
        <v>31.81</v>
      </c>
    </row>
    <row r="276" spans="1:4" ht="15">
      <c r="A276" s="213">
        <v>92839</v>
      </c>
      <c r="B276" s="211" t="s">
        <v>14994</v>
      </c>
      <c r="C276" s="211" t="s">
        <v>1153</v>
      </c>
      <c r="D276" s="214">
        <v>517.94000000000005</v>
      </c>
    </row>
    <row r="277" spans="1:4" ht="15">
      <c r="A277" s="213">
        <v>92840</v>
      </c>
      <c r="B277" s="211" t="s">
        <v>14995</v>
      </c>
      <c r="C277" s="211" t="s">
        <v>1153</v>
      </c>
      <c r="D277" s="214">
        <v>38.54</v>
      </c>
    </row>
    <row r="278" spans="1:4" ht="15">
      <c r="A278" s="213">
        <v>92841</v>
      </c>
      <c r="B278" s="211" t="s">
        <v>14996</v>
      </c>
      <c r="C278" s="211" t="s">
        <v>1153</v>
      </c>
      <c r="D278" s="214">
        <v>674.76</v>
      </c>
    </row>
    <row r="279" spans="1:4" ht="15">
      <c r="A279" s="213">
        <v>92842</v>
      </c>
      <c r="B279" s="211" t="s">
        <v>14997</v>
      </c>
      <c r="C279" s="211" t="s">
        <v>1153</v>
      </c>
      <c r="D279" s="214">
        <v>48.59</v>
      </c>
    </row>
    <row r="280" spans="1:4" ht="15">
      <c r="A280" s="213">
        <v>92843</v>
      </c>
      <c r="B280" s="211" t="s">
        <v>14998</v>
      </c>
      <c r="C280" s="211" t="s">
        <v>1153</v>
      </c>
      <c r="D280" s="214">
        <v>697.89</v>
      </c>
    </row>
    <row r="281" spans="1:4" ht="15">
      <c r="A281" s="213">
        <v>92844</v>
      </c>
      <c r="B281" s="211" t="s">
        <v>14999</v>
      </c>
      <c r="C281" s="211" t="s">
        <v>1153</v>
      </c>
      <c r="D281" s="214">
        <v>57.88</v>
      </c>
    </row>
    <row r="282" spans="1:4" ht="15">
      <c r="A282" s="213">
        <v>92845</v>
      </c>
      <c r="B282" s="211" t="s">
        <v>15000</v>
      </c>
      <c r="C282" s="211" t="s">
        <v>1153</v>
      </c>
      <c r="D282" s="215">
        <v>1036.8599999999999</v>
      </c>
    </row>
    <row r="283" spans="1:4" ht="15">
      <c r="A283" s="213">
        <v>92846</v>
      </c>
      <c r="B283" s="211" t="s">
        <v>15001</v>
      </c>
      <c r="C283" s="211" t="s">
        <v>1153</v>
      </c>
      <c r="D283" s="214">
        <v>66.44</v>
      </c>
    </row>
    <row r="284" spans="1:4" ht="15">
      <c r="A284" s="213">
        <v>92847</v>
      </c>
      <c r="B284" s="211" t="s">
        <v>15002</v>
      </c>
      <c r="C284" s="211" t="s">
        <v>1153</v>
      </c>
      <c r="D284" s="215">
        <v>1062.83</v>
      </c>
    </row>
    <row r="285" spans="1:4" ht="15">
      <c r="A285" s="213">
        <v>92848</v>
      </c>
      <c r="B285" s="211" t="s">
        <v>15003</v>
      </c>
      <c r="C285" s="211" t="s">
        <v>1153</v>
      </c>
      <c r="D285" s="214">
        <v>78.680000000000007</v>
      </c>
    </row>
    <row r="286" spans="1:4" ht="15">
      <c r="A286" s="213">
        <v>92849</v>
      </c>
      <c r="B286" s="211" t="s">
        <v>15004</v>
      </c>
      <c r="C286" s="211" t="s">
        <v>1153</v>
      </c>
      <c r="D286" s="214">
        <v>227.47</v>
      </c>
    </row>
    <row r="287" spans="1:4" ht="15">
      <c r="A287" s="213">
        <v>92850</v>
      </c>
      <c r="B287" s="211" t="s">
        <v>15005</v>
      </c>
      <c r="C287" s="211" t="s">
        <v>1153</v>
      </c>
      <c r="D287" s="214">
        <v>21.57</v>
      </c>
    </row>
    <row r="288" spans="1:4" ht="15">
      <c r="A288" s="213">
        <v>92851</v>
      </c>
      <c r="B288" s="211" t="s">
        <v>15006</v>
      </c>
      <c r="C288" s="211" t="s">
        <v>1153</v>
      </c>
      <c r="D288" s="214">
        <v>239.73</v>
      </c>
    </row>
    <row r="289" spans="1:4" ht="15">
      <c r="A289" s="213">
        <v>92852</v>
      </c>
      <c r="B289" s="211" t="s">
        <v>15007</v>
      </c>
      <c r="C289" s="211" t="s">
        <v>1153</v>
      </c>
      <c r="D289" s="214">
        <v>28.54</v>
      </c>
    </row>
    <row r="290" spans="1:4" ht="15">
      <c r="A290" s="213">
        <v>92853</v>
      </c>
      <c r="B290" s="211" t="s">
        <v>15008</v>
      </c>
      <c r="C290" s="211" t="s">
        <v>1153</v>
      </c>
      <c r="D290" s="214">
        <v>426.56</v>
      </c>
    </row>
    <row r="291" spans="1:4" ht="15">
      <c r="A291" s="213">
        <v>92854</v>
      </c>
      <c r="B291" s="211" t="s">
        <v>15009</v>
      </c>
      <c r="C291" s="211" t="s">
        <v>1153</v>
      </c>
      <c r="D291" s="214">
        <v>35.869999999999997</v>
      </c>
    </row>
    <row r="292" spans="1:4" ht="15">
      <c r="A292" s="213">
        <v>92855</v>
      </c>
      <c r="B292" s="211" t="s">
        <v>15010</v>
      </c>
      <c r="C292" s="211" t="s">
        <v>1153</v>
      </c>
      <c r="D292" s="214">
        <v>522.92999999999995</v>
      </c>
    </row>
    <row r="293" spans="1:4" ht="15">
      <c r="A293" s="213">
        <v>92856</v>
      </c>
      <c r="B293" s="211" t="s">
        <v>15011</v>
      </c>
      <c r="C293" s="211" t="s">
        <v>1153</v>
      </c>
      <c r="D293" s="214">
        <v>43.53</v>
      </c>
    </row>
    <row r="294" spans="1:4" ht="15">
      <c r="A294" s="213">
        <v>92857</v>
      </c>
      <c r="B294" s="211" t="s">
        <v>15012</v>
      </c>
      <c r="C294" s="211" t="s">
        <v>1153</v>
      </c>
      <c r="D294" s="214">
        <v>680.71</v>
      </c>
    </row>
    <row r="295" spans="1:4" ht="15">
      <c r="A295" s="213">
        <v>92858</v>
      </c>
      <c r="B295" s="211" t="s">
        <v>15013</v>
      </c>
      <c r="C295" s="211" t="s">
        <v>1153</v>
      </c>
      <c r="D295" s="214">
        <v>54.54</v>
      </c>
    </row>
    <row r="296" spans="1:4" ht="15">
      <c r="A296" s="213">
        <v>92859</v>
      </c>
      <c r="B296" s="211" t="s">
        <v>15014</v>
      </c>
      <c r="C296" s="211" t="s">
        <v>1153</v>
      </c>
      <c r="D296" s="214">
        <v>704.79</v>
      </c>
    </row>
    <row r="297" spans="1:4" ht="15">
      <c r="A297" s="213">
        <v>92860</v>
      </c>
      <c r="B297" s="211" t="s">
        <v>15015</v>
      </c>
      <c r="C297" s="211" t="s">
        <v>1153</v>
      </c>
      <c r="D297" s="214">
        <v>64.78</v>
      </c>
    </row>
    <row r="298" spans="1:4" ht="15">
      <c r="A298" s="213">
        <v>92861</v>
      </c>
      <c r="B298" s="211" t="s">
        <v>15016</v>
      </c>
      <c r="C298" s="211" t="s">
        <v>1153</v>
      </c>
      <c r="D298" s="215">
        <v>1044.67</v>
      </c>
    </row>
    <row r="299" spans="1:4" ht="15">
      <c r="A299" s="213">
        <v>92862</v>
      </c>
      <c r="B299" s="211" t="s">
        <v>15017</v>
      </c>
      <c r="C299" s="211" t="s">
        <v>1153</v>
      </c>
      <c r="D299" s="214">
        <v>74.25</v>
      </c>
    </row>
    <row r="300" spans="1:4" ht="15">
      <c r="A300" s="213">
        <v>92863</v>
      </c>
      <c r="B300" s="211" t="s">
        <v>15018</v>
      </c>
      <c r="C300" s="211" t="s">
        <v>1153</v>
      </c>
      <c r="D300" s="215">
        <v>1071.5899999999999</v>
      </c>
    </row>
    <row r="301" spans="1:4" ht="15">
      <c r="A301" s="213">
        <v>92864</v>
      </c>
      <c r="B301" s="211" t="s">
        <v>15019</v>
      </c>
      <c r="C301" s="211" t="s">
        <v>1153</v>
      </c>
      <c r="D301" s="214">
        <v>87.44</v>
      </c>
    </row>
    <row r="302" spans="1:4" ht="15">
      <c r="A302" s="213">
        <v>92210</v>
      </c>
      <c r="B302" s="211" t="s">
        <v>15020</v>
      </c>
      <c r="C302" s="211" t="s">
        <v>1153</v>
      </c>
      <c r="D302" s="214">
        <v>160.63999999999999</v>
      </c>
    </row>
    <row r="303" spans="1:4" ht="15">
      <c r="A303" s="213">
        <v>92211</v>
      </c>
      <c r="B303" s="211" t="s">
        <v>15021</v>
      </c>
      <c r="C303" s="211" t="s">
        <v>1153</v>
      </c>
      <c r="D303" s="214">
        <v>195.09</v>
      </c>
    </row>
    <row r="304" spans="1:4" ht="15">
      <c r="A304" s="213">
        <v>92212</v>
      </c>
      <c r="B304" s="211" t="s">
        <v>15022</v>
      </c>
      <c r="C304" s="211" t="s">
        <v>1153</v>
      </c>
      <c r="D304" s="214">
        <v>300.55</v>
      </c>
    </row>
    <row r="305" spans="1:4" ht="15">
      <c r="A305" s="213">
        <v>92213</v>
      </c>
      <c r="B305" s="211" t="s">
        <v>15023</v>
      </c>
      <c r="C305" s="211" t="s">
        <v>1153</v>
      </c>
      <c r="D305" s="214">
        <v>401.4</v>
      </c>
    </row>
    <row r="306" spans="1:4" ht="15">
      <c r="A306" s="213">
        <v>92214</v>
      </c>
      <c r="B306" s="211" t="s">
        <v>15024</v>
      </c>
      <c r="C306" s="211" t="s">
        <v>1153</v>
      </c>
      <c r="D306" s="214">
        <v>486.97</v>
      </c>
    </row>
    <row r="307" spans="1:4" ht="15">
      <c r="A307" s="213">
        <v>92215</v>
      </c>
      <c r="B307" s="211" t="s">
        <v>15025</v>
      </c>
      <c r="C307" s="211" t="s">
        <v>1153</v>
      </c>
      <c r="D307" s="214">
        <v>559.54999999999995</v>
      </c>
    </row>
    <row r="308" spans="1:4" ht="15">
      <c r="A308" s="213">
        <v>92216</v>
      </c>
      <c r="B308" s="211" t="s">
        <v>15026</v>
      </c>
      <c r="C308" s="211" t="s">
        <v>1153</v>
      </c>
      <c r="D308" s="214">
        <v>579.52</v>
      </c>
    </row>
    <row r="309" spans="1:4" ht="15">
      <c r="A309" s="213">
        <v>92219</v>
      </c>
      <c r="B309" s="211" t="s">
        <v>15027</v>
      </c>
      <c r="C309" s="211" t="s">
        <v>1153</v>
      </c>
      <c r="D309" s="214">
        <v>163.77000000000001</v>
      </c>
    </row>
    <row r="310" spans="1:4" ht="15">
      <c r="A310" s="213">
        <v>92220</v>
      </c>
      <c r="B310" s="211" t="s">
        <v>15028</v>
      </c>
      <c r="C310" s="211" t="s">
        <v>1153</v>
      </c>
      <c r="D310" s="214">
        <v>199.16</v>
      </c>
    </row>
    <row r="311" spans="1:4" ht="15">
      <c r="A311" s="213">
        <v>92221</v>
      </c>
      <c r="B311" s="211" t="s">
        <v>15029</v>
      </c>
      <c r="C311" s="211" t="s">
        <v>1153</v>
      </c>
      <c r="D311" s="214">
        <v>305.52999999999997</v>
      </c>
    </row>
    <row r="312" spans="1:4" ht="15">
      <c r="A312" s="213">
        <v>92222</v>
      </c>
      <c r="B312" s="211" t="s">
        <v>15030</v>
      </c>
      <c r="C312" s="211" t="s">
        <v>1153</v>
      </c>
      <c r="D312" s="214">
        <v>407.34</v>
      </c>
    </row>
    <row r="313" spans="1:4" ht="15">
      <c r="A313" s="213">
        <v>92223</v>
      </c>
      <c r="B313" s="211" t="s">
        <v>15031</v>
      </c>
      <c r="C313" s="211" t="s">
        <v>1153</v>
      </c>
      <c r="D313" s="214">
        <v>493.83</v>
      </c>
    </row>
    <row r="314" spans="1:4" ht="15">
      <c r="A314" s="213">
        <v>92224</v>
      </c>
      <c r="B314" s="211" t="s">
        <v>15032</v>
      </c>
      <c r="C314" s="211" t="s">
        <v>1153</v>
      </c>
      <c r="D314" s="214">
        <v>567.37</v>
      </c>
    </row>
    <row r="315" spans="1:4" ht="15">
      <c r="A315" s="213">
        <v>92226</v>
      </c>
      <c r="B315" s="211" t="s">
        <v>15033</v>
      </c>
      <c r="C315" s="211" t="s">
        <v>1153</v>
      </c>
      <c r="D315" s="214">
        <v>588.29</v>
      </c>
    </row>
    <row r="316" spans="1:4" ht="15">
      <c r="A316" s="213">
        <v>92808</v>
      </c>
      <c r="B316" s="211" t="s">
        <v>15034</v>
      </c>
      <c r="C316" s="211" t="s">
        <v>1153</v>
      </c>
      <c r="D316" s="214">
        <v>22.03</v>
      </c>
    </row>
    <row r="317" spans="1:4" ht="15">
      <c r="A317" s="213">
        <v>92809</v>
      </c>
      <c r="B317" s="211" t="s">
        <v>15035</v>
      </c>
      <c r="C317" s="211" t="s">
        <v>1153</v>
      </c>
      <c r="D317" s="214">
        <v>30.76</v>
      </c>
    </row>
    <row r="318" spans="1:4" ht="15">
      <c r="A318" s="213">
        <v>92810</v>
      </c>
      <c r="B318" s="211" t="s">
        <v>15036</v>
      </c>
      <c r="C318" s="211" t="s">
        <v>1153</v>
      </c>
      <c r="D318" s="214">
        <v>39.869999999999997</v>
      </c>
    </row>
    <row r="319" spans="1:4" ht="15">
      <c r="A319" s="213">
        <v>92811</v>
      </c>
      <c r="B319" s="211" t="s">
        <v>15037</v>
      </c>
      <c r="C319" s="211" t="s">
        <v>1153</v>
      </c>
      <c r="D319" s="214">
        <v>49.23</v>
      </c>
    </row>
    <row r="320" spans="1:4" ht="15">
      <c r="A320" s="213">
        <v>92812</v>
      </c>
      <c r="B320" s="211" t="s">
        <v>15038</v>
      </c>
      <c r="C320" s="211" t="s">
        <v>1153</v>
      </c>
      <c r="D320" s="214">
        <v>58.86</v>
      </c>
    </row>
    <row r="321" spans="1:4" ht="15">
      <c r="A321" s="213">
        <v>92813</v>
      </c>
      <c r="B321" s="211" t="s">
        <v>15039</v>
      </c>
      <c r="C321" s="211" t="s">
        <v>1153</v>
      </c>
      <c r="D321" s="214">
        <v>68.819999999999993</v>
      </c>
    </row>
    <row r="322" spans="1:4" ht="15">
      <c r="A322" s="213">
        <v>92814</v>
      </c>
      <c r="B322" s="211" t="s">
        <v>15040</v>
      </c>
      <c r="C322" s="211" t="s">
        <v>1153</v>
      </c>
      <c r="D322" s="214">
        <v>79.09</v>
      </c>
    </row>
    <row r="323" spans="1:4" ht="15">
      <c r="A323" s="213">
        <v>92815</v>
      </c>
      <c r="B323" s="211" t="s">
        <v>15041</v>
      </c>
      <c r="C323" s="211" t="s">
        <v>1153</v>
      </c>
      <c r="D323" s="214">
        <v>89.56</v>
      </c>
    </row>
    <row r="324" spans="1:4" ht="15">
      <c r="A324" s="213">
        <v>92816</v>
      </c>
      <c r="B324" s="211" t="s">
        <v>15042</v>
      </c>
      <c r="C324" s="211" t="s">
        <v>1153</v>
      </c>
      <c r="D324" s="214">
        <v>843.26</v>
      </c>
    </row>
    <row r="325" spans="1:4" ht="15">
      <c r="A325" s="213">
        <v>92817</v>
      </c>
      <c r="B325" s="211" t="s">
        <v>15043</v>
      </c>
      <c r="C325" s="211" t="s">
        <v>1153</v>
      </c>
      <c r="D325" s="214">
        <v>111.48</v>
      </c>
    </row>
    <row r="326" spans="1:4" ht="15">
      <c r="A326" s="213">
        <v>92818</v>
      </c>
      <c r="B326" s="211" t="s">
        <v>15044</v>
      </c>
      <c r="C326" s="211" t="s">
        <v>1153</v>
      </c>
      <c r="D326" s="215">
        <v>1206.6600000000001</v>
      </c>
    </row>
    <row r="327" spans="1:4" ht="15">
      <c r="A327" s="213">
        <v>92819</v>
      </c>
      <c r="B327" s="211" t="s">
        <v>15045</v>
      </c>
      <c r="C327" s="211" t="s">
        <v>1153</v>
      </c>
      <c r="D327" s="214">
        <v>146.47999999999999</v>
      </c>
    </row>
    <row r="328" spans="1:4" ht="15">
      <c r="A328" s="213">
        <v>92820</v>
      </c>
      <c r="B328" s="211" t="s">
        <v>15046</v>
      </c>
      <c r="C328" s="211" t="s">
        <v>1153</v>
      </c>
      <c r="D328" s="214">
        <v>24.23</v>
      </c>
    </row>
    <row r="329" spans="1:4" ht="15">
      <c r="A329" s="213">
        <v>92821</v>
      </c>
      <c r="B329" s="211" t="s">
        <v>15047</v>
      </c>
      <c r="C329" s="211" t="s">
        <v>1153</v>
      </c>
      <c r="D329" s="214">
        <v>33.89</v>
      </c>
    </row>
    <row r="330" spans="1:4" ht="15">
      <c r="A330" s="213">
        <v>92822</v>
      </c>
      <c r="B330" s="211" t="s">
        <v>15048</v>
      </c>
      <c r="C330" s="211" t="s">
        <v>1153</v>
      </c>
      <c r="D330" s="214">
        <v>43.94</v>
      </c>
    </row>
    <row r="331" spans="1:4" ht="15">
      <c r="A331" s="213">
        <v>92824</v>
      </c>
      <c r="B331" s="211" t="s">
        <v>15049</v>
      </c>
      <c r="C331" s="211" t="s">
        <v>1153</v>
      </c>
      <c r="D331" s="214">
        <v>54.21</v>
      </c>
    </row>
    <row r="332" spans="1:4" ht="15">
      <c r="A332" s="213">
        <v>92825</v>
      </c>
      <c r="B332" s="211" t="s">
        <v>15050</v>
      </c>
      <c r="C332" s="211" t="s">
        <v>1153</v>
      </c>
      <c r="D332" s="214">
        <v>64.8</v>
      </c>
    </row>
    <row r="333" spans="1:4" ht="15">
      <c r="A333" s="213">
        <v>92826</v>
      </c>
      <c r="B333" s="211" t="s">
        <v>15051</v>
      </c>
      <c r="C333" s="211" t="s">
        <v>1153</v>
      </c>
      <c r="D333" s="214">
        <v>75.680000000000007</v>
      </c>
    </row>
    <row r="334" spans="1:4" ht="15">
      <c r="A334" s="213">
        <v>92827</v>
      </c>
      <c r="B334" s="211" t="s">
        <v>15052</v>
      </c>
      <c r="C334" s="211" t="s">
        <v>1153</v>
      </c>
      <c r="D334" s="214">
        <v>86.91</v>
      </c>
    </row>
    <row r="335" spans="1:4" ht="15">
      <c r="A335" s="213">
        <v>92828</v>
      </c>
      <c r="B335" s="211" t="s">
        <v>15053</v>
      </c>
      <c r="C335" s="211" t="s">
        <v>1153</v>
      </c>
      <c r="D335" s="214">
        <v>98.33</v>
      </c>
    </row>
    <row r="336" spans="1:4" ht="15">
      <c r="A336" s="213">
        <v>92829</v>
      </c>
      <c r="B336" s="211" t="s">
        <v>15054</v>
      </c>
      <c r="C336" s="211" t="s">
        <v>1153</v>
      </c>
      <c r="D336" s="214">
        <v>853.88</v>
      </c>
    </row>
    <row r="337" spans="1:4" ht="15">
      <c r="A337" s="213">
        <v>92830</v>
      </c>
      <c r="B337" s="211" t="s">
        <v>15055</v>
      </c>
      <c r="C337" s="211" t="s">
        <v>1153</v>
      </c>
      <c r="D337" s="214">
        <v>122.1</v>
      </c>
    </row>
    <row r="338" spans="1:4" ht="15">
      <c r="A338" s="213">
        <v>92831</v>
      </c>
      <c r="B338" s="211" t="s">
        <v>15056</v>
      </c>
      <c r="C338" s="211" t="s">
        <v>1153</v>
      </c>
      <c r="D338" s="215">
        <v>1220.0899999999999</v>
      </c>
    </row>
    <row r="339" spans="1:4" ht="15">
      <c r="A339" s="213">
        <v>92832</v>
      </c>
      <c r="B339" s="211" t="s">
        <v>15057</v>
      </c>
      <c r="C339" s="211" t="s">
        <v>1153</v>
      </c>
      <c r="D339" s="214">
        <v>159.91</v>
      </c>
    </row>
    <row r="340" spans="1:4" ht="15">
      <c r="A340" s="213">
        <v>95565</v>
      </c>
      <c r="B340" s="211" t="s">
        <v>15058</v>
      </c>
      <c r="C340" s="211" t="s">
        <v>1153</v>
      </c>
      <c r="D340" s="214">
        <v>137.12</v>
      </c>
    </row>
    <row r="341" spans="1:4" ht="15">
      <c r="A341" s="213">
        <v>95566</v>
      </c>
      <c r="B341" s="211" t="s">
        <v>15059</v>
      </c>
      <c r="C341" s="211" t="s">
        <v>1153</v>
      </c>
      <c r="D341" s="214">
        <v>139.32</v>
      </c>
    </row>
    <row r="342" spans="1:4" ht="15">
      <c r="A342" s="213">
        <v>95567</v>
      </c>
      <c r="B342" s="211" t="s">
        <v>15060</v>
      </c>
      <c r="C342" s="211" t="s">
        <v>1153</v>
      </c>
      <c r="D342" s="214">
        <v>85.89</v>
      </c>
    </row>
    <row r="343" spans="1:4" ht="15">
      <c r="A343" s="213">
        <v>95568</v>
      </c>
      <c r="B343" s="211" t="s">
        <v>15061</v>
      </c>
      <c r="C343" s="211" t="s">
        <v>1153</v>
      </c>
      <c r="D343" s="214">
        <v>106.21</v>
      </c>
    </row>
    <row r="344" spans="1:4" ht="15">
      <c r="A344" s="213">
        <v>95569</v>
      </c>
      <c r="B344" s="211" t="s">
        <v>15062</v>
      </c>
      <c r="C344" s="211" t="s">
        <v>1153</v>
      </c>
      <c r="D344" s="214">
        <v>152.18</v>
      </c>
    </row>
    <row r="345" spans="1:4" ht="15">
      <c r="A345" s="213">
        <v>95570</v>
      </c>
      <c r="B345" s="211" t="s">
        <v>15063</v>
      </c>
      <c r="C345" s="211" t="s">
        <v>1153</v>
      </c>
      <c r="D345" s="214">
        <v>88.09</v>
      </c>
    </row>
    <row r="346" spans="1:4" ht="15">
      <c r="A346" s="213">
        <v>95571</v>
      </c>
      <c r="B346" s="211" t="s">
        <v>15064</v>
      </c>
      <c r="C346" s="211" t="s">
        <v>1153</v>
      </c>
      <c r="D346" s="214">
        <v>109.34</v>
      </c>
    </row>
    <row r="347" spans="1:4" ht="15">
      <c r="A347" s="213">
        <v>95572</v>
      </c>
      <c r="B347" s="211" t="s">
        <v>15065</v>
      </c>
      <c r="C347" s="211" t="s">
        <v>1153</v>
      </c>
      <c r="D347" s="214">
        <v>156.25</v>
      </c>
    </row>
    <row r="348" spans="1:4" ht="15">
      <c r="A348" s="213">
        <v>97127</v>
      </c>
      <c r="B348" s="211" t="s">
        <v>15066</v>
      </c>
      <c r="C348" s="211" t="s">
        <v>1153</v>
      </c>
      <c r="D348" s="214">
        <v>4.04</v>
      </c>
    </row>
    <row r="349" spans="1:4" ht="15">
      <c r="A349" s="213">
        <v>97128</v>
      </c>
      <c r="B349" s="211" t="s">
        <v>15067</v>
      </c>
      <c r="C349" s="211" t="s">
        <v>1153</v>
      </c>
      <c r="D349" s="214">
        <v>8.3000000000000007</v>
      </c>
    </row>
    <row r="350" spans="1:4" ht="15">
      <c r="A350" s="213">
        <v>97129</v>
      </c>
      <c r="B350" s="211" t="s">
        <v>15068</v>
      </c>
      <c r="C350" s="211" t="s">
        <v>1153</v>
      </c>
      <c r="D350" s="214">
        <v>9.83</v>
      </c>
    </row>
    <row r="351" spans="1:4" ht="15">
      <c r="A351" s="213">
        <v>97130</v>
      </c>
      <c r="B351" s="211" t="s">
        <v>15069</v>
      </c>
      <c r="C351" s="211" t="s">
        <v>1153</v>
      </c>
      <c r="D351" s="214">
        <v>11.39</v>
      </c>
    </row>
    <row r="352" spans="1:4" ht="15">
      <c r="A352" s="213">
        <v>97131</v>
      </c>
      <c r="B352" s="211" t="s">
        <v>15070</v>
      </c>
      <c r="C352" s="211" t="s">
        <v>1153</v>
      </c>
      <c r="D352" s="214">
        <v>12.94</v>
      </c>
    </row>
    <row r="353" spans="1:4" ht="15">
      <c r="A353" s="213">
        <v>97132</v>
      </c>
      <c r="B353" s="211" t="s">
        <v>15071</v>
      </c>
      <c r="C353" s="211" t="s">
        <v>1153</v>
      </c>
      <c r="D353" s="214">
        <v>14.48</v>
      </c>
    </row>
    <row r="354" spans="1:4" ht="15">
      <c r="A354" s="213">
        <v>97133</v>
      </c>
      <c r="B354" s="211" t="s">
        <v>15072</v>
      </c>
      <c r="C354" s="211" t="s">
        <v>1153</v>
      </c>
      <c r="D354" s="214">
        <v>17.579999999999998</v>
      </c>
    </row>
    <row r="355" spans="1:4" ht="15">
      <c r="A355" s="213">
        <v>97134</v>
      </c>
      <c r="B355" s="211" t="s">
        <v>15073</v>
      </c>
      <c r="C355" s="211" t="s">
        <v>1153</v>
      </c>
      <c r="D355" s="214">
        <v>3.37</v>
      </c>
    </row>
    <row r="356" spans="1:4" ht="15">
      <c r="A356" s="213">
        <v>97135</v>
      </c>
      <c r="B356" s="211" t="s">
        <v>15074</v>
      </c>
      <c r="C356" s="211" t="s">
        <v>1153</v>
      </c>
      <c r="D356" s="214">
        <v>6.39</v>
      </c>
    </row>
    <row r="357" spans="1:4" ht="15">
      <c r="A357" s="213">
        <v>97136</v>
      </c>
      <c r="B357" s="211" t="s">
        <v>15075</v>
      </c>
      <c r="C357" s="211" t="s">
        <v>1153</v>
      </c>
      <c r="D357" s="214">
        <v>7.57</v>
      </c>
    </row>
    <row r="358" spans="1:4" ht="15">
      <c r="A358" s="213">
        <v>97137</v>
      </c>
      <c r="B358" s="211" t="s">
        <v>15076</v>
      </c>
      <c r="C358" s="211" t="s">
        <v>1153</v>
      </c>
      <c r="D358" s="214">
        <v>8.77</v>
      </c>
    </row>
    <row r="359" spans="1:4" ht="15">
      <c r="A359" s="213">
        <v>97138</v>
      </c>
      <c r="B359" s="211" t="s">
        <v>15077</v>
      </c>
      <c r="C359" s="211" t="s">
        <v>1153</v>
      </c>
      <c r="D359" s="214">
        <v>9.98</v>
      </c>
    </row>
    <row r="360" spans="1:4" ht="15">
      <c r="A360" s="213">
        <v>97139</v>
      </c>
      <c r="B360" s="211" t="s">
        <v>15078</v>
      </c>
      <c r="C360" s="211" t="s">
        <v>1153</v>
      </c>
      <c r="D360" s="214">
        <v>11.17</v>
      </c>
    </row>
    <row r="361" spans="1:4" ht="15">
      <c r="A361" s="213">
        <v>97140</v>
      </c>
      <c r="B361" s="211" t="s">
        <v>15079</v>
      </c>
      <c r="C361" s="211" t="s">
        <v>1153</v>
      </c>
      <c r="D361" s="214">
        <v>13.56</v>
      </c>
    </row>
    <row r="362" spans="1:4" ht="15">
      <c r="A362" s="213">
        <v>103089</v>
      </c>
      <c r="B362" s="211" t="s">
        <v>15080</v>
      </c>
      <c r="C362" s="211" t="s">
        <v>1153</v>
      </c>
      <c r="D362" s="214">
        <v>11.69</v>
      </c>
    </row>
    <row r="363" spans="1:4" ht="15">
      <c r="A363" s="213">
        <v>103090</v>
      </c>
      <c r="B363" s="211" t="s">
        <v>15081</v>
      </c>
      <c r="C363" s="211" t="s">
        <v>1153</v>
      </c>
      <c r="D363" s="214">
        <v>13.96</v>
      </c>
    </row>
    <row r="364" spans="1:4" ht="15">
      <c r="A364" s="213">
        <v>103091</v>
      </c>
      <c r="B364" s="211" t="s">
        <v>15082</v>
      </c>
      <c r="C364" s="211" t="s">
        <v>1153</v>
      </c>
      <c r="D364" s="214">
        <v>19.600000000000001</v>
      </c>
    </row>
    <row r="365" spans="1:4" ht="15">
      <c r="A365" s="213">
        <v>103092</v>
      </c>
      <c r="B365" s="211" t="s">
        <v>15083</v>
      </c>
      <c r="C365" s="211" t="s">
        <v>1153</v>
      </c>
      <c r="D365" s="214">
        <v>25.24</v>
      </c>
    </row>
    <row r="366" spans="1:4" ht="15">
      <c r="A366" s="213">
        <v>103093</v>
      </c>
      <c r="B366" s="211" t="s">
        <v>15084</v>
      </c>
      <c r="C366" s="211" t="s">
        <v>1153</v>
      </c>
      <c r="D366" s="214">
        <v>38.58</v>
      </c>
    </row>
    <row r="367" spans="1:4" ht="15">
      <c r="A367" s="213">
        <v>103094</v>
      </c>
      <c r="B367" s="211" t="s">
        <v>15085</v>
      </c>
      <c r="C367" s="211" t="s">
        <v>1153</v>
      </c>
      <c r="D367" s="214">
        <v>44.25</v>
      </c>
    </row>
    <row r="368" spans="1:4" ht="15">
      <c r="A368" s="213">
        <v>103095</v>
      </c>
      <c r="B368" s="211" t="s">
        <v>15086</v>
      </c>
      <c r="C368" s="211" t="s">
        <v>1153</v>
      </c>
      <c r="D368" s="214">
        <v>57.56</v>
      </c>
    </row>
    <row r="369" spans="1:4" ht="15">
      <c r="A369" s="213">
        <v>103096</v>
      </c>
      <c r="B369" s="211" t="s">
        <v>15087</v>
      </c>
      <c r="C369" s="211" t="s">
        <v>1153</v>
      </c>
      <c r="D369" s="214">
        <v>63.22</v>
      </c>
    </row>
    <row r="370" spans="1:4" ht="15">
      <c r="A370" s="213">
        <v>103097</v>
      </c>
      <c r="B370" s="211" t="s">
        <v>15088</v>
      </c>
      <c r="C370" s="211" t="s">
        <v>1153</v>
      </c>
      <c r="D370" s="214">
        <v>76.540000000000006</v>
      </c>
    </row>
    <row r="371" spans="1:4" ht="15">
      <c r="A371" s="213">
        <v>103098</v>
      </c>
      <c r="B371" s="211" t="s">
        <v>15089</v>
      </c>
      <c r="C371" s="211" t="s">
        <v>1153</v>
      </c>
      <c r="D371" s="214">
        <v>82.21</v>
      </c>
    </row>
    <row r="372" spans="1:4" ht="15">
      <c r="A372" s="213">
        <v>103099</v>
      </c>
      <c r="B372" s="211" t="s">
        <v>15090</v>
      </c>
      <c r="C372" s="211" t="s">
        <v>1153</v>
      </c>
      <c r="D372" s="214">
        <v>93.49</v>
      </c>
    </row>
    <row r="373" spans="1:4" ht="15">
      <c r="A373" s="213">
        <v>103100</v>
      </c>
      <c r="B373" s="211" t="s">
        <v>15091</v>
      </c>
      <c r="C373" s="211" t="s">
        <v>1153</v>
      </c>
      <c r="D373" s="214">
        <v>99.73</v>
      </c>
    </row>
    <row r="374" spans="1:4" ht="15">
      <c r="A374" s="213">
        <v>103101</v>
      </c>
      <c r="B374" s="211" t="s">
        <v>15092</v>
      </c>
      <c r="C374" s="211" t="s">
        <v>1153</v>
      </c>
      <c r="D374" s="214">
        <v>109.82</v>
      </c>
    </row>
    <row r="375" spans="1:4" ht="15">
      <c r="A375" s="213">
        <v>103102</v>
      </c>
      <c r="B375" s="211" t="s">
        <v>15093</v>
      </c>
      <c r="C375" s="211" t="s">
        <v>1153</v>
      </c>
      <c r="D375" s="214">
        <v>126.47</v>
      </c>
    </row>
    <row r="376" spans="1:4" ht="15">
      <c r="A376" s="213">
        <v>103103</v>
      </c>
      <c r="B376" s="211" t="s">
        <v>15094</v>
      </c>
      <c r="C376" s="211" t="s">
        <v>1153</v>
      </c>
      <c r="D376" s="214">
        <v>136.56</v>
      </c>
    </row>
    <row r="377" spans="1:4" ht="15">
      <c r="A377" s="213">
        <v>103104</v>
      </c>
      <c r="B377" s="211" t="s">
        <v>15095</v>
      </c>
      <c r="C377" s="211" t="s">
        <v>1153</v>
      </c>
      <c r="D377" s="214">
        <v>163.30000000000001</v>
      </c>
    </row>
    <row r="378" spans="1:4" ht="15">
      <c r="A378" s="213">
        <v>103105</v>
      </c>
      <c r="B378" s="211" t="s">
        <v>15096</v>
      </c>
      <c r="C378" s="211" t="s">
        <v>1150</v>
      </c>
      <c r="D378" s="214">
        <v>49.8</v>
      </c>
    </row>
    <row r="379" spans="1:4" ht="15">
      <c r="A379" s="213">
        <v>103106</v>
      </c>
      <c r="B379" s="211" t="s">
        <v>15097</v>
      </c>
      <c r="C379" s="211" t="s">
        <v>1150</v>
      </c>
      <c r="D379" s="214">
        <v>59.31</v>
      </c>
    </row>
    <row r="380" spans="1:4" ht="15">
      <c r="A380" s="213">
        <v>103107</v>
      </c>
      <c r="B380" s="211" t="s">
        <v>15098</v>
      </c>
      <c r="C380" s="211" t="s">
        <v>1150</v>
      </c>
      <c r="D380" s="214">
        <v>83.04</v>
      </c>
    </row>
    <row r="381" spans="1:4" ht="15">
      <c r="A381" s="213">
        <v>103108</v>
      </c>
      <c r="B381" s="211" t="s">
        <v>15099</v>
      </c>
      <c r="C381" s="211" t="s">
        <v>1150</v>
      </c>
      <c r="D381" s="214">
        <v>106.77</v>
      </c>
    </row>
    <row r="382" spans="1:4" ht="15">
      <c r="A382" s="213">
        <v>103109</v>
      </c>
      <c r="B382" s="211" t="s">
        <v>15100</v>
      </c>
      <c r="C382" s="211" t="s">
        <v>1150</v>
      </c>
      <c r="D382" s="214">
        <v>175.09</v>
      </c>
    </row>
    <row r="383" spans="1:4" ht="15">
      <c r="A383" s="213">
        <v>103110</v>
      </c>
      <c r="B383" s="211" t="s">
        <v>15101</v>
      </c>
      <c r="C383" s="211" t="s">
        <v>1150</v>
      </c>
      <c r="D383" s="214">
        <v>198.83</v>
      </c>
    </row>
    <row r="384" spans="1:4" ht="15">
      <c r="A384" s="213">
        <v>103111</v>
      </c>
      <c r="B384" s="211" t="s">
        <v>15102</v>
      </c>
      <c r="C384" s="211" t="s">
        <v>1150</v>
      </c>
      <c r="D384" s="214">
        <v>267.14999999999998</v>
      </c>
    </row>
    <row r="385" spans="1:4" ht="15">
      <c r="A385" s="213">
        <v>103112</v>
      </c>
      <c r="B385" s="211" t="s">
        <v>15103</v>
      </c>
      <c r="C385" s="211" t="s">
        <v>1150</v>
      </c>
      <c r="D385" s="214">
        <v>290.87</v>
      </c>
    </row>
    <row r="386" spans="1:4" ht="15">
      <c r="A386" s="213">
        <v>103113</v>
      </c>
      <c r="B386" s="211" t="s">
        <v>15104</v>
      </c>
      <c r="C386" s="211" t="s">
        <v>1150</v>
      </c>
      <c r="D386" s="214">
        <v>359.2</v>
      </c>
    </row>
    <row r="387" spans="1:4" ht="15">
      <c r="A387" s="213">
        <v>103114</v>
      </c>
      <c r="B387" s="211" t="s">
        <v>15105</v>
      </c>
      <c r="C387" s="211" t="s">
        <v>1150</v>
      </c>
      <c r="D387" s="214">
        <v>382.92</v>
      </c>
    </row>
    <row r="388" spans="1:4" ht="15">
      <c r="A388" s="213">
        <v>103115</v>
      </c>
      <c r="B388" s="211" t="s">
        <v>15106</v>
      </c>
      <c r="C388" s="211" t="s">
        <v>1150</v>
      </c>
      <c r="D388" s="214">
        <v>430.39</v>
      </c>
    </row>
    <row r="389" spans="1:4" ht="15">
      <c r="A389" s="213">
        <v>103116</v>
      </c>
      <c r="B389" s="211" t="s">
        <v>15107</v>
      </c>
      <c r="C389" s="211" t="s">
        <v>1150</v>
      </c>
      <c r="D389" s="214">
        <v>522.45000000000005</v>
      </c>
    </row>
    <row r="390" spans="1:4" ht="15">
      <c r="A390" s="213">
        <v>103117</v>
      </c>
      <c r="B390" s="211" t="s">
        <v>15108</v>
      </c>
      <c r="C390" s="211" t="s">
        <v>1150</v>
      </c>
      <c r="D390" s="214">
        <v>569.91</v>
      </c>
    </row>
    <row r="391" spans="1:4" ht="15">
      <c r="A391" s="213">
        <v>103118</v>
      </c>
      <c r="B391" s="211" t="s">
        <v>15109</v>
      </c>
      <c r="C391" s="211" t="s">
        <v>1150</v>
      </c>
      <c r="D391" s="214">
        <v>661.97</v>
      </c>
    </row>
    <row r="392" spans="1:4" ht="15">
      <c r="A392" s="213">
        <v>103119</v>
      </c>
      <c r="B392" s="211" t="s">
        <v>15110</v>
      </c>
      <c r="C392" s="211" t="s">
        <v>1150</v>
      </c>
      <c r="D392" s="214">
        <v>709.43</v>
      </c>
    </row>
    <row r="393" spans="1:4" ht="15">
      <c r="A393" s="213">
        <v>103120</v>
      </c>
      <c r="B393" s="211" t="s">
        <v>15111</v>
      </c>
      <c r="C393" s="211" t="s">
        <v>1150</v>
      </c>
      <c r="D393" s="214">
        <v>848.95</v>
      </c>
    </row>
    <row r="394" spans="1:4" ht="15">
      <c r="A394" s="213">
        <v>103121</v>
      </c>
      <c r="B394" s="211" t="s">
        <v>15112</v>
      </c>
      <c r="C394" s="211" t="s">
        <v>1150</v>
      </c>
      <c r="D394" s="214">
        <v>65.19</v>
      </c>
    </row>
    <row r="395" spans="1:4" ht="15">
      <c r="A395" s="213">
        <v>103122</v>
      </c>
      <c r="B395" s="211" t="s">
        <v>15113</v>
      </c>
      <c r="C395" s="211" t="s">
        <v>1150</v>
      </c>
      <c r="D395" s="214">
        <v>79.41</v>
      </c>
    </row>
    <row r="396" spans="1:4" ht="15">
      <c r="A396" s="213">
        <v>103123</v>
      </c>
      <c r="B396" s="211" t="s">
        <v>15114</v>
      </c>
      <c r="C396" s="211" t="s">
        <v>1150</v>
      </c>
      <c r="D396" s="214">
        <v>115.03</v>
      </c>
    </row>
    <row r="397" spans="1:4" ht="15">
      <c r="A397" s="213">
        <v>103124</v>
      </c>
      <c r="B397" s="211" t="s">
        <v>15115</v>
      </c>
      <c r="C397" s="211" t="s">
        <v>1150</v>
      </c>
      <c r="D397" s="214">
        <v>150.59</v>
      </c>
    </row>
    <row r="398" spans="1:4" ht="15">
      <c r="A398" s="213">
        <v>103125</v>
      </c>
      <c r="B398" s="211" t="s">
        <v>15116</v>
      </c>
      <c r="C398" s="211" t="s">
        <v>1150</v>
      </c>
      <c r="D398" s="214">
        <v>253.1</v>
      </c>
    </row>
    <row r="399" spans="1:4" ht="15">
      <c r="A399" s="213">
        <v>103126</v>
      </c>
      <c r="B399" s="211" t="s">
        <v>15117</v>
      </c>
      <c r="C399" s="211" t="s">
        <v>1150</v>
      </c>
      <c r="D399" s="214">
        <v>288.69</v>
      </c>
    </row>
    <row r="400" spans="1:4" ht="15">
      <c r="A400" s="213">
        <v>103127</v>
      </c>
      <c r="B400" s="211" t="s">
        <v>15118</v>
      </c>
      <c r="C400" s="211" t="s">
        <v>1150</v>
      </c>
      <c r="D400" s="214">
        <v>391.19</v>
      </c>
    </row>
    <row r="401" spans="1:4" ht="15">
      <c r="A401" s="213">
        <v>103128</v>
      </c>
      <c r="B401" s="211" t="s">
        <v>15119</v>
      </c>
      <c r="C401" s="211" t="s">
        <v>1150</v>
      </c>
      <c r="D401" s="214">
        <v>426.78</v>
      </c>
    </row>
    <row r="402" spans="1:4" ht="15">
      <c r="A402" s="213">
        <v>103129</v>
      </c>
      <c r="B402" s="211" t="s">
        <v>15120</v>
      </c>
      <c r="C402" s="211" t="s">
        <v>1150</v>
      </c>
      <c r="D402" s="214">
        <v>529.27</v>
      </c>
    </row>
    <row r="403" spans="1:4" ht="15">
      <c r="A403" s="213">
        <v>103130</v>
      </c>
      <c r="B403" s="211" t="s">
        <v>15121</v>
      </c>
      <c r="C403" s="211" t="s">
        <v>1150</v>
      </c>
      <c r="D403" s="214">
        <v>564.86</v>
      </c>
    </row>
    <row r="404" spans="1:4" ht="15">
      <c r="A404" s="213">
        <v>103131</v>
      </c>
      <c r="B404" s="211" t="s">
        <v>15122</v>
      </c>
      <c r="C404" s="211" t="s">
        <v>1150</v>
      </c>
      <c r="D404" s="214">
        <v>636.04999999999995</v>
      </c>
    </row>
    <row r="405" spans="1:4" ht="15">
      <c r="A405" s="213">
        <v>103132</v>
      </c>
      <c r="B405" s="211" t="s">
        <v>15123</v>
      </c>
      <c r="C405" s="211" t="s">
        <v>1150</v>
      </c>
      <c r="D405" s="214">
        <v>774.12</v>
      </c>
    </row>
    <row r="406" spans="1:4" ht="15">
      <c r="A406" s="213">
        <v>103133</v>
      </c>
      <c r="B406" s="211" t="s">
        <v>15124</v>
      </c>
      <c r="C406" s="211" t="s">
        <v>1150</v>
      </c>
      <c r="D406" s="214">
        <v>845.33</v>
      </c>
    </row>
    <row r="407" spans="1:4" ht="15">
      <c r="A407" s="213">
        <v>103134</v>
      </c>
      <c r="B407" s="211" t="s">
        <v>15125</v>
      </c>
      <c r="C407" s="211" t="s">
        <v>1150</v>
      </c>
      <c r="D407" s="214">
        <v>983.41</v>
      </c>
    </row>
    <row r="408" spans="1:4" ht="15">
      <c r="A408" s="213">
        <v>103135</v>
      </c>
      <c r="B408" s="211" t="s">
        <v>15126</v>
      </c>
      <c r="C408" s="211" t="s">
        <v>1150</v>
      </c>
      <c r="D408" s="215">
        <v>1054.5999999999999</v>
      </c>
    </row>
    <row r="409" spans="1:4" ht="15">
      <c r="A409" s="213">
        <v>103136</v>
      </c>
      <c r="B409" s="211" t="s">
        <v>15127</v>
      </c>
      <c r="C409" s="211" t="s">
        <v>1150</v>
      </c>
      <c r="D409" s="215">
        <v>1263.8900000000001</v>
      </c>
    </row>
    <row r="410" spans="1:4" ht="15">
      <c r="A410" s="213">
        <v>103137</v>
      </c>
      <c r="B410" s="211" t="s">
        <v>15128</v>
      </c>
      <c r="C410" s="211" t="s">
        <v>1150</v>
      </c>
      <c r="D410" s="214">
        <v>34.46</v>
      </c>
    </row>
    <row r="411" spans="1:4" ht="15">
      <c r="A411" s="213">
        <v>103138</v>
      </c>
      <c r="B411" s="211" t="s">
        <v>15129</v>
      </c>
      <c r="C411" s="211" t="s">
        <v>1150</v>
      </c>
      <c r="D411" s="214">
        <v>39.200000000000003</v>
      </c>
    </row>
    <row r="412" spans="1:4" ht="15">
      <c r="A412" s="213">
        <v>103139</v>
      </c>
      <c r="B412" s="211" t="s">
        <v>15130</v>
      </c>
      <c r="C412" s="211" t="s">
        <v>1150</v>
      </c>
      <c r="D412" s="214">
        <v>51.08</v>
      </c>
    </row>
    <row r="413" spans="1:4" ht="15">
      <c r="A413" s="213">
        <v>103140</v>
      </c>
      <c r="B413" s="211" t="s">
        <v>15131</v>
      </c>
      <c r="C413" s="211" t="s">
        <v>1150</v>
      </c>
      <c r="D413" s="214">
        <v>62.94</v>
      </c>
    </row>
    <row r="414" spans="1:4" ht="15">
      <c r="A414" s="213">
        <v>103141</v>
      </c>
      <c r="B414" s="211" t="s">
        <v>15132</v>
      </c>
      <c r="C414" s="211" t="s">
        <v>1150</v>
      </c>
      <c r="D414" s="214">
        <v>97.11</v>
      </c>
    </row>
    <row r="415" spans="1:4" ht="15">
      <c r="A415" s="213">
        <v>103142</v>
      </c>
      <c r="B415" s="211" t="s">
        <v>15133</v>
      </c>
      <c r="C415" s="211" t="s">
        <v>1150</v>
      </c>
      <c r="D415" s="214">
        <v>108.96</v>
      </c>
    </row>
    <row r="416" spans="1:4" ht="15">
      <c r="A416" s="213">
        <v>103143</v>
      </c>
      <c r="B416" s="211" t="s">
        <v>15134</v>
      </c>
      <c r="C416" s="211" t="s">
        <v>1150</v>
      </c>
      <c r="D416" s="214">
        <v>143.13999999999999</v>
      </c>
    </row>
    <row r="417" spans="1:4" ht="15">
      <c r="A417" s="213">
        <v>103144</v>
      </c>
      <c r="B417" s="211" t="s">
        <v>15135</v>
      </c>
      <c r="C417" s="211" t="s">
        <v>1150</v>
      </c>
      <c r="D417" s="214">
        <v>154.99</v>
      </c>
    </row>
    <row r="418" spans="1:4" ht="15">
      <c r="A418" s="213">
        <v>103145</v>
      </c>
      <c r="B418" s="211" t="s">
        <v>15136</v>
      </c>
      <c r="C418" s="211" t="s">
        <v>1150</v>
      </c>
      <c r="D418" s="214">
        <v>189.15</v>
      </c>
    </row>
    <row r="419" spans="1:4" ht="15">
      <c r="A419" s="213">
        <v>103146</v>
      </c>
      <c r="B419" s="211" t="s">
        <v>15137</v>
      </c>
      <c r="C419" s="211" t="s">
        <v>1150</v>
      </c>
      <c r="D419" s="214">
        <v>201.01</v>
      </c>
    </row>
    <row r="420" spans="1:4" ht="15">
      <c r="A420" s="213">
        <v>103147</v>
      </c>
      <c r="B420" s="211" t="s">
        <v>15138</v>
      </c>
      <c r="C420" s="211" t="s">
        <v>1150</v>
      </c>
      <c r="D420" s="214">
        <v>224.74</v>
      </c>
    </row>
    <row r="421" spans="1:4" ht="15">
      <c r="A421" s="213">
        <v>103148</v>
      </c>
      <c r="B421" s="211" t="s">
        <v>15139</v>
      </c>
      <c r="C421" s="211" t="s">
        <v>1150</v>
      </c>
      <c r="D421" s="214">
        <v>270.77</v>
      </c>
    </row>
    <row r="422" spans="1:4" ht="15">
      <c r="A422" s="213">
        <v>103149</v>
      </c>
      <c r="B422" s="211" t="s">
        <v>15140</v>
      </c>
      <c r="C422" s="211" t="s">
        <v>1150</v>
      </c>
      <c r="D422" s="214">
        <v>294.51</v>
      </c>
    </row>
    <row r="423" spans="1:4" ht="15">
      <c r="A423" s="213">
        <v>103150</v>
      </c>
      <c r="B423" s="211" t="s">
        <v>15141</v>
      </c>
      <c r="C423" s="211" t="s">
        <v>1150</v>
      </c>
      <c r="D423" s="214">
        <v>340.49</v>
      </c>
    </row>
    <row r="424" spans="1:4" ht="15">
      <c r="A424" s="213">
        <v>103151</v>
      </c>
      <c r="B424" s="211" t="s">
        <v>15142</v>
      </c>
      <c r="C424" s="211" t="s">
        <v>1150</v>
      </c>
      <c r="D424" s="214">
        <v>364.26</v>
      </c>
    </row>
    <row r="425" spans="1:4" ht="15">
      <c r="A425" s="213">
        <v>103152</v>
      </c>
      <c r="B425" s="211" t="s">
        <v>15143</v>
      </c>
      <c r="C425" s="211" t="s">
        <v>1150</v>
      </c>
      <c r="D425" s="214">
        <v>434.03</v>
      </c>
    </row>
    <row r="426" spans="1:4" ht="15">
      <c r="A426" s="213">
        <v>103372</v>
      </c>
      <c r="B426" s="211" t="s">
        <v>15144</v>
      </c>
      <c r="C426" s="211" t="s">
        <v>1153</v>
      </c>
      <c r="D426" s="214">
        <v>5.23</v>
      </c>
    </row>
    <row r="427" spans="1:4" ht="15">
      <c r="A427" s="213">
        <v>103373</v>
      </c>
      <c r="B427" s="211" t="s">
        <v>15145</v>
      </c>
      <c r="C427" s="211" t="s">
        <v>1153</v>
      </c>
      <c r="D427" s="214">
        <v>10.27</v>
      </c>
    </row>
    <row r="428" spans="1:4" ht="15">
      <c r="A428" s="213">
        <v>103376</v>
      </c>
      <c r="B428" s="211" t="s">
        <v>15146</v>
      </c>
      <c r="C428" s="211" t="s">
        <v>1153</v>
      </c>
      <c r="D428" s="214">
        <v>122.87</v>
      </c>
    </row>
    <row r="429" spans="1:4" ht="15">
      <c r="A429" s="213">
        <v>103377</v>
      </c>
      <c r="B429" s="211" t="s">
        <v>15147</v>
      </c>
      <c r="C429" s="211" t="s">
        <v>1153</v>
      </c>
      <c r="D429" s="214">
        <v>263.05</v>
      </c>
    </row>
    <row r="430" spans="1:4" ht="15">
      <c r="A430" s="213">
        <v>103379</v>
      </c>
      <c r="B430" s="211" t="s">
        <v>15148</v>
      </c>
      <c r="C430" s="211" t="s">
        <v>1153</v>
      </c>
      <c r="D430" s="214">
        <v>409.62</v>
      </c>
    </row>
    <row r="431" spans="1:4" ht="15">
      <c r="A431" s="213">
        <v>103383</v>
      </c>
      <c r="B431" s="211" t="s">
        <v>15149</v>
      </c>
      <c r="C431" s="211" t="s">
        <v>1153</v>
      </c>
      <c r="D431" s="215">
        <v>1005.38</v>
      </c>
    </row>
    <row r="432" spans="1:4" ht="15">
      <c r="A432" s="213">
        <v>103385</v>
      </c>
      <c r="B432" s="211" t="s">
        <v>15150</v>
      </c>
      <c r="C432" s="211" t="s">
        <v>1153</v>
      </c>
      <c r="D432" s="215">
        <v>1621.23</v>
      </c>
    </row>
    <row r="433" spans="1:4" ht="15">
      <c r="A433" s="213">
        <v>103387</v>
      </c>
      <c r="B433" s="211" t="s">
        <v>15151</v>
      </c>
      <c r="C433" s="211" t="s">
        <v>1153</v>
      </c>
      <c r="D433" s="215">
        <v>2843.98</v>
      </c>
    </row>
    <row r="434" spans="1:4" ht="15">
      <c r="A434" s="213">
        <v>103389</v>
      </c>
      <c r="B434" s="211" t="s">
        <v>15152</v>
      </c>
      <c r="C434" s="211" t="s">
        <v>1153</v>
      </c>
      <c r="D434" s="215">
        <v>4229.4399999999996</v>
      </c>
    </row>
    <row r="435" spans="1:4" ht="15">
      <c r="A435" s="213">
        <v>103391</v>
      </c>
      <c r="B435" s="211" t="s">
        <v>15153</v>
      </c>
      <c r="C435" s="211" t="s">
        <v>1153</v>
      </c>
      <c r="D435" s="215">
        <v>2788.08</v>
      </c>
    </row>
    <row r="436" spans="1:4" ht="15">
      <c r="A436" s="213">
        <v>103392</v>
      </c>
      <c r="B436" s="211" t="s">
        <v>15154</v>
      </c>
      <c r="C436" s="211" t="s">
        <v>1153</v>
      </c>
      <c r="D436" s="215">
        <v>4555.46</v>
      </c>
    </row>
    <row r="437" spans="1:4" ht="15">
      <c r="A437" s="213">
        <v>103393</v>
      </c>
      <c r="B437" s="211" t="s">
        <v>15155</v>
      </c>
      <c r="C437" s="211" t="s">
        <v>1153</v>
      </c>
      <c r="D437" s="215">
        <v>5024.6400000000003</v>
      </c>
    </row>
    <row r="438" spans="1:4" ht="15">
      <c r="A438" s="213">
        <v>103397</v>
      </c>
      <c r="B438" s="211" t="s">
        <v>15156</v>
      </c>
      <c r="C438" s="211" t="s">
        <v>1150</v>
      </c>
      <c r="D438" s="214">
        <v>3.16</v>
      </c>
    </row>
    <row r="439" spans="1:4" ht="15">
      <c r="A439" s="213">
        <v>103398</v>
      </c>
      <c r="B439" s="211" t="s">
        <v>15157</v>
      </c>
      <c r="C439" s="211" t="s">
        <v>1150</v>
      </c>
      <c r="D439" s="214">
        <v>5.07</v>
      </c>
    </row>
    <row r="440" spans="1:4" ht="15">
      <c r="A440" s="213">
        <v>103399</v>
      </c>
      <c r="B440" s="211" t="s">
        <v>15158</v>
      </c>
      <c r="C440" s="211" t="s">
        <v>1150</v>
      </c>
      <c r="D440" s="214">
        <v>9.99</v>
      </c>
    </row>
    <row r="441" spans="1:4" ht="15">
      <c r="A441" s="213">
        <v>103400</v>
      </c>
      <c r="B441" s="211" t="s">
        <v>15159</v>
      </c>
      <c r="C441" s="211" t="s">
        <v>1150</v>
      </c>
      <c r="D441" s="214">
        <v>14.26</v>
      </c>
    </row>
    <row r="442" spans="1:4" ht="15">
      <c r="A442" s="213">
        <v>103401</v>
      </c>
      <c r="B442" s="211" t="s">
        <v>15160</v>
      </c>
      <c r="C442" s="211" t="s">
        <v>1150</v>
      </c>
      <c r="D442" s="214">
        <v>17.440000000000001</v>
      </c>
    </row>
    <row r="443" spans="1:4" ht="15">
      <c r="A443" s="213">
        <v>103402</v>
      </c>
      <c r="B443" s="211" t="s">
        <v>15161</v>
      </c>
      <c r="C443" s="211" t="s">
        <v>1150</v>
      </c>
      <c r="D443" s="214">
        <v>25.37</v>
      </c>
    </row>
    <row r="444" spans="1:4" ht="15">
      <c r="A444" s="213">
        <v>103403</v>
      </c>
      <c r="B444" s="211" t="s">
        <v>15162</v>
      </c>
      <c r="C444" s="211" t="s">
        <v>1150</v>
      </c>
      <c r="D444" s="214">
        <v>28.54</v>
      </c>
    </row>
    <row r="445" spans="1:4" ht="15">
      <c r="A445" s="213">
        <v>103404</v>
      </c>
      <c r="B445" s="211" t="s">
        <v>15163</v>
      </c>
      <c r="C445" s="211" t="s">
        <v>1150</v>
      </c>
      <c r="D445" s="214">
        <v>31.72</v>
      </c>
    </row>
    <row r="446" spans="1:4" ht="15">
      <c r="A446" s="213">
        <v>103405</v>
      </c>
      <c r="B446" s="211" t="s">
        <v>15164</v>
      </c>
      <c r="C446" s="211" t="s">
        <v>1150</v>
      </c>
      <c r="D446" s="214">
        <v>35.68</v>
      </c>
    </row>
    <row r="447" spans="1:4" ht="15">
      <c r="A447" s="213">
        <v>103406</v>
      </c>
      <c r="B447" s="211" t="s">
        <v>15165</v>
      </c>
      <c r="C447" s="211" t="s">
        <v>1150</v>
      </c>
      <c r="D447" s="214">
        <v>39.64</v>
      </c>
    </row>
    <row r="448" spans="1:4" ht="15">
      <c r="A448" s="213">
        <v>103407</v>
      </c>
      <c r="B448" s="211" t="s">
        <v>15166</v>
      </c>
      <c r="C448" s="211" t="s">
        <v>1150</v>
      </c>
      <c r="D448" s="214">
        <v>44.4</v>
      </c>
    </row>
    <row r="449" spans="1:4" ht="15">
      <c r="A449" s="213">
        <v>103408</v>
      </c>
      <c r="B449" s="211" t="s">
        <v>15167</v>
      </c>
      <c r="C449" s="211" t="s">
        <v>1150</v>
      </c>
      <c r="D449" s="214">
        <v>49.96</v>
      </c>
    </row>
    <row r="450" spans="1:4" ht="15">
      <c r="A450" s="213">
        <v>103409</v>
      </c>
      <c r="B450" s="211" t="s">
        <v>15168</v>
      </c>
      <c r="C450" s="211" t="s">
        <v>1150</v>
      </c>
      <c r="D450" s="214">
        <v>56.3</v>
      </c>
    </row>
    <row r="451" spans="1:4" ht="15">
      <c r="A451" s="213">
        <v>103410</v>
      </c>
      <c r="B451" s="211" t="s">
        <v>15169</v>
      </c>
      <c r="C451" s="211" t="s">
        <v>1150</v>
      </c>
      <c r="D451" s="214">
        <v>63.44</v>
      </c>
    </row>
    <row r="452" spans="1:4" ht="15">
      <c r="A452" s="213">
        <v>103411</v>
      </c>
      <c r="B452" s="211" t="s">
        <v>15170</v>
      </c>
      <c r="C452" s="211" t="s">
        <v>1150</v>
      </c>
      <c r="D452" s="214">
        <v>6.34</v>
      </c>
    </row>
    <row r="453" spans="1:4" ht="15">
      <c r="A453" s="213">
        <v>103412</v>
      </c>
      <c r="B453" s="211" t="s">
        <v>15171</v>
      </c>
      <c r="C453" s="211" t="s">
        <v>1150</v>
      </c>
      <c r="D453" s="214">
        <v>10.14</v>
      </c>
    </row>
    <row r="454" spans="1:4" ht="15">
      <c r="A454" s="213">
        <v>103413</v>
      </c>
      <c r="B454" s="211" t="s">
        <v>15172</v>
      </c>
      <c r="C454" s="211" t="s">
        <v>1150</v>
      </c>
      <c r="D454" s="214">
        <v>19.98</v>
      </c>
    </row>
    <row r="455" spans="1:4" ht="15">
      <c r="A455" s="213">
        <v>103414</v>
      </c>
      <c r="B455" s="211" t="s">
        <v>15173</v>
      </c>
      <c r="C455" s="211" t="s">
        <v>1150</v>
      </c>
      <c r="D455" s="214">
        <v>28.54</v>
      </c>
    </row>
    <row r="456" spans="1:4" ht="15">
      <c r="A456" s="213">
        <v>103415</v>
      </c>
      <c r="B456" s="211" t="s">
        <v>15174</v>
      </c>
      <c r="C456" s="211" t="s">
        <v>1150</v>
      </c>
      <c r="D456" s="214">
        <v>34.89</v>
      </c>
    </row>
    <row r="457" spans="1:4" ht="15">
      <c r="A457" s="213">
        <v>103416</v>
      </c>
      <c r="B457" s="211" t="s">
        <v>15175</v>
      </c>
      <c r="C457" s="211" t="s">
        <v>1150</v>
      </c>
      <c r="D457" s="214">
        <v>50.75</v>
      </c>
    </row>
    <row r="458" spans="1:4" ht="15">
      <c r="A458" s="213">
        <v>103417</v>
      </c>
      <c r="B458" s="211" t="s">
        <v>15176</v>
      </c>
      <c r="C458" s="211" t="s">
        <v>1150</v>
      </c>
      <c r="D458" s="214">
        <v>57.1</v>
      </c>
    </row>
    <row r="459" spans="1:4" ht="15">
      <c r="A459" s="213">
        <v>103418</v>
      </c>
      <c r="B459" s="211" t="s">
        <v>15177</v>
      </c>
      <c r="C459" s="211" t="s">
        <v>1150</v>
      </c>
      <c r="D459" s="214">
        <v>63.44</v>
      </c>
    </row>
    <row r="460" spans="1:4" ht="15">
      <c r="A460" s="213">
        <v>103419</v>
      </c>
      <c r="B460" s="211" t="s">
        <v>15178</v>
      </c>
      <c r="C460" s="211" t="s">
        <v>1150</v>
      </c>
      <c r="D460" s="214">
        <v>71.38</v>
      </c>
    </row>
    <row r="461" spans="1:4" ht="15">
      <c r="A461" s="213">
        <v>103420</v>
      </c>
      <c r="B461" s="211" t="s">
        <v>15179</v>
      </c>
      <c r="C461" s="211" t="s">
        <v>1150</v>
      </c>
      <c r="D461" s="214">
        <v>79.3</v>
      </c>
    </row>
    <row r="462" spans="1:4" ht="15">
      <c r="A462" s="213">
        <v>103421</v>
      </c>
      <c r="B462" s="211" t="s">
        <v>15180</v>
      </c>
      <c r="C462" s="211" t="s">
        <v>1150</v>
      </c>
      <c r="D462" s="214">
        <v>88.83</v>
      </c>
    </row>
    <row r="463" spans="1:4" ht="15">
      <c r="A463" s="213">
        <v>103422</v>
      </c>
      <c r="B463" s="211" t="s">
        <v>15181</v>
      </c>
      <c r="C463" s="211" t="s">
        <v>1150</v>
      </c>
      <c r="D463" s="214">
        <v>99.93</v>
      </c>
    </row>
    <row r="464" spans="1:4" ht="15">
      <c r="A464" s="213">
        <v>103423</v>
      </c>
      <c r="B464" s="211" t="s">
        <v>15182</v>
      </c>
      <c r="C464" s="211" t="s">
        <v>1150</v>
      </c>
      <c r="D464" s="214">
        <v>112.62</v>
      </c>
    </row>
    <row r="465" spans="1:4" ht="15">
      <c r="A465" s="213">
        <v>103424</v>
      </c>
      <c r="B465" s="211" t="s">
        <v>15183</v>
      </c>
      <c r="C465" s="211" t="s">
        <v>1150</v>
      </c>
      <c r="D465" s="214">
        <v>126.89</v>
      </c>
    </row>
    <row r="466" spans="1:4" ht="15">
      <c r="A466" s="213">
        <v>103425</v>
      </c>
      <c r="B466" s="211" t="s">
        <v>15184</v>
      </c>
      <c r="C466" s="211" t="s">
        <v>1150</v>
      </c>
      <c r="D466" s="214">
        <v>14.63</v>
      </c>
    </row>
    <row r="467" spans="1:4" ht="15">
      <c r="A467" s="213">
        <v>103426</v>
      </c>
      <c r="B467" s="211" t="s">
        <v>15185</v>
      </c>
      <c r="C467" s="211" t="s">
        <v>1150</v>
      </c>
      <c r="D467" s="214">
        <v>17.43</v>
      </c>
    </row>
    <row r="468" spans="1:4" ht="15">
      <c r="A468" s="213">
        <v>103427</v>
      </c>
      <c r="B468" s="211" t="s">
        <v>15186</v>
      </c>
      <c r="C468" s="211" t="s">
        <v>1150</v>
      </c>
      <c r="D468" s="214">
        <v>34.94</v>
      </c>
    </row>
    <row r="469" spans="1:4" ht="15">
      <c r="A469" s="213">
        <v>103428</v>
      </c>
      <c r="B469" s="211" t="s">
        <v>15187</v>
      </c>
      <c r="C469" s="211" t="s">
        <v>1150</v>
      </c>
      <c r="D469" s="214">
        <v>236.86</v>
      </c>
    </row>
    <row r="470" spans="1:4" ht="15">
      <c r="A470" s="213">
        <v>103429</v>
      </c>
      <c r="B470" s="211" t="s">
        <v>15188</v>
      </c>
      <c r="C470" s="211" t="s">
        <v>1150</v>
      </c>
      <c r="D470" s="215">
        <v>2657.62</v>
      </c>
    </row>
    <row r="471" spans="1:4" ht="15">
      <c r="A471" s="213">
        <v>103430</v>
      </c>
      <c r="B471" s="211" t="s">
        <v>15189</v>
      </c>
      <c r="C471" s="211" t="s">
        <v>1150</v>
      </c>
      <c r="D471" s="214">
        <v>31.62</v>
      </c>
    </row>
    <row r="472" spans="1:4" ht="15">
      <c r="A472" s="213">
        <v>103431</v>
      </c>
      <c r="B472" s="211" t="s">
        <v>15190</v>
      </c>
      <c r="C472" s="211" t="s">
        <v>1150</v>
      </c>
      <c r="D472" s="214">
        <v>55.32</v>
      </c>
    </row>
    <row r="473" spans="1:4" ht="15">
      <c r="A473" s="213">
        <v>103432</v>
      </c>
      <c r="B473" s="211" t="s">
        <v>15191</v>
      </c>
      <c r="C473" s="211" t="s">
        <v>1150</v>
      </c>
      <c r="D473" s="215">
        <v>1509.17</v>
      </c>
    </row>
    <row r="474" spans="1:4" ht="15">
      <c r="A474" s="213">
        <v>103433</v>
      </c>
      <c r="B474" s="211" t="s">
        <v>15192</v>
      </c>
      <c r="C474" s="211" t="s">
        <v>1150</v>
      </c>
      <c r="D474" s="214">
        <v>31.48</v>
      </c>
    </row>
    <row r="475" spans="1:4" ht="15">
      <c r="A475" s="213">
        <v>103434</v>
      </c>
      <c r="B475" s="211" t="s">
        <v>15193</v>
      </c>
      <c r="C475" s="211" t="s">
        <v>1150</v>
      </c>
      <c r="D475" s="214">
        <v>43.48</v>
      </c>
    </row>
    <row r="476" spans="1:4" ht="15">
      <c r="A476" s="213">
        <v>103435</v>
      </c>
      <c r="B476" s="211" t="s">
        <v>15194</v>
      </c>
      <c r="C476" s="211" t="s">
        <v>1150</v>
      </c>
      <c r="D476" s="214">
        <v>80.849999999999994</v>
      </c>
    </row>
    <row r="477" spans="1:4" ht="15">
      <c r="A477" s="213">
        <v>103436</v>
      </c>
      <c r="B477" s="211" t="s">
        <v>15195</v>
      </c>
      <c r="C477" s="211" t="s">
        <v>1150</v>
      </c>
      <c r="D477" s="215">
        <v>2138.7600000000002</v>
      </c>
    </row>
    <row r="478" spans="1:4" ht="15">
      <c r="A478" s="213">
        <v>103437</v>
      </c>
      <c r="B478" s="211" t="s">
        <v>15196</v>
      </c>
      <c r="C478" s="211" t="s">
        <v>1150</v>
      </c>
      <c r="D478" s="214">
        <v>167.81</v>
      </c>
    </row>
    <row r="479" spans="1:4" ht="15">
      <c r="A479" s="213">
        <v>103438</v>
      </c>
      <c r="B479" s="211" t="s">
        <v>15197</v>
      </c>
      <c r="C479" s="211" t="s">
        <v>1150</v>
      </c>
      <c r="D479" s="214">
        <v>167.81</v>
      </c>
    </row>
    <row r="480" spans="1:4" ht="15">
      <c r="A480" s="213">
        <v>103439</v>
      </c>
      <c r="B480" s="211" t="s">
        <v>15198</v>
      </c>
      <c r="C480" s="211" t="s">
        <v>1150</v>
      </c>
      <c r="D480" s="214">
        <v>198.04</v>
      </c>
    </row>
    <row r="481" spans="1:4" ht="15">
      <c r="A481" s="213">
        <v>103440</v>
      </c>
      <c r="B481" s="211" t="s">
        <v>15199</v>
      </c>
      <c r="C481" s="211" t="s">
        <v>1150</v>
      </c>
      <c r="D481" s="214">
        <v>376.42</v>
      </c>
    </row>
    <row r="482" spans="1:4" ht="15">
      <c r="A482" s="213">
        <v>103441</v>
      </c>
      <c r="B482" s="211" t="s">
        <v>15200</v>
      </c>
      <c r="C482" s="211" t="s">
        <v>1150</v>
      </c>
      <c r="D482" s="214">
        <v>381.32</v>
      </c>
    </row>
    <row r="483" spans="1:4" ht="15">
      <c r="A483" s="213">
        <v>103442</v>
      </c>
      <c r="B483" s="211" t="s">
        <v>15201</v>
      </c>
      <c r="C483" s="211" t="s">
        <v>1150</v>
      </c>
      <c r="D483" s="214">
        <v>499.47</v>
      </c>
    </row>
    <row r="484" spans="1:4" ht="15">
      <c r="A484" s="213">
        <v>98441</v>
      </c>
      <c r="B484" s="211" t="s">
        <v>15202</v>
      </c>
      <c r="C484" s="211" t="s">
        <v>1155</v>
      </c>
      <c r="D484" s="214">
        <v>113.04</v>
      </c>
    </row>
    <row r="485" spans="1:4" ht="15">
      <c r="A485" s="213">
        <v>98443</v>
      </c>
      <c r="B485" s="211" t="s">
        <v>15203</v>
      </c>
      <c r="C485" s="211" t="s">
        <v>1155</v>
      </c>
      <c r="D485" s="214">
        <v>93.42</v>
      </c>
    </row>
    <row r="486" spans="1:4" ht="15">
      <c r="A486" s="213">
        <v>98445</v>
      </c>
      <c r="B486" s="211" t="s">
        <v>15204</v>
      </c>
      <c r="C486" s="211" t="s">
        <v>1155</v>
      </c>
      <c r="D486" s="214">
        <v>130.46</v>
      </c>
    </row>
    <row r="487" spans="1:4" ht="15">
      <c r="A487" s="213">
        <v>98446</v>
      </c>
      <c r="B487" s="211" t="s">
        <v>15205</v>
      </c>
      <c r="C487" s="211" t="s">
        <v>1155</v>
      </c>
      <c r="D487" s="214">
        <v>161.54</v>
      </c>
    </row>
    <row r="488" spans="1:4" ht="15">
      <c r="A488" s="213">
        <v>98447</v>
      </c>
      <c r="B488" s="211" t="s">
        <v>15206</v>
      </c>
      <c r="C488" s="211" t="s">
        <v>1155</v>
      </c>
      <c r="D488" s="214">
        <v>107.7</v>
      </c>
    </row>
    <row r="489" spans="1:4" ht="15">
      <c r="A489" s="213">
        <v>98448</v>
      </c>
      <c r="B489" s="211" t="s">
        <v>15207</v>
      </c>
      <c r="C489" s="211" t="s">
        <v>1155</v>
      </c>
      <c r="D489" s="214">
        <v>133.59</v>
      </c>
    </row>
    <row r="490" spans="1:4" ht="15">
      <c r="A490" s="213">
        <v>98449</v>
      </c>
      <c r="B490" s="211" t="s">
        <v>15208</v>
      </c>
      <c r="C490" s="211" t="s">
        <v>1155</v>
      </c>
      <c r="D490" s="214">
        <v>165.95</v>
      </c>
    </row>
    <row r="491" spans="1:4" ht="15">
      <c r="A491" s="213">
        <v>98451</v>
      </c>
      <c r="B491" s="211" t="s">
        <v>15209</v>
      </c>
      <c r="C491" s="211" t="s">
        <v>1155</v>
      </c>
      <c r="D491" s="214">
        <v>143.81</v>
      </c>
    </row>
    <row r="492" spans="1:4" ht="15">
      <c r="A492" s="213">
        <v>98453</v>
      </c>
      <c r="B492" s="211" t="s">
        <v>15210</v>
      </c>
      <c r="C492" s="211" t="s">
        <v>1155</v>
      </c>
      <c r="D492" s="214">
        <v>187.05</v>
      </c>
    </row>
    <row r="493" spans="1:4" ht="15">
      <c r="A493" s="213">
        <v>98454</v>
      </c>
      <c r="B493" s="211" t="s">
        <v>15211</v>
      </c>
      <c r="C493" s="211" t="s">
        <v>1155</v>
      </c>
      <c r="D493" s="214">
        <v>225.14</v>
      </c>
    </row>
    <row r="494" spans="1:4" ht="15">
      <c r="A494" s="213">
        <v>98455</v>
      </c>
      <c r="B494" s="211" t="s">
        <v>15212</v>
      </c>
      <c r="C494" s="211" t="s">
        <v>1155</v>
      </c>
      <c r="D494" s="214">
        <v>161.05000000000001</v>
      </c>
    </row>
    <row r="495" spans="1:4" ht="15">
      <c r="A495" s="213">
        <v>98456</v>
      </c>
      <c r="B495" s="211" t="s">
        <v>15213</v>
      </c>
      <c r="C495" s="211" t="s">
        <v>1155</v>
      </c>
      <c r="D495" s="214">
        <v>194.33</v>
      </c>
    </row>
    <row r="496" spans="1:4" ht="15">
      <c r="A496" s="213">
        <v>98458</v>
      </c>
      <c r="B496" s="211" t="s">
        <v>15214</v>
      </c>
      <c r="C496" s="211" t="s">
        <v>1155</v>
      </c>
      <c r="D496" s="214">
        <v>115.03</v>
      </c>
    </row>
    <row r="497" spans="1:4" ht="15">
      <c r="A497" s="213">
        <v>98459</v>
      </c>
      <c r="B497" s="211" t="s">
        <v>15215</v>
      </c>
      <c r="C497" s="211" t="s">
        <v>1155</v>
      </c>
      <c r="D497" s="214">
        <v>92.89</v>
      </c>
    </row>
    <row r="498" spans="1:4" ht="15">
      <c r="A498" s="213">
        <v>98460</v>
      </c>
      <c r="B498" s="211" t="s">
        <v>15216</v>
      </c>
      <c r="C498" s="211" t="s">
        <v>1155</v>
      </c>
      <c r="D498" s="214">
        <v>80.22</v>
      </c>
    </row>
    <row r="499" spans="1:4" ht="15">
      <c r="A499" s="213">
        <v>98461</v>
      </c>
      <c r="B499" s="211" t="s">
        <v>15217</v>
      </c>
      <c r="C499" s="211" t="s">
        <v>1150</v>
      </c>
      <c r="D499" s="215">
        <v>6638.83</v>
      </c>
    </row>
    <row r="500" spans="1:4" ht="15">
      <c r="A500" s="213">
        <v>98462</v>
      </c>
      <c r="B500" s="211" t="s">
        <v>15218</v>
      </c>
      <c r="C500" s="211" t="s">
        <v>1150</v>
      </c>
      <c r="D500" s="215">
        <v>11235.29</v>
      </c>
    </row>
    <row r="501" spans="1:4" ht="15">
      <c r="A501" s="213">
        <v>105113</v>
      </c>
      <c r="B501" s="211" t="s">
        <v>15219</v>
      </c>
      <c r="C501" s="211" t="s">
        <v>1150</v>
      </c>
      <c r="D501" s="215">
        <v>8752.61</v>
      </c>
    </row>
    <row r="502" spans="1:4" ht="15">
      <c r="A502" s="213">
        <v>105114</v>
      </c>
      <c r="B502" s="211" t="s">
        <v>15220</v>
      </c>
      <c r="C502" s="211" t="s">
        <v>1151</v>
      </c>
      <c r="D502" s="215">
        <v>1898.91</v>
      </c>
    </row>
    <row r="503" spans="1:4" ht="15">
      <c r="A503" s="213">
        <v>105115</v>
      </c>
      <c r="B503" s="211" t="s">
        <v>15221</v>
      </c>
      <c r="C503" s="211" t="s">
        <v>1150</v>
      </c>
      <c r="D503" s="214">
        <v>126.08</v>
      </c>
    </row>
    <row r="504" spans="1:4" ht="15">
      <c r="A504" s="213">
        <v>105116</v>
      </c>
      <c r="B504" s="211" t="s">
        <v>15222</v>
      </c>
      <c r="C504" s="211" t="s">
        <v>1150</v>
      </c>
      <c r="D504" s="214">
        <v>10.64</v>
      </c>
    </row>
    <row r="505" spans="1:4" ht="15">
      <c r="A505" s="213">
        <v>105126</v>
      </c>
      <c r="B505" s="211" t="s">
        <v>15223</v>
      </c>
      <c r="C505" s="211" t="s">
        <v>1153</v>
      </c>
      <c r="D505" s="214">
        <v>31.21</v>
      </c>
    </row>
    <row r="506" spans="1:4" ht="15">
      <c r="A506" s="213">
        <v>105127</v>
      </c>
      <c r="B506" s="211" t="s">
        <v>15224</v>
      </c>
      <c r="C506" s="211" t="s">
        <v>1153</v>
      </c>
      <c r="D506" s="214">
        <v>27.88</v>
      </c>
    </row>
    <row r="507" spans="1:4" ht="15">
      <c r="A507" s="213">
        <v>105128</v>
      </c>
      <c r="B507" s="211" t="s">
        <v>15225</v>
      </c>
      <c r="C507" s="211" t="s">
        <v>1153</v>
      </c>
      <c r="D507" s="214">
        <v>91.39</v>
      </c>
    </row>
    <row r="508" spans="1:4" ht="15">
      <c r="A508" s="213">
        <v>105130</v>
      </c>
      <c r="B508" s="211" t="s">
        <v>15226</v>
      </c>
      <c r="C508" s="211" t="s">
        <v>1153</v>
      </c>
      <c r="D508" s="214">
        <v>30.41</v>
      </c>
    </row>
    <row r="509" spans="1:4" ht="15">
      <c r="A509" s="213">
        <v>5631</v>
      </c>
      <c r="B509" s="211" t="s">
        <v>15227</v>
      </c>
      <c r="C509" s="211" t="s">
        <v>15228</v>
      </c>
      <c r="D509" s="214">
        <v>207.95</v>
      </c>
    </row>
    <row r="510" spans="1:4" ht="15">
      <c r="A510" s="213">
        <v>5678</v>
      </c>
      <c r="B510" s="211" t="s">
        <v>15229</v>
      </c>
      <c r="C510" s="211" t="s">
        <v>15228</v>
      </c>
      <c r="D510" s="214">
        <v>141.63999999999999</v>
      </c>
    </row>
    <row r="511" spans="1:4" ht="15">
      <c r="A511" s="213">
        <v>5680</v>
      </c>
      <c r="B511" s="211" t="s">
        <v>15230</v>
      </c>
      <c r="C511" s="211" t="s">
        <v>15228</v>
      </c>
      <c r="D511" s="214">
        <v>129.1</v>
      </c>
    </row>
    <row r="512" spans="1:4" ht="15">
      <c r="A512" s="213">
        <v>5684</v>
      </c>
      <c r="B512" s="211" t="s">
        <v>15231</v>
      </c>
      <c r="C512" s="211" t="s">
        <v>15228</v>
      </c>
      <c r="D512" s="214">
        <v>161.56</v>
      </c>
    </row>
    <row r="513" spans="1:4" ht="15">
      <c r="A513" s="213">
        <v>5689</v>
      </c>
      <c r="B513" s="211" t="s">
        <v>15232</v>
      </c>
      <c r="C513" s="211" t="s">
        <v>15228</v>
      </c>
      <c r="D513" s="214">
        <v>6.32</v>
      </c>
    </row>
    <row r="514" spans="1:4" ht="15">
      <c r="A514" s="213">
        <v>5795</v>
      </c>
      <c r="B514" s="211" t="s">
        <v>15233</v>
      </c>
      <c r="C514" s="211" t="s">
        <v>15228</v>
      </c>
      <c r="D514" s="214">
        <v>23.96</v>
      </c>
    </row>
    <row r="515" spans="1:4" ht="15">
      <c r="A515" s="213">
        <v>5811</v>
      </c>
      <c r="B515" s="211" t="s">
        <v>15234</v>
      </c>
      <c r="C515" s="211" t="s">
        <v>15228</v>
      </c>
      <c r="D515" s="214">
        <v>212.31</v>
      </c>
    </row>
    <row r="516" spans="1:4" ht="15">
      <c r="A516" s="213">
        <v>5823</v>
      </c>
      <c r="B516" s="211" t="s">
        <v>15235</v>
      </c>
      <c r="C516" s="211" t="s">
        <v>15228</v>
      </c>
      <c r="D516" s="214">
        <v>213.5</v>
      </c>
    </row>
    <row r="517" spans="1:4" ht="15">
      <c r="A517" s="213">
        <v>5824</v>
      </c>
      <c r="B517" s="211" t="s">
        <v>15236</v>
      </c>
      <c r="C517" s="211" t="s">
        <v>15228</v>
      </c>
      <c r="D517" s="214">
        <v>224.35</v>
      </c>
    </row>
    <row r="518" spans="1:4" ht="15">
      <c r="A518" s="213">
        <v>5835</v>
      </c>
      <c r="B518" s="211" t="s">
        <v>15237</v>
      </c>
      <c r="C518" s="211" t="s">
        <v>15228</v>
      </c>
      <c r="D518" s="214">
        <v>369.11</v>
      </c>
    </row>
    <row r="519" spans="1:4" ht="15">
      <c r="A519" s="213">
        <v>5839</v>
      </c>
      <c r="B519" s="211" t="s">
        <v>15238</v>
      </c>
      <c r="C519" s="211" t="s">
        <v>15228</v>
      </c>
      <c r="D519" s="214">
        <v>9.33</v>
      </c>
    </row>
    <row r="520" spans="1:4" ht="15">
      <c r="A520" s="213">
        <v>5843</v>
      </c>
      <c r="B520" s="211" t="s">
        <v>15239</v>
      </c>
      <c r="C520" s="211" t="s">
        <v>15228</v>
      </c>
      <c r="D520" s="214">
        <v>169.73</v>
      </c>
    </row>
    <row r="521" spans="1:4" ht="15">
      <c r="A521" s="213">
        <v>5847</v>
      </c>
      <c r="B521" s="211" t="s">
        <v>15240</v>
      </c>
      <c r="C521" s="211" t="s">
        <v>15228</v>
      </c>
      <c r="D521" s="214">
        <v>272.23</v>
      </c>
    </row>
    <row r="522" spans="1:4" ht="15">
      <c r="A522" s="213">
        <v>5851</v>
      </c>
      <c r="B522" s="211" t="s">
        <v>15241</v>
      </c>
      <c r="C522" s="211" t="s">
        <v>15228</v>
      </c>
      <c r="D522" s="214">
        <v>260.06</v>
      </c>
    </row>
    <row r="523" spans="1:4" ht="15">
      <c r="A523" s="213">
        <v>5855</v>
      </c>
      <c r="B523" s="211" t="s">
        <v>15242</v>
      </c>
      <c r="C523" s="211" t="s">
        <v>15228</v>
      </c>
      <c r="D523" s="214">
        <v>708.24</v>
      </c>
    </row>
    <row r="524" spans="1:4" ht="15">
      <c r="A524" s="213">
        <v>5863</v>
      </c>
      <c r="B524" s="211" t="s">
        <v>15243</v>
      </c>
      <c r="C524" s="211" t="s">
        <v>15228</v>
      </c>
      <c r="D524" s="214">
        <v>24.36</v>
      </c>
    </row>
    <row r="525" spans="1:4" ht="15">
      <c r="A525" s="213">
        <v>5867</v>
      </c>
      <c r="B525" s="211" t="s">
        <v>15244</v>
      </c>
      <c r="C525" s="211" t="s">
        <v>15228</v>
      </c>
      <c r="D525" s="214">
        <v>163</v>
      </c>
    </row>
    <row r="526" spans="1:4" ht="15">
      <c r="A526" s="213">
        <v>5875</v>
      </c>
      <c r="B526" s="211" t="s">
        <v>15245</v>
      </c>
      <c r="C526" s="211" t="s">
        <v>15228</v>
      </c>
      <c r="D526" s="214">
        <v>129.71</v>
      </c>
    </row>
    <row r="527" spans="1:4" ht="15">
      <c r="A527" s="213">
        <v>5879</v>
      </c>
      <c r="B527" s="211" t="s">
        <v>15246</v>
      </c>
      <c r="C527" s="211" t="s">
        <v>15228</v>
      </c>
      <c r="D527" s="214">
        <v>144.05000000000001</v>
      </c>
    </row>
    <row r="528" spans="1:4" ht="15">
      <c r="A528" s="213">
        <v>5882</v>
      </c>
      <c r="B528" s="211" t="s">
        <v>15247</v>
      </c>
      <c r="C528" s="211" t="s">
        <v>15228</v>
      </c>
      <c r="D528" s="214">
        <v>124.06</v>
      </c>
    </row>
    <row r="529" spans="1:4" ht="15">
      <c r="A529" s="213">
        <v>5890</v>
      </c>
      <c r="B529" s="211" t="s">
        <v>15248</v>
      </c>
      <c r="C529" s="211" t="s">
        <v>15228</v>
      </c>
      <c r="D529" s="214">
        <v>211.22</v>
      </c>
    </row>
    <row r="530" spans="1:4" ht="15">
      <c r="A530" s="213">
        <v>5894</v>
      </c>
      <c r="B530" s="211" t="s">
        <v>15249</v>
      </c>
      <c r="C530" s="211" t="s">
        <v>15228</v>
      </c>
      <c r="D530" s="214">
        <v>219.75</v>
      </c>
    </row>
    <row r="531" spans="1:4" ht="15">
      <c r="A531" s="213">
        <v>5901</v>
      </c>
      <c r="B531" s="211" t="s">
        <v>15250</v>
      </c>
      <c r="C531" s="211" t="s">
        <v>15228</v>
      </c>
      <c r="D531" s="214">
        <v>328.69</v>
      </c>
    </row>
    <row r="532" spans="1:4" ht="15">
      <c r="A532" s="213">
        <v>5909</v>
      </c>
      <c r="B532" s="211" t="s">
        <v>15251</v>
      </c>
      <c r="C532" s="211" t="s">
        <v>15228</v>
      </c>
      <c r="D532" s="214">
        <v>32.9</v>
      </c>
    </row>
    <row r="533" spans="1:4" ht="15">
      <c r="A533" s="213">
        <v>5921</v>
      </c>
      <c r="B533" s="211" t="s">
        <v>15252</v>
      </c>
      <c r="C533" s="211" t="s">
        <v>15228</v>
      </c>
      <c r="D533" s="214">
        <v>4.96</v>
      </c>
    </row>
    <row r="534" spans="1:4" ht="15">
      <c r="A534" s="213">
        <v>5928</v>
      </c>
      <c r="B534" s="211" t="s">
        <v>15253</v>
      </c>
      <c r="C534" s="211" t="s">
        <v>15228</v>
      </c>
      <c r="D534" s="214">
        <v>287.89999999999998</v>
      </c>
    </row>
    <row r="535" spans="1:4" ht="15">
      <c r="A535" s="213">
        <v>5932</v>
      </c>
      <c r="B535" s="211" t="s">
        <v>15254</v>
      </c>
      <c r="C535" s="211" t="s">
        <v>15228</v>
      </c>
      <c r="D535" s="214">
        <v>254.6</v>
      </c>
    </row>
    <row r="536" spans="1:4" ht="15">
      <c r="A536" s="213">
        <v>5940</v>
      </c>
      <c r="B536" s="211" t="s">
        <v>15255</v>
      </c>
      <c r="C536" s="211" t="s">
        <v>15228</v>
      </c>
      <c r="D536" s="214">
        <v>162.68</v>
      </c>
    </row>
    <row r="537" spans="1:4" ht="15">
      <c r="A537" s="213">
        <v>5944</v>
      </c>
      <c r="B537" s="211" t="s">
        <v>15256</v>
      </c>
      <c r="C537" s="211" t="s">
        <v>15228</v>
      </c>
      <c r="D537" s="214">
        <v>224.57</v>
      </c>
    </row>
    <row r="538" spans="1:4" ht="15">
      <c r="A538" s="213">
        <v>5953</v>
      </c>
      <c r="B538" s="211" t="s">
        <v>15257</v>
      </c>
      <c r="C538" s="211" t="s">
        <v>15228</v>
      </c>
      <c r="D538" s="214">
        <v>62.56</v>
      </c>
    </row>
    <row r="539" spans="1:4" ht="15">
      <c r="A539" s="213">
        <v>6259</v>
      </c>
      <c r="B539" s="211" t="s">
        <v>15258</v>
      </c>
      <c r="C539" s="211" t="s">
        <v>15228</v>
      </c>
      <c r="D539" s="214">
        <v>265.56</v>
      </c>
    </row>
    <row r="540" spans="1:4" ht="15">
      <c r="A540" s="213">
        <v>6879</v>
      </c>
      <c r="B540" s="211" t="s">
        <v>15259</v>
      </c>
      <c r="C540" s="211" t="s">
        <v>15228</v>
      </c>
      <c r="D540" s="214">
        <v>214.64</v>
      </c>
    </row>
    <row r="541" spans="1:4" ht="15">
      <c r="A541" s="213">
        <v>7030</v>
      </c>
      <c r="B541" s="211" t="s">
        <v>15260</v>
      </c>
      <c r="C541" s="211" t="s">
        <v>15228</v>
      </c>
      <c r="D541" s="214">
        <v>279.67</v>
      </c>
    </row>
    <row r="542" spans="1:4" ht="15">
      <c r="A542" s="213">
        <v>7042</v>
      </c>
      <c r="B542" s="211" t="s">
        <v>15261</v>
      </c>
      <c r="C542" s="211" t="s">
        <v>15228</v>
      </c>
      <c r="D542" s="214">
        <v>25.63</v>
      </c>
    </row>
    <row r="543" spans="1:4" ht="15">
      <c r="A543" s="213">
        <v>7049</v>
      </c>
      <c r="B543" s="211" t="s">
        <v>15262</v>
      </c>
      <c r="C543" s="211" t="s">
        <v>15228</v>
      </c>
      <c r="D543" s="214">
        <v>226.35</v>
      </c>
    </row>
    <row r="544" spans="1:4" ht="15">
      <c r="A544" s="213">
        <v>67826</v>
      </c>
      <c r="B544" s="211" t="s">
        <v>15263</v>
      </c>
      <c r="C544" s="211" t="s">
        <v>15228</v>
      </c>
      <c r="D544" s="214">
        <v>194.24</v>
      </c>
    </row>
    <row r="545" spans="1:4" ht="15">
      <c r="A545" s="213">
        <v>73417</v>
      </c>
      <c r="B545" s="211" t="s">
        <v>15264</v>
      </c>
      <c r="C545" s="211" t="s">
        <v>15228</v>
      </c>
      <c r="D545" s="214">
        <v>199.29</v>
      </c>
    </row>
    <row r="546" spans="1:4" ht="15">
      <c r="A546" s="213">
        <v>73436</v>
      </c>
      <c r="B546" s="211" t="s">
        <v>15265</v>
      </c>
      <c r="C546" s="211" t="s">
        <v>15228</v>
      </c>
      <c r="D546" s="214">
        <v>164.84</v>
      </c>
    </row>
    <row r="547" spans="1:4" ht="15">
      <c r="A547" s="213">
        <v>73467</v>
      </c>
      <c r="B547" s="211" t="s">
        <v>15266</v>
      </c>
      <c r="C547" s="211" t="s">
        <v>15228</v>
      </c>
      <c r="D547" s="214">
        <v>258</v>
      </c>
    </row>
    <row r="548" spans="1:4" ht="15">
      <c r="A548" s="213">
        <v>73536</v>
      </c>
      <c r="B548" s="211" t="s">
        <v>15267</v>
      </c>
      <c r="C548" s="211" t="s">
        <v>15228</v>
      </c>
      <c r="D548" s="214">
        <v>21.7</v>
      </c>
    </row>
    <row r="549" spans="1:4" ht="15">
      <c r="A549" s="213">
        <v>83362</v>
      </c>
      <c r="B549" s="211" t="s">
        <v>15268</v>
      </c>
      <c r="C549" s="211" t="s">
        <v>15228</v>
      </c>
      <c r="D549" s="214">
        <v>275.2</v>
      </c>
    </row>
    <row r="550" spans="1:4" ht="15">
      <c r="A550" s="213">
        <v>83765</v>
      </c>
      <c r="B550" s="211" t="s">
        <v>15269</v>
      </c>
      <c r="C550" s="211" t="s">
        <v>15228</v>
      </c>
      <c r="D550" s="214">
        <v>100.08</v>
      </c>
    </row>
    <row r="551" spans="1:4" ht="15">
      <c r="A551" s="213">
        <v>87445</v>
      </c>
      <c r="B551" s="211" t="s">
        <v>15270</v>
      </c>
      <c r="C551" s="211" t="s">
        <v>15228</v>
      </c>
      <c r="D551" s="214">
        <v>5.53</v>
      </c>
    </row>
    <row r="552" spans="1:4" ht="15">
      <c r="A552" s="213">
        <v>88386</v>
      </c>
      <c r="B552" s="211" t="s">
        <v>15271</v>
      </c>
      <c r="C552" s="211" t="s">
        <v>15228</v>
      </c>
      <c r="D552" s="214">
        <v>5.46</v>
      </c>
    </row>
    <row r="553" spans="1:4" ht="15">
      <c r="A553" s="213">
        <v>88393</v>
      </c>
      <c r="B553" s="211" t="s">
        <v>15272</v>
      </c>
      <c r="C553" s="211" t="s">
        <v>15228</v>
      </c>
      <c r="D553" s="214">
        <v>7.53</v>
      </c>
    </row>
    <row r="554" spans="1:4" ht="15">
      <c r="A554" s="213">
        <v>88399</v>
      </c>
      <c r="B554" s="211" t="s">
        <v>15273</v>
      </c>
      <c r="C554" s="211" t="s">
        <v>15228</v>
      </c>
      <c r="D554" s="214">
        <v>4.03</v>
      </c>
    </row>
    <row r="555" spans="1:4" ht="15">
      <c r="A555" s="213">
        <v>88418</v>
      </c>
      <c r="B555" s="211" t="s">
        <v>15274</v>
      </c>
      <c r="C555" s="211" t="s">
        <v>15228</v>
      </c>
      <c r="D555" s="214">
        <v>15.34</v>
      </c>
    </row>
    <row r="556" spans="1:4" ht="15">
      <c r="A556" s="213">
        <v>88433</v>
      </c>
      <c r="B556" s="211" t="s">
        <v>15275</v>
      </c>
      <c r="C556" s="211" t="s">
        <v>15228</v>
      </c>
      <c r="D556" s="214">
        <v>19.97</v>
      </c>
    </row>
    <row r="557" spans="1:4" ht="15">
      <c r="A557" s="213">
        <v>88830</v>
      </c>
      <c r="B557" s="211" t="s">
        <v>15276</v>
      </c>
      <c r="C557" s="211" t="s">
        <v>15228</v>
      </c>
      <c r="D557" s="214">
        <v>2.13</v>
      </c>
    </row>
    <row r="558" spans="1:4" ht="15">
      <c r="A558" s="213">
        <v>88843</v>
      </c>
      <c r="B558" s="211" t="s">
        <v>15277</v>
      </c>
      <c r="C558" s="211" t="s">
        <v>15228</v>
      </c>
      <c r="D558" s="214">
        <v>216.68</v>
      </c>
    </row>
    <row r="559" spans="1:4" ht="15">
      <c r="A559" s="213">
        <v>88907</v>
      </c>
      <c r="B559" s="211" t="s">
        <v>15278</v>
      </c>
      <c r="C559" s="211" t="s">
        <v>15228</v>
      </c>
      <c r="D559" s="214">
        <v>249.86</v>
      </c>
    </row>
    <row r="560" spans="1:4" ht="15">
      <c r="A560" s="213">
        <v>89021</v>
      </c>
      <c r="B560" s="211" t="s">
        <v>15279</v>
      </c>
      <c r="C560" s="211" t="s">
        <v>15228</v>
      </c>
      <c r="D560" s="214">
        <v>2.84</v>
      </c>
    </row>
    <row r="561" spans="1:4" ht="15">
      <c r="A561" s="213">
        <v>89028</v>
      </c>
      <c r="B561" s="211" t="s">
        <v>15280</v>
      </c>
      <c r="C561" s="211" t="s">
        <v>15228</v>
      </c>
      <c r="D561" s="214">
        <v>188.22</v>
      </c>
    </row>
    <row r="562" spans="1:4" ht="15">
      <c r="A562" s="213">
        <v>89032</v>
      </c>
      <c r="B562" s="211" t="s">
        <v>15281</v>
      </c>
      <c r="C562" s="211" t="s">
        <v>15228</v>
      </c>
      <c r="D562" s="214">
        <v>195.27</v>
      </c>
    </row>
    <row r="563" spans="1:4" ht="15">
      <c r="A563" s="213">
        <v>89035</v>
      </c>
      <c r="B563" s="211" t="s">
        <v>15282</v>
      </c>
      <c r="C563" s="211" t="s">
        <v>15228</v>
      </c>
      <c r="D563" s="214">
        <v>126.53</v>
      </c>
    </row>
    <row r="564" spans="1:4" ht="15">
      <c r="A564" s="213">
        <v>89225</v>
      </c>
      <c r="B564" s="211" t="s">
        <v>15283</v>
      </c>
      <c r="C564" s="211" t="s">
        <v>15228</v>
      </c>
      <c r="D564" s="214">
        <v>5.97</v>
      </c>
    </row>
    <row r="565" spans="1:4" ht="15">
      <c r="A565" s="213">
        <v>89234</v>
      </c>
      <c r="B565" s="211" t="s">
        <v>15284</v>
      </c>
      <c r="C565" s="211" t="s">
        <v>15228</v>
      </c>
      <c r="D565" s="214">
        <v>566.79999999999995</v>
      </c>
    </row>
    <row r="566" spans="1:4" ht="15">
      <c r="A566" s="213">
        <v>89242</v>
      </c>
      <c r="B566" s="211" t="s">
        <v>15285</v>
      </c>
      <c r="C566" s="211" t="s">
        <v>15228</v>
      </c>
      <c r="D566" s="215">
        <v>1349.23</v>
      </c>
    </row>
    <row r="567" spans="1:4" ht="15">
      <c r="A567" s="213">
        <v>89250</v>
      </c>
      <c r="B567" s="211" t="s">
        <v>15286</v>
      </c>
      <c r="C567" s="211" t="s">
        <v>15228</v>
      </c>
      <c r="D567" s="215">
        <v>1167.5999999999999</v>
      </c>
    </row>
    <row r="568" spans="1:4" ht="15">
      <c r="A568" s="213">
        <v>89257</v>
      </c>
      <c r="B568" s="211" t="s">
        <v>15287</v>
      </c>
      <c r="C568" s="211" t="s">
        <v>15228</v>
      </c>
      <c r="D568" s="214">
        <v>318.66000000000003</v>
      </c>
    </row>
    <row r="569" spans="1:4" ht="15">
      <c r="A569" s="213">
        <v>89272</v>
      </c>
      <c r="B569" s="211" t="s">
        <v>15288</v>
      </c>
      <c r="C569" s="211" t="s">
        <v>15228</v>
      </c>
      <c r="D569" s="214">
        <v>217.32</v>
      </c>
    </row>
    <row r="570" spans="1:4" ht="15">
      <c r="A570" s="213">
        <v>89278</v>
      </c>
      <c r="B570" s="211" t="s">
        <v>15289</v>
      </c>
      <c r="C570" s="211" t="s">
        <v>15228</v>
      </c>
      <c r="D570" s="214">
        <v>13.03</v>
      </c>
    </row>
    <row r="571" spans="1:4" ht="15">
      <c r="A571" s="213">
        <v>89843</v>
      </c>
      <c r="B571" s="211" t="s">
        <v>15290</v>
      </c>
      <c r="C571" s="211" t="s">
        <v>15228</v>
      </c>
      <c r="D571" s="214">
        <v>205.63</v>
      </c>
    </row>
    <row r="572" spans="1:4" ht="15">
      <c r="A572" s="213">
        <v>89876</v>
      </c>
      <c r="B572" s="211" t="s">
        <v>15291</v>
      </c>
      <c r="C572" s="211" t="s">
        <v>15228</v>
      </c>
      <c r="D572" s="214">
        <v>345.36</v>
      </c>
    </row>
    <row r="573" spans="1:4" ht="15">
      <c r="A573" s="213">
        <v>89883</v>
      </c>
      <c r="B573" s="211" t="s">
        <v>15292</v>
      </c>
      <c r="C573" s="211" t="s">
        <v>15228</v>
      </c>
      <c r="D573" s="214">
        <v>381.59</v>
      </c>
    </row>
    <row r="574" spans="1:4" ht="15">
      <c r="A574" s="213">
        <v>90586</v>
      </c>
      <c r="B574" s="211" t="s">
        <v>15293</v>
      </c>
      <c r="C574" s="211" t="s">
        <v>15228</v>
      </c>
      <c r="D574" s="214">
        <v>1.41</v>
      </c>
    </row>
    <row r="575" spans="1:4" ht="15">
      <c r="A575" s="213">
        <v>90625</v>
      </c>
      <c r="B575" s="211" t="s">
        <v>15294</v>
      </c>
      <c r="C575" s="211" t="s">
        <v>15228</v>
      </c>
      <c r="D575" s="214">
        <v>9.7799999999999994</v>
      </c>
    </row>
    <row r="576" spans="1:4" ht="15">
      <c r="A576" s="213">
        <v>90631</v>
      </c>
      <c r="B576" s="211" t="s">
        <v>15295</v>
      </c>
      <c r="C576" s="211" t="s">
        <v>15228</v>
      </c>
      <c r="D576" s="214">
        <v>156.47999999999999</v>
      </c>
    </row>
    <row r="577" spans="1:4" ht="15">
      <c r="A577" s="213">
        <v>90637</v>
      </c>
      <c r="B577" s="211" t="s">
        <v>15296</v>
      </c>
      <c r="C577" s="211" t="s">
        <v>15228</v>
      </c>
      <c r="D577" s="214">
        <v>16.88</v>
      </c>
    </row>
    <row r="578" spans="1:4" ht="15">
      <c r="A578" s="213">
        <v>90643</v>
      </c>
      <c r="B578" s="211" t="s">
        <v>15297</v>
      </c>
      <c r="C578" s="211" t="s">
        <v>15228</v>
      </c>
      <c r="D578" s="214">
        <v>28.4</v>
      </c>
    </row>
    <row r="579" spans="1:4" ht="15">
      <c r="A579" s="213">
        <v>90650</v>
      </c>
      <c r="B579" s="211" t="s">
        <v>15298</v>
      </c>
      <c r="C579" s="211" t="s">
        <v>15228</v>
      </c>
      <c r="D579" s="214">
        <v>12.1</v>
      </c>
    </row>
    <row r="580" spans="1:4" ht="15">
      <c r="A580" s="213">
        <v>90656</v>
      </c>
      <c r="B580" s="211" t="s">
        <v>15299</v>
      </c>
      <c r="C580" s="211" t="s">
        <v>15228</v>
      </c>
      <c r="D580" s="214">
        <v>16.72</v>
      </c>
    </row>
    <row r="581" spans="1:4" ht="15">
      <c r="A581" s="213">
        <v>90662</v>
      </c>
      <c r="B581" s="211" t="s">
        <v>15300</v>
      </c>
      <c r="C581" s="211" t="s">
        <v>15228</v>
      </c>
      <c r="D581" s="214">
        <v>17.43</v>
      </c>
    </row>
    <row r="582" spans="1:4" ht="15">
      <c r="A582" s="213">
        <v>90668</v>
      </c>
      <c r="B582" s="211" t="s">
        <v>15301</v>
      </c>
      <c r="C582" s="211" t="s">
        <v>15228</v>
      </c>
      <c r="D582" s="214">
        <v>33.58</v>
      </c>
    </row>
    <row r="583" spans="1:4" ht="15">
      <c r="A583" s="213">
        <v>90674</v>
      </c>
      <c r="B583" s="211" t="s">
        <v>15302</v>
      </c>
      <c r="C583" s="211" t="s">
        <v>15228</v>
      </c>
      <c r="D583" s="214">
        <v>747.37</v>
      </c>
    </row>
    <row r="584" spans="1:4" ht="15">
      <c r="A584" s="213">
        <v>90680</v>
      </c>
      <c r="B584" s="211" t="s">
        <v>15303</v>
      </c>
      <c r="C584" s="211" t="s">
        <v>15228</v>
      </c>
      <c r="D584" s="214">
        <v>392.74</v>
      </c>
    </row>
    <row r="585" spans="1:4" ht="15">
      <c r="A585" s="213">
        <v>90686</v>
      </c>
      <c r="B585" s="211" t="s">
        <v>15304</v>
      </c>
      <c r="C585" s="211" t="s">
        <v>15228</v>
      </c>
      <c r="D585" s="214">
        <v>172.46</v>
      </c>
    </row>
    <row r="586" spans="1:4" ht="15">
      <c r="A586" s="213">
        <v>90692</v>
      </c>
      <c r="B586" s="211" t="s">
        <v>15305</v>
      </c>
      <c r="C586" s="211" t="s">
        <v>15228</v>
      </c>
      <c r="D586" s="214">
        <v>133.41</v>
      </c>
    </row>
    <row r="587" spans="1:4" ht="15">
      <c r="A587" s="213">
        <v>90964</v>
      </c>
      <c r="B587" s="211" t="s">
        <v>15306</v>
      </c>
      <c r="C587" s="211" t="s">
        <v>15228</v>
      </c>
      <c r="D587" s="214">
        <v>33.49</v>
      </c>
    </row>
    <row r="588" spans="1:4" ht="15">
      <c r="A588" s="213">
        <v>90972</v>
      </c>
      <c r="B588" s="211" t="s">
        <v>15307</v>
      </c>
      <c r="C588" s="211" t="s">
        <v>15228</v>
      </c>
      <c r="D588" s="214">
        <v>81.150000000000006</v>
      </c>
    </row>
    <row r="589" spans="1:4" ht="15">
      <c r="A589" s="213">
        <v>90979</v>
      </c>
      <c r="B589" s="211" t="s">
        <v>15308</v>
      </c>
      <c r="C589" s="211" t="s">
        <v>15228</v>
      </c>
      <c r="D589" s="214">
        <v>209.55</v>
      </c>
    </row>
    <row r="590" spans="1:4" ht="15">
      <c r="A590" s="213">
        <v>90999</v>
      </c>
      <c r="B590" s="211" t="s">
        <v>15309</v>
      </c>
      <c r="C590" s="211" t="s">
        <v>15228</v>
      </c>
      <c r="D590" s="214">
        <v>107.14</v>
      </c>
    </row>
    <row r="591" spans="1:4" ht="15">
      <c r="A591" s="213">
        <v>91031</v>
      </c>
      <c r="B591" s="211" t="s">
        <v>15310</v>
      </c>
      <c r="C591" s="211" t="s">
        <v>15228</v>
      </c>
      <c r="D591" s="214">
        <v>268.58999999999997</v>
      </c>
    </row>
    <row r="592" spans="1:4" ht="15">
      <c r="A592" s="213">
        <v>91277</v>
      </c>
      <c r="B592" s="211" t="s">
        <v>15311</v>
      </c>
      <c r="C592" s="211" t="s">
        <v>15228</v>
      </c>
      <c r="D592" s="214">
        <v>10.38</v>
      </c>
    </row>
    <row r="593" spans="1:4" ht="15">
      <c r="A593" s="213">
        <v>91283</v>
      </c>
      <c r="B593" s="211" t="s">
        <v>15312</v>
      </c>
      <c r="C593" s="211" t="s">
        <v>15228</v>
      </c>
      <c r="D593" s="214">
        <v>11.2</v>
      </c>
    </row>
    <row r="594" spans="1:4" ht="15">
      <c r="A594" s="213">
        <v>91386</v>
      </c>
      <c r="B594" s="211" t="s">
        <v>15313</v>
      </c>
      <c r="C594" s="211" t="s">
        <v>15228</v>
      </c>
      <c r="D594" s="214">
        <v>277.86</v>
      </c>
    </row>
    <row r="595" spans="1:4" ht="15">
      <c r="A595" s="213">
        <v>91533</v>
      </c>
      <c r="B595" s="211" t="s">
        <v>15314</v>
      </c>
      <c r="C595" s="211" t="s">
        <v>15228</v>
      </c>
      <c r="D595" s="214">
        <v>30.28</v>
      </c>
    </row>
    <row r="596" spans="1:4" ht="15">
      <c r="A596" s="213">
        <v>91634</v>
      </c>
      <c r="B596" s="211" t="s">
        <v>15315</v>
      </c>
      <c r="C596" s="211" t="s">
        <v>15228</v>
      </c>
      <c r="D596" s="214">
        <v>244.85</v>
      </c>
    </row>
    <row r="597" spans="1:4" ht="15">
      <c r="A597" s="213">
        <v>91645</v>
      </c>
      <c r="B597" s="211" t="s">
        <v>15316</v>
      </c>
      <c r="C597" s="211" t="s">
        <v>15228</v>
      </c>
      <c r="D597" s="214">
        <v>492.07</v>
      </c>
    </row>
    <row r="598" spans="1:4" ht="15">
      <c r="A598" s="213">
        <v>91692</v>
      </c>
      <c r="B598" s="211" t="s">
        <v>15317</v>
      </c>
      <c r="C598" s="211" t="s">
        <v>15228</v>
      </c>
      <c r="D598" s="214">
        <v>23.35</v>
      </c>
    </row>
    <row r="599" spans="1:4" ht="15">
      <c r="A599" s="213">
        <v>92043</v>
      </c>
      <c r="B599" s="211" t="s">
        <v>15318</v>
      </c>
      <c r="C599" s="211" t="s">
        <v>15228</v>
      </c>
      <c r="D599" s="214">
        <v>13.19</v>
      </c>
    </row>
    <row r="600" spans="1:4" ht="15">
      <c r="A600" s="213">
        <v>92106</v>
      </c>
      <c r="B600" s="211" t="s">
        <v>15319</v>
      </c>
      <c r="C600" s="211" t="s">
        <v>15228</v>
      </c>
      <c r="D600" s="214">
        <v>367.47</v>
      </c>
    </row>
    <row r="601" spans="1:4" ht="15">
      <c r="A601" s="213">
        <v>92112</v>
      </c>
      <c r="B601" s="211" t="s">
        <v>15320</v>
      </c>
      <c r="C601" s="211" t="s">
        <v>15228</v>
      </c>
      <c r="D601" s="214">
        <v>3.87</v>
      </c>
    </row>
    <row r="602" spans="1:4" ht="15">
      <c r="A602" s="213">
        <v>92118</v>
      </c>
      <c r="B602" s="211" t="s">
        <v>15321</v>
      </c>
      <c r="C602" s="211" t="s">
        <v>15228</v>
      </c>
      <c r="D602" s="214">
        <v>0.49</v>
      </c>
    </row>
    <row r="603" spans="1:4" ht="15">
      <c r="A603" s="213">
        <v>92138</v>
      </c>
      <c r="B603" s="211" t="s">
        <v>15322</v>
      </c>
      <c r="C603" s="211" t="s">
        <v>15228</v>
      </c>
      <c r="D603" s="214">
        <v>97.87</v>
      </c>
    </row>
    <row r="604" spans="1:4" ht="15">
      <c r="A604" s="213">
        <v>92145</v>
      </c>
      <c r="B604" s="211" t="s">
        <v>15323</v>
      </c>
      <c r="C604" s="211" t="s">
        <v>15228</v>
      </c>
      <c r="D604" s="214">
        <v>80.66</v>
      </c>
    </row>
    <row r="605" spans="1:4" ht="15">
      <c r="A605" s="213">
        <v>92242</v>
      </c>
      <c r="B605" s="211" t="s">
        <v>15324</v>
      </c>
      <c r="C605" s="211" t="s">
        <v>15228</v>
      </c>
      <c r="D605" s="214">
        <v>427.62</v>
      </c>
    </row>
    <row r="606" spans="1:4" ht="15">
      <c r="A606" s="213">
        <v>92716</v>
      </c>
      <c r="B606" s="211" t="s">
        <v>15325</v>
      </c>
      <c r="C606" s="211" t="s">
        <v>15228</v>
      </c>
      <c r="D606" s="214">
        <v>136.16999999999999</v>
      </c>
    </row>
    <row r="607" spans="1:4" ht="15">
      <c r="A607" s="213">
        <v>92960</v>
      </c>
      <c r="B607" s="211" t="s">
        <v>15326</v>
      </c>
      <c r="C607" s="211" t="s">
        <v>15228</v>
      </c>
      <c r="D607" s="214">
        <v>19.66</v>
      </c>
    </row>
    <row r="608" spans="1:4" ht="15">
      <c r="A608" s="213">
        <v>92966</v>
      </c>
      <c r="B608" s="211" t="s">
        <v>15327</v>
      </c>
      <c r="C608" s="211" t="s">
        <v>15228</v>
      </c>
      <c r="D608" s="214">
        <v>24.09</v>
      </c>
    </row>
    <row r="609" spans="1:4" ht="15">
      <c r="A609" s="213">
        <v>93224</v>
      </c>
      <c r="B609" s="211" t="s">
        <v>15328</v>
      </c>
      <c r="C609" s="211" t="s">
        <v>15228</v>
      </c>
      <c r="D609" s="215">
        <v>1106.06</v>
      </c>
    </row>
    <row r="610" spans="1:4" ht="15">
      <c r="A610" s="213">
        <v>93233</v>
      </c>
      <c r="B610" s="211" t="s">
        <v>15329</v>
      </c>
      <c r="C610" s="211" t="s">
        <v>15228</v>
      </c>
      <c r="D610" s="214">
        <v>5.83</v>
      </c>
    </row>
    <row r="611" spans="1:4" ht="15">
      <c r="A611" s="213">
        <v>93272</v>
      </c>
      <c r="B611" s="211" t="s">
        <v>15330</v>
      </c>
      <c r="C611" s="211" t="s">
        <v>15228</v>
      </c>
      <c r="D611" s="214">
        <v>98.04</v>
      </c>
    </row>
    <row r="612" spans="1:4" ht="15">
      <c r="A612" s="213">
        <v>93281</v>
      </c>
      <c r="B612" s="211" t="s">
        <v>15331</v>
      </c>
      <c r="C612" s="211" t="s">
        <v>15228</v>
      </c>
      <c r="D612" s="214">
        <v>22.43</v>
      </c>
    </row>
    <row r="613" spans="1:4" ht="15">
      <c r="A613" s="213">
        <v>93287</v>
      </c>
      <c r="B613" s="211" t="s">
        <v>15332</v>
      </c>
      <c r="C613" s="211" t="s">
        <v>15228</v>
      </c>
      <c r="D613" s="214">
        <v>350.38</v>
      </c>
    </row>
    <row r="614" spans="1:4" ht="15">
      <c r="A614" s="213">
        <v>93402</v>
      </c>
      <c r="B614" s="211" t="s">
        <v>15333</v>
      </c>
      <c r="C614" s="211" t="s">
        <v>15228</v>
      </c>
      <c r="D614" s="214">
        <v>281.85000000000002</v>
      </c>
    </row>
    <row r="615" spans="1:4" ht="15">
      <c r="A615" s="213">
        <v>93408</v>
      </c>
      <c r="B615" s="211" t="s">
        <v>15334</v>
      </c>
      <c r="C615" s="211" t="s">
        <v>15228</v>
      </c>
      <c r="D615" s="214">
        <v>87.2</v>
      </c>
    </row>
    <row r="616" spans="1:4" ht="15">
      <c r="A616" s="213">
        <v>93415</v>
      </c>
      <c r="B616" s="211" t="s">
        <v>15335</v>
      </c>
      <c r="C616" s="211" t="s">
        <v>15228</v>
      </c>
      <c r="D616" s="214">
        <v>11.97</v>
      </c>
    </row>
    <row r="617" spans="1:4" ht="15">
      <c r="A617" s="213">
        <v>93421</v>
      </c>
      <c r="B617" s="211" t="s">
        <v>15336</v>
      </c>
      <c r="C617" s="211" t="s">
        <v>15228</v>
      </c>
      <c r="D617" s="214">
        <v>80.03</v>
      </c>
    </row>
    <row r="618" spans="1:4" ht="15">
      <c r="A618" s="213">
        <v>93427</v>
      </c>
      <c r="B618" s="211" t="s">
        <v>15337</v>
      </c>
      <c r="C618" s="211" t="s">
        <v>15228</v>
      </c>
      <c r="D618" s="214">
        <v>181.44</v>
      </c>
    </row>
    <row r="619" spans="1:4" ht="15">
      <c r="A619" s="213">
        <v>93433</v>
      </c>
      <c r="B619" s="211" t="s">
        <v>15338</v>
      </c>
      <c r="C619" s="211" t="s">
        <v>15228</v>
      </c>
      <c r="D619" s="215">
        <v>2758.95</v>
      </c>
    </row>
    <row r="620" spans="1:4" ht="15">
      <c r="A620" s="213">
        <v>93439</v>
      </c>
      <c r="B620" s="211" t="s">
        <v>15339</v>
      </c>
      <c r="C620" s="211" t="s">
        <v>15228</v>
      </c>
      <c r="D620" s="214">
        <v>248.4</v>
      </c>
    </row>
    <row r="621" spans="1:4" ht="15">
      <c r="A621" s="213">
        <v>95121</v>
      </c>
      <c r="B621" s="211" t="s">
        <v>15340</v>
      </c>
      <c r="C621" s="211" t="s">
        <v>15228</v>
      </c>
      <c r="D621" s="214">
        <v>350.99</v>
      </c>
    </row>
    <row r="622" spans="1:4" ht="15">
      <c r="A622" s="213">
        <v>95127</v>
      </c>
      <c r="B622" s="211" t="s">
        <v>15341</v>
      </c>
      <c r="C622" s="211" t="s">
        <v>15228</v>
      </c>
      <c r="D622" s="214">
        <v>218.22</v>
      </c>
    </row>
    <row r="623" spans="1:4" ht="15">
      <c r="A623" s="213">
        <v>95133</v>
      </c>
      <c r="B623" s="211" t="s">
        <v>15342</v>
      </c>
      <c r="C623" s="211" t="s">
        <v>15228</v>
      </c>
      <c r="D623" s="214">
        <v>176.65</v>
      </c>
    </row>
    <row r="624" spans="1:4" ht="15">
      <c r="A624" s="213">
        <v>95139</v>
      </c>
      <c r="B624" s="211" t="s">
        <v>15343</v>
      </c>
      <c r="C624" s="211" t="s">
        <v>15228</v>
      </c>
      <c r="D624" s="214">
        <v>0.06</v>
      </c>
    </row>
    <row r="625" spans="1:4" ht="15">
      <c r="A625" s="213">
        <v>95212</v>
      </c>
      <c r="B625" s="211" t="s">
        <v>15344</v>
      </c>
      <c r="C625" s="211" t="s">
        <v>15228</v>
      </c>
      <c r="D625" s="214">
        <v>160.82</v>
      </c>
    </row>
    <row r="626" spans="1:4" ht="15">
      <c r="A626" s="213">
        <v>95258</v>
      </c>
      <c r="B626" s="211" t="s">
        <v>15345</v>
      </c>
      <c r="C626" s="211" t="s">
        <v>15228</v>
      </c>
      <c r="D626" s="214">
        <v>23.41</v>
      </c>
    </row>
    <row r="627" spans="1:4" ht="15">
      <c r="A627" s="213">
        <v>95264</v>
      </c>
      <c r="B627" s="211" t="s">
        <v>15346</v>
      </c>
      <c r="C627" s="211" t="s">
        <v>15228</v>
      </c>
      <c r="D627" s="214">
        <v>6.59</v>
      </c>
    </row>
    <row r="628" spans="1:4" ht="15">
      <c r="A628" s="213">
        <v>95270</v>
      </c>
      <c r="B628" s="211" t="s">
        <v>15347</v>
      </c>
      <c r="C628" s="211" t="s">
        <v>15228</v>
      </c>
      <c r="D628" s="214">
        <v>9.9499999999999993</v>
      </c>
    </row>
    <row r="629" spans="1:4" ht="15">
      <c r="A629" s="213">
        <v>95276</v>
      </c>
      <c r="B629" s="211" t="s">
        <v>15348</v>
      </c>
      <c r="C629" s="211" t="s">
        <v>15228</v>
      </c>
      <c r="D629" s="214">
        <v>3.67</v>
      </c>
    </row>
    <row r="630" spans="1:4" ht="15">
      <c r="A630" s="213">
        <v>95282</v>
      </c>
      <c r="B630" s="211" t="s">
        <v>15349</v>
      </c>
      <c r="C630" s="211" t="s">
        <v>15228</v>
      </c>
      <c r="D630" s="214">
        <v>10.17</v>
      </c>
    </row>
    <row r="631" spans="1:4" ht="15">
      <c r="A631" s="213">
        <v>95620</v>
      </c>
      <c r="B631" s="211" t="s">
        <v>15350</v>
      </c>
      <c r="C631" s="211" t="s">
        <v>15228</v>
      </c>
      <c r="D631" s="214">
        <v>22.63</v>
      </c>
    </row>
    <row r="632" spans="1:4" ht="15">
      <c r="A632" s="213">
        <v>95631</v>
      </c>
      <c r="B632" s="211" t="s">
        <v>15351</v>
      </c>
      <c r="C632" s="211" t="s">
        <v>15228</v>
      </c>
      <c r="D632" s="214">
        <v>235.13</v>
      </c>
    </row>
    <row r="633" spans="1:4" ht="15">
      <c r="A633" s="213">
        <v>95702</v>
      </c>
      <c r="B633" s="211" t="s">
        <v>15352</v>
      </c>
      <c r="C633" s="211" t="s">
        <v>15228</v>
      </c>
      <c r="D633" s="214">
        <v>39.39</v>
      </c>
    </row>
    <row r="634" spans="1:4" ht="15">
      <c r="A634" s="213">
        <v>95708</v>
      </c>
      <c r="B634" s="211" t="s">
        <v>15353</v>
      </c>
      <c r="C634" s="211" t="s">
        <v>15228</v>
      </c>
      <c r="D634" s="214">
        <v>160.56</v>
      </c>
    </row>
    <row r="635" spans="1:4" ht="15">
      <c r="A635" s="213">
        <v>95720</v>
      </c>
      <c r="B635" s="211" t="s">
        <v>15354</v>
      </c>
      <c r="C635" s="211" t="s">
        <v>15228</v>
      </c>
      <c r="D635" s="214">
        <v>279.38</v>
      </c>
    </row>
    <row r="636" spans="1:4" ht="15">
      <c r="A636" s="213">
        <v>95872</v>
      </c>
      <c r="B636" s="211" t="s">
        <v>15355</v>
      </c>
      <c r="C636" s="211" t="s">
        <v>15228</v>
      </c>
      <c r="D636" s="214">
        <v>307.62</v>
      </c>
    </row>
    <row r="637" spans="1:4" ht="15">
      <c r="A637" s="213">
        <v>96013</v>
      </c>
      <c r="B637" s="211" t="s">
        <v>15356</v>
      </c>
      <c r="C637" s="211" t="s">
        <v>15228</v>
      </c>
      <c r="D637" s="214">
        <v>178.03</v>
      </c>
    </row>
    <row r="638" spans="1:4" ht="15">
      <c r="A638" s="213">
        <v>96020</v>
      </c>
      <c r="B638" s="211" t="s">
        <v>15357</v>
      </c>
      <c r="C638" s="211" t="s">
        <v>15228</v>
      </c>
      <c r="D638" s="214">
        <v>177.56</v>
      </c>
    </row>
    <row r="639" spans="1:4" ht="15">
      <c r="A639" s="213">
        <v>96028</v>
      </c>
      <c r="B639" s="211" t="s">
        <v>15358</v>
      </c>
      <c r="C639" s="211" t="s">
        <v>15228</v>
      </c>
      <c r="D639" s="214">
        <v>134.4</v>
      </c>
    </row>
    <row r="640" spans="1:4" ht="15">
      <c r="A640" s="213">
        <v>96035</v>
      </c>
      <c r="B640" s="211" t="s">
        <v>15359</v>
      </c>
      <c r="C640" s="211" t="s">
        <v>15228</v>
      </c>
      <c r="D640" s="214">
        <v>291.56</v>
      </c>
    </row>
    <row r="641" spans="1:4" ht="15">
      <c r="A641" s="213">
        <v>96157</v>
      </c>
      <c r="B641" s="211" t="s">
        <v>15360</v>
      </c>
      <c r="C641" s="211" t="s">
        <v>15228</v>
      </c>
      <c r="D641" s="214">
        <v>134.87</v>
      </c>
    </row>
    <row r="642" spans="1:4" ht="15">
      <c r="A642" s="213">
        <v>96158</v>
      </c>
      <c r="B642" s="211" t="s">
        <v>15361</v>
      </c>
      <c r="C642" s="211" t="s">
        <v>15228</v>
      </c>
      <c r="D642" s="214">
        <v>142.74</v>
      </c>
    </row>
    <row r="643" spans="1:4" ht="15">
      <c r="A643" s="213">
        <v>96245</v>
      </c>
      <c r="B643" s="211" t="s">
        <v>15362</v>
      </c>
      <c r="C643" s="211" t="s">
        <v>15228</v>
      </c>
      <c r="D643" s="214">
        <v>119.29</v>
      </c>
    </row>
    <row r="644" spans="1:4" ht="15">
      <c r="A644" s="213">
        <v>96463</v>
      </c>
      <c r="B644" s="211" t="s">
        <v>15363</v>
      </c>
      <c r="C644" s="211" t="s">
        <v>15228</v>
      </c>
      <c r="D644" s="214">
        <v>221.78</v>
      </c>
    </row>
    <row r="645" spans="1:4" ht="15">
      <c r="A645" s="213">
        <v>98764</v>
      </c>
      <c r="B645" s="211" t="s">
        <v>15364</v>
      </c>
      <c r="C645" s="211" t="s">
        <v>15228</v>
      </c>
      <c r="D645" s="214">
        <v>5.07</v>
      </c>
    </row>
    <row r="646" spans="1:4" ht="15">
      <c r="A646" s="213">
        <v>99833</v>
      </c>
      <c r="B646" s="211" t="s">
        <v>15365</v>
      </c>
      <c r="C646" s="211" t="s">
        <v>15228</v>
      </c>
      <c r="D646" s="214">
        <v>5.05</v>
      </c>
    </row>
    <row r="647" spans="1:4" ht="15">
      <c r="A647" s="213">
        <v>100641</v>
      </c>
      <c r="B647" s="211" t="s">
        <v>15366</v>
      </c>
      <c r="C647" s="211" t="s">
        <v>15228</v>
      </c>
      <c r="D647" s="215">
        <v>5015.97</v>
      </c>
    </row>
    <row r="648" spans="1:4" ht="15">
      <c r="A648" s="213">
        <v>100647</v>
      </c>
      <c r="B648" s="211" t="s">
        <v>15367</v>
      </c>
      <c r="C648" s="211" t="s">
        <v>15228</v>
      </c>
      <c r="D648" s="215">
        <v>6816.83</v>
      </c>
    </row>
    <row r="649" spans="1:4" ht="15">
      <c r="A649" s="213">
        <v>102275</v>
      </c>
      <c r="B649" s="211" t="s">
        <v>15368</v>
      </c>
      <c r="C649" s="211" t="s">
        <v>15228</v>
      </c>
      <c r="D649" s="214">
        <v>23.02</v>
      </c>
    </row>
    <row r="650" spans="1:4" ht="15">
      <c r="A650" s="213">
        <v>102874</v>
      </c>
      <c r="B650" s="211" t="s">
        <v>15369</v>
      </c>
      <c r="C650" s="211" t="s">
        <v>15228</v>
      </c>
      <c r="D650" s="215">
        <v>1023.47</v>
      </c>
    </row>
    <row r="651" spans="1:4" ht="15">
      <c r="A651" s="213">
        <v>102880</v>
      </c>
      <c r="B651" s="211" t="s">
        <v>15370</v>
      </c>
      <c r="C651" s="211" t="s">
        <v>15228</v>
      </c>
      <c r="D651" s="215">
        <v>1427.7</v>
      </c>
    </row>
    <row r="652" spans="1:4" ht="15">
      <c r="A652" s="213">
        <v>102964</v>
      </c>
      <c r="B652" s="211" t="s">
        <v>15371</v>
      </c>
      <c r="C652" s="211" t="s">
        <v>15228</v>
      </c>
      <c r="D652" s="214">
        <v>482.89</v>
      </c>
    </row>
    <row r="653" spans="1:4" ht="15">
      <c r="A653" s="213">
        <v>102976</v>
      </c>
      <c r="B653" s="211" t="s">
        <v>15372</v>
      </c>
      <c r="C653" s="211" t="s">
        <v>15228</v>
      </c>
      <c r="D653" s="214">
        <v>272.56</v>
      </c>
    </row>
    <row r="654" spans="1:4" ht="15">
      <c r="A654" s="213">
        <v>103224</v>
      </c>
      <c r="B654" s="211" t="s">
        <v>15373</v>
      </c>
      <c r="C654" s="211" t="s">
        <v>15228</v>
      </c>
      <c r="D654" s="214">
        <v>431</v>
      </c>
    </row>
    <row r="655" spans="1:4" ht="15">
      <c r="A655" s="213">
        <v>103230</v>
      </c>
      <c r="B655" s="211" t="s">
        <v>15374</v>
      </c>
      <c r="C655" s="211" t="s">
        <v>15228</v>
      </c>
      <c r="D655" s="214">
        <v>967.63</v>
      </c>
    </row>
    <row r="656" spans="1:4" ht="15">
      <c r="A656" s="213">
        <v>103236</v>
      </c>
      <c r="B656" s="211" t="s">
        <v>15375</v>
      </c>
      <c r="C656" s="211" t="s">
        <v>15228</v>
      </c>
      <c r="D656" s="215">
        <v>1326.89</v>
      </c>
    </row>
    <row r="657" spans="1:4" ht="15">
      <c r="A657" s="213">
        <v>104091</v>
      </c>
      <c r="B657" s="211" t="s">
        <v>15376</v>
      </c>
      <c r="C657" s="211" t="s">
        <v>15228</v>
      </c>
      <c r="D657" s="214">
        <v>0.87</v>
      </c>
    </row>
    <row r="658" spans="1:4" ht="15">
      <c r="A658" s="213">
        <v>104097</v>
      </c>
      <c r="B658" s="211" t="s">
        <v>15377</v>
      </c>
      <c r="C658" s="211" t="s">
        <v>15228</v>
      </c>
      <c r="D658" s="214">
        <v>1.22</v>
      </c>
    </row>
    <row r="659" spans="1:4" ht="15">
      <c r="A659" s="213">
        <v>104695</v>
      </c>
      <c r="B659" s="211" t="s">
        <v>15378</v>
      </c>
      <c r="C659" s="211" t="s">
        <v>15228</v>
      </c>
      <c r="D659" s="214">
        <v>26.31</v>
      </c>
    </row>
    <row r="660" spans="1:4" ht="15">
      <c r="A660" s="213">
        <v>104716</v>
      </c>
      <c r="B660" s="211" t="s">
        <v>15379</v>
      </c>
      <c r="C660" s="211" t="s">
        <v>15228</v>
      </c>
      <c r="D660" s="214">
        <v>269.67</v>
      </c>
    </row>
    <row r="661" spans="1:4" ht="15">
      <c r="A661" s="213">
        <v>5632</v>
      </c>
      <c r="B661" s="211" t="s">
        <v>15380</v>
      </c>
      <c r="C661" s="211" t="s">
        <v>15381</v>
      </c>
      <c r="D661" s="214">
        <v>82.81</v>
      </c>
    </row>
    <row r="662" spans="1:4" ht="15">
      <c r="A662" s="213">
        <v>5679</v>
      </c>
      <c r="B662" s="211" t="s">
        <v>15382</v>
      </c>
      <c r="C662" s="211" t="s">
        <v>15381</v>
      </c>
      <c r="D662" s="214">
        <v>56.5</v>
      </c>
    </row>
    <row r="663" spans="1:4" ht="15">
      <c r="A663" s="213">
        <v>5681</v>
      </c>
      <c r="B663" s="211" t="s">
        <v>15383</v>
      </c>
      <c r="C663" s="211" t="s">
        <v>15381</v>
      </c>
      <c r="D663" s="214">
        <v>52.92</v>
      </c>
    </row>
    <row r="664" spans="1:4" ht="15">
      <c r="A664" s="213">
        <v>5685</v>
      </c>
      <c r="B664" s="211" t="s">
        <v>15384</v>
      </c>
      <c r="C664" s="211" t="s">
        <v>15381</v>
      </c>
      <c r="D664" s="214">
        <v>61.86</v>
      </c>
    </row>
    <row r="665" spans="1:4" ht="15">
      <c r="A665" s="213">
        <v>5690</v>
      </c>
      <c r="B665" s="211" t="s">
        <v>15385</v>
      </c>
      <c r="C665" s="211" t="s">
        <v>15381</v>
      </c>
      <c r="D665" s="214">
        <v>4.09</v>
      </c>
    </row>
    <row r="666" spans="1:4" ht="15">
      <c r="A666" s="213">
        <v>5806</v>
      </c>
      <c r="B666" s="211" t="s">
        <v>15386</v>
      </c>
      <c r="C666" s="211" t="s">
        <v>15381</v>
      </c>
      <c r="D666" s="214">
        <v>0.27</v>
      </c>
    </row>
    <row r="667" spans="1:4" ht="15">
      <c r="A667" s="213">
        <v>5826</v>
      </c>
      <c r="B667" s="211" t="s">
        <v>15387</v>
      </c>
      <c r="C667" s="211" t="s">
        <v>15381</v>
      </c>
      <c r="D667" s="214">
        <v>64.400000000000006</v>
      </c>
    </row>
    <row r="668" spans="1:4" ht="15">
      <c r="A668" s="213">
        <v>5829</v>
      </c>
      <c r="B668" s="211" t="s">
        <v>15388</v>
      </c>
      <c r="C668" s="211" t="s">
        <v>15381</v>
      </c>
      <c r="D668" s="214">
        <v>152.66</v>
      </c>
    </row>
    <row r="669" spans="1:4" ht="15">
      <c r="A669" s="213">
        <v>5837</v>
      </c>
      <c r="B669" s="211" t="s">
        <v>15389</v>
      </c>
      <c r="C669" s="211" t="s">
        <v>15381</v>
      </c>
      <c r="D669" s="214">
        <v>137.84</v>
      </c>
    </row>
    <row r="670" spans="1:4" ht="15">
      <c r="A670" s="213">
        <v>5841</v>
      </c>
      <c r="B670" s="211" t="s">
        <v>15390</v>
      </c>
      <c r="C670" s="211" t="s">
        <v>15381</v>
      </c>
      <c r="D670" s="214">
        <v>4.6900000000000004</v>
      </c>
    </row>
    <row r="671" spans="1:4" ht="15">
      <c r="A671" s="213">
        <v>5845</v>
      </c>
      <c r="B671" s="211" t="s">
        <v>15391</v>
      </c>
      <c r="C671" s="211" t="s">
        <v>15381</v>
      </c>
      <c r="D671" s="214">
        <v>47.07</v>
      </c>
    </row>
    <row r="672" spans="1:4" ht="15">
      <c r="A672" s="213">
        <v>5849</v>
      </c>
      <c r="B672" s="211" t="s">
        <v>15392</v>
      </c>
      <c r="C672" s="211" t="s">
        <v>15381</v>
      </c>
      <c r="D672" s="214">
        <v>84.05</v>
      </c>
    </row>
    <row r="673" spans="1:4" ht="15">
      <c r="A673" s="213">
        <v>5853</v>
      </c>
      <c r="B673" s="211" t="s">
        <v>15393</v>
      </c>
      <c r="C673" s="211" t="s">
        <v>15381</v>
      </c>
      <c r="D673" s="214">
        <v>84.44</v>
      </c>
    </row>
    <row r="674" spans="1:4" ht="15">
      <c r="A674" s="213">
        <v>5857</v>
      </c>
      <c r="B674" s="211" t="s">
        <v>15394</v>
      </c>
      <c r="C674" s="211" t="s">
        <v>15381</v>
      </c>
      <c r="D674" s="214">
        <v>227.15</v>
      </c>
    </row>
    <row r="675" spans="1:4" ht="15">
      <c r="A675" s="213">
        <v>5865</v>
      </c>
      <c r="B675" s="211" t="s">
        <v>15395</v>
      </c>
      <c r="C675" s="211" t="s">
        <v>15381</v>
      </c>
      <c r="D675" s="214">
        <v>12.26</v>
      </c>
    </row>
    <row r="676" spans="1:4" ht="15">
      <c r="A676" s="213">
        <v>5869</v>
      </c>
      <c r="B676" s="211" t="s">
        <v>15396</v>
      </c>
      <c r="C676" s="211" t="s">
        <v>15381</v>
      </c>
      <c r="D676" s="214">
        <v>71.13</v>
      </c>
    </row>
    <row r="677" spans="1:4" ht="15">
      <c r="A677" s="213">
        <v>5877</v>
      </c>
      <c r="B677" s="211" t="s">
        <v>15397</v>
      </c>
      <c r="C677" s="211" t="s">
        <v>15381</v>
      </c>
      <c r="D677" s="214">
        <v>55.36</v>
      </c>
    </row>
    <row r="678" spans="1:4" ht="15">
      <c r="A678" s="213">
        <v>5881</v>
      </c>
      <c r="B678" s="211" t="s">
        <v>15398</v>
      </c>
      <c r="C678" s="211" t="s">
        <v>15381</v>
      </c>
      <c r="D678" s="214">
        <v>76.760000000000005</v>
      </c>
    </row>
    <row r="679" spans="1:4" ht="15">
      <c r="A679" s="213">
        <v>5884</v>
      </c>
      <c r="B679" s="211" t="s">
        <v>15399</v>
      </c>
      <c r="C679" s="211" t="s">
        <v>15381</v>
      </c>
      <c r="D679" s="214">
        <v>52.52</v>
      </c>
    </row>
    <row r="680" spans="1:4" ht="15">
      <c r="A680" s="213">
        <v>5892</v>
      </c>
      <c r="B680" s="211" t="s">
        <v>15400</v>
      </c>
      <c r="C680" s="211" t="s">
        <v>15381</v>
      </c>
      <c r="D680" s="214">
        <v>59.27</v>
      </c>
    </row>
    <row r="681" spans="1:4" ht="15">
      <c r="A681" s="213">
        <v>5896</v>
      </c>
      <c r="B681" s="211" t="s">
        <v>15401</v>
      </c>
      <c r="C681" s="211" t="s">
        <v>15381</v>
      </c>
      <c r="D681" s="214">
        <v>62</v>
      </c>
    </row>
    <row r="682" spans="1:4" ht="15">
      <c r="A682" s="213">
        <v>5903</v>
      </c>
      <c r="B682" s="211" t="s">
        <v>15402</v>
      </c>
      <c r="C682" s="211" t="s">
        <v>15381</v>
      </c>
      <c r="D682" s="214">
        <v>76.400000000000006</v>
      </c>
    </row>
    <row r="683" spans="1:4" ht="15">
      <c r="A683" s="213">
        <v>5911</v>
      </c>
      <c r="B683" s="211" t="s">
        <v>15403</v>
      </c>
      <c r="C683" s="211" t="s">
        <v>15381</v>
      </c>
      <c r="D683" s="214">
        <v>25.31</v>
      </c>
    </row>
    <row r="684" spans="1:4" ht="15">
      <c r="A684" s="213">
        <v>5923</v>
      </c>
      <c r="B684" s="211" t="s">
        <v>15404</v>
      </c>
      <c r="C684" s="211" t="s">
        <v>15381</v>
      </c>
      <c r="D684" s="214">
        <v>3.21</v>
      </c>
    </row>
    <row r="685" spans="1:4" ht="15">
      <c r="A685" s="213">
        <v>5930</v>
      </c>
      <c r="B685" s="211" t="s">
        <v>15405</v>
      </c>
      <c r="C685" s="211" t="s">
        <v>15381</v>
      </c>
      <c r="D685" s="214">
        <v>76.739999999999995</v>
      </c>
    </row>
    <row r="686" spans="1:4" ht="15">
      <c r="A686" s="213">
        <v>5934</v>
      </c>
      <c r="B686" s="211" t="s">
        <v>15406</v>
      </c>
      <c r="C686" s="211" t="s">
        <v>15381</v>
      </c>
      <c r="D686" s="214">
        <v>92.08</v>
      </c>
    </row>
    <row r="687" spans="1:4" ht="15">
      <c r="A687" s="213">
        <v>5942</v>
      </c>
      <c r="B687" s="211" t="s">
        <v>15407</v>
      </c>
      <c r="C687" s="211" t="s">
        <v>15381</v>
      </c>
      <c r="D687" s="214">
        <v>68.459999999999994</v>
      </c>
    </row>
    <row r="688" spans="1:4" ht="15">
      <c r="A688" s="213">
        <v>5946</v>
      </c>
      <c r="B688" s="211" t="s">
        <v>15408</v>
      </c>
      <c r="C688" s="211" t="s">
        <v>15381</v>
      </c>
      <c r="D688" s="214">
        <v>86.65</v>
      </c>
    </row>
    <row r="689" spans="1:4" ht="15">
      <c r="A689" s="213">
        <v>5952</v>
      </c>
      <c r="B689" s="211" t="s">
        <v>15409</v>
      </c>
      <c r="C689" s="211" t="s">
        <v>15381</v>
      </c>
      <c r="D689" s="214">
        <v>21.51</v>
      </c>
    </row>
    <row r="690" spans="1:4" ht="15">
      <c r="A690" s="213">
        <v>5954</v>
      </c>
      <c r="B690" s="211" t="s">
        <v>15410</v>
      </c>
      <c r="C690" s="211" t="s">
        <v>15381</v>
      </c>
      <c r="D690" s="214">
        <v>6.74</v>
      </c>
    </row>
    <row r="691" spans="1:4" ht="15">
      <c r="A691" s="213">
        <v>5961</v>
      </c>
      <c r="B691" s="211" t="s">
        <v>15411</v>
      </c>
      <c r="C691" s="211" t="s">
        <v>15381</v>
      </c>
      <c r="D691" s="214">
        <v>66.69</v>
      </c>
    </row>
    <row r="692" spans="1:4" ht="15">
      <c r="A692" s="213">
        <v>6260</v>
      </c>
      <c r="B692" s="211" t="s">
        <v>15412</v>
      </c>
      <c r="C692" s="211" t="s">
        <v>15381</v>
      </c>
      <c r="D692" s="214">
        <v>63.76</v>
      </c>
    </row>
    <row r="693" spans="1:4" ht="15">
      <c r="A693" s="213">
        <v>6880</v>
      </c>
      <c r="B693" s="211" t="s">
        <v>15413</v>
      </c>
      <c r="C693" s="211" t="s">
        <v>15381</v>
      </c>
      <c r="D693" s="214">
        <v>84.75</v>
      </c>
    </row>
    <row r="694" spans="1:4" ht="15">
      <c r="A694" s="213">
        <v>7031</v>
      </c>
      <c r="B694" s="211" t="s">
        <v>15414</v>
      </c>
      <c r="C694" s="211" t="s">
        <v>15381</v>
      </c>
      <c r="D694" s="214">
        <v>6.33</v>
      </c>
    </row>
    <row r="695" spans="1:4" ht="15">
      <c r="A695" s="213">
        <v>7043</v>
      </c>
      <c r="B695" s="211" t="s">
        <v>15415</v>
      </c>
      <c r="C695" s="211" t="s">
        <v>15381</v>
      </c>
      <c r="D695" s="214">
        <v>0.33</v>
      </c>
    </row>
    <row r="696" spans="1:4" ht="15">
      <c r="A696" s="213">
        <v>7050</v>
      </c>
      <c r="B696" s="211" t="s">
        <v>15416</v>
      </c>
      <c r="C696" s="211" t="s">
        <v>15381</v>
      </c>
      <c r="D696" s="214">
        <v>77.64</v>
      </c>
    </row>
    <row r="697" spans="1:4" ht="15">
      <c r="A697" s="213">
        <v>67827</v>
      </c>
      <c r="B697" s="211" t="s">
        <v>15417</v>
      </c>
      <c r="C697" s="211" t="s">
        <v>15381</v>
      </c>
      <c r="D697" s="214">
        <v>67.900000000000006</v>
      </c>
    </row>
    <row r="698" spans="1:4" ht="15">
      <c r="A698" s="213">
        <v>73395</v>
      </c>
      <c r="B698" s="211" t="s">
        <v>15418</v>
      </c>
      <c r="C698" s="211" t="s">
        <v>15381</v>
      </c>
      <c r="D698" s="214">
        <v>9.67</v>
      </c>
    </row>
    <row r="699" spans="1:4" ht="15">
      <c r="A699" s="213">
        <v>83766</v>
      </c>
      <c r="B699" s="211" t="s">
        <v>15419</v>
      </c>
      <c r="C699" s="211" t="s">
        <v>15381</v>
      </c>
      <c r="D699" s="214">
        <v>39.229999999999997</v>
      </c>
    </row>
    <row r="700" spans="1:4" ht="15">
      <c r="A700" s="213">
        <v>87446</v>
      </c>
      <c r="B700" s="211" t="s">
        <v>15420</v>
      </c>
      <c r="C700" s="211" t="s">
        <v>15381</v>
      </c>
      <c r="D700" s="214">
        <v>0.57999999999999996</v>
      </c>
    </row>
    <row r="701" spans="1:4" ht="15">
      <c r="A701" s="213">
        <v>88392</v>
      </c>
      <c r="B701" s="211" t="s">
        <v>15421</v>
      </c>
      <c r="C701" s="211" t="s">
        <v>15381</v>
      </c>
      <c r="D701" s="214">
        <v>1.1399999999999999</v>
      </c>
    </row>
    <row r="702" spans="1:4" ht="15">
      <c r="A702" s="213">
        <v>88398</v>
      </c>
      <c r="B702" s="211" t="s">
        <v>15422</v>
      </c>
      <c r="C702" s="211" t="s">
        <v>15381</v>
      </c>
      <c r="D702" s="214">
        <v>1.35</v>
      </c>
    </row>
    <row r="703" spans="1:4" ht="15">
      <c r="A703" s="213">
        <v>88404</v>
      </c>
      <c r="B703" s="211" t="s">
        <v>15423</v>
      </c>
      <c r="C703" s="211" t="s">
        <v>15381</v>
      </c>
      <c r="D703" s="214">
        <v>1.08</v>
      </c>
    </row>
    <row r="704" spans="1:4" ht="15">
      <c r="A704" s="213">
        <v>88430</v>
      </c>
      <c r="B704" s="211" t="s">
        <v>15424</v>
      </c>
      <c r="C704" s="211" t="s">
        <v>15381</v>
      </c>
      <c r="D704" s="214">
        <v>7.05</v>
      </c>
    </row>
    <row r="705" spans="1:4" ht="15">
      <c r="A705" s="213">
        <v>88438</v>
      </c>
      <c r="B705" s="211" t="s">
        <v>15425</v>
      </c>
      <c r="C705" s="211" t="s">
        <v>15381</v>
      </c>
      <c r="D705" s="214">
        <v>9.35</v>
      </c>
    </row>
    <row r="706" spans="1:4" ht="15">
      <c r="A706" s="213">
        <v>88831</v>
      </c>
      <c r="B706" s="211" t="s">
        <v>15426</v>
      </c>
      <c r="C706" s="211" t="s">
        <v>15381</v>
      </c>
      <c r="D706" s="214">
        <v>0.43</v>
      </c>
    </row>
    <row r="707" spans="1:4" ht="15">
      <c r="A707" s="213">
        <v>88844</v>
      </c>
      <c r="B707" s="211" t="s">
        <v>15427</v>
      </c>
      <c r="C707" s="211" t="s">
        <v>15381</v>
      </c>
      <c r="D707" s="214">
        <v>72.349999999999994</v>
      </c>
    </row>
    <row r="708" spans="1:4" ht="15">
      <c r="A708" s="213">
        <v>88908</v>
      </c>
      <c r="B708" s="211" t="s">
        <v>15428</v>
      </c>
      <c r="C708" s="211" t="s">
        <v>15381</v>
      </c>
      <c r="D708" s="214">
        <v>90.52</v>
      </c>
    </row>
    <row r="709" spans="1:4" ht="15">
      <c r="A709" s="213">
        <v>89022</v>
      </c>
      <c r="B709" s="211" t="s">
        <v>15429</v>
      </c>
      <c r="C709" s="211" t="s">
        <v>15381</v>
      </c>
      <c r="D709" s="214">
        <v>0.43</v>
      </c>
    </row>
    <row r="710" spans="1:4" ht="15">
      <c r="A710" s="213">
        <v>89027</v>
      </c>
      <c r="B710" s="211" t="s">
        <v>15430</v>
      </c>
      <c r="C710" s="211" t="s">
        <v>15381</v>
      </c>
      <c r="D710" s="214">
        <v>5.14</v>
      </c>
    </row>
    <row r="711" spans="1:4" ht="15">
      <c r="A711" s="213">
        <v>89031</v>
      </c>
      <c r="B711" s="211" t="s">
        <v>15431</v>
      </c>
      <c r="C711" s="211" t="s">
        <v>15381</v>
      </c>
      <c r="D711" s="214">
        <v>70.09</v>
      </c>
    </row>
    <row r="712" spans="1:4" ht="15">
      <c r="A712" s="213">
        <v>89036</v>
      </c>
      <c r="B712" s="211" t="s">
        <v>15432</v>
      </c>
      <c r="C712" s="211" t="s">
        <v>15381</v>
      </c>
      <c r="D712" s="214">
        <v>40.270000000000003</v>
      </c>
    </row>
    <row r="713" spans="1:4" ht="15">
      <c r="A713" s="213">
        <v>89218</v>
      </c>
      <c r="B713" s="211" t="s">
        <v>15433</v>
      </c>
      <c r="C713" s="211" t="s">
        <v>15381</v>
      </c>
      <c r="D713" s="214">
        <v>80.63</v>
      </c>
    </row>
    <row r="714" spans="1:4" ht="15">
      <c r="A714" s="213">
        <v>89226</v>
      </c>
      <c r="B714" s="211" t="s">
        <v>15434</v>
      </c>
      <c r="C714" s="211" t="s">
        <v>15381</v>
      </c>
      <c r="D714" s="214">
        <v>1.76</v>
      </c>
    </row>
    <row r="715" spans="1:4" ht="15">
      <c r="A715" s="213">
        <v>89235</v>
      </c>
      <c r="B715" s="211" t="s">
        <v>15435</v>
      </c>
      <c r="C715" s="211" t="s">
        <v>15381</v>
      </c>
      <c r="D715" s="214">
        <v>178.27</v>
      </c>
    </row>
    <row r="716" spans="1:4" ht="15">
      <c r="A716" s="213">
        <v>89243</v>
      </c>
      <c r="B716" s="211" t="s">
        <v>15436</v>
      </c>
      <c r="C716" s="211" t="s">
        <v>15381</v>
      </c>
      <c r="D716" s="214">
        <v>387.87</v>
      </c>
    </row>
    <row r="717" spans="1:4" ht="15">
      <c r="A717" s="213">
        <v>89251</v>
      </c>
      <c r="B717" s="211" t="s">
        <v>15437</v>
      </c>
      <c r="C717" s="211" t="s">
        <v>15381</v>
      </c>
      <c r="D717" s="214">
        <v>339.84</v>
      </c>
    </row>
    <row r="718" spans="1:4" ht="15">
      <c r="A718" s="213">
        <v>89258</v>
      </c>
      <c r="B718" s="211" t="s">
        <v>15438</v>
      </c>
      <c r="C718" s="211" t="s">
        <v>15381</v>
      </c>
      <c r="D718" s="214">
        <v>116.81</v>
      </c>
    </row>
    <row r="719" spans="1:4" ht="15">
      <c r="A719" s="213">
        <v>89273</v>
      </c>
      <c r="B719" s="211" t="s">
        <v>15439</v>
      </c>
      <c r="C719" s="211" t="s">
        <v>15381</v>
      </c>
      <c r="D719" s="214">
        <v>103.12</v>
      </c>
    </row>
    <row r="720" spans="1:4" ht="15">
      <c r="A720" s="213">
        <v>89279</v>
      </c>
      <c r="B720" s="211" t="s">
        <v>15440</v>
      </c>
      <c r="C720" s="211" t="s">
        <v>15381</v>
      </c>
      <c r="D720" s="214">
        <v>2.13</v>
      </c>
    </row>
    <row r="721" spans="1:4" ht="15">
      <c r="A721" s="213">
        <v>89877</v>
      </c>
      <c r="B721" s="211" t="s">
        <v>15441</v>
      </c>
      <c r="C721" s="211" t="s">
        <v>15381</v>
      </c>
      <c r="D721" s="214">
        <v>92.65</v>
      </c>
    </row>
    <row r="722" spans="1:4" ht="15">
      <c r="A722" s="213">
        <v>89884</v>
      </c>
      <c r="B722" s="211" t="s">
        <v>15442</v>
      </c>
      <c r="C722" s="211" t="s">
        <v>15381</v>
      </c>
      <c r="D722" s="214">
        <v>96.5</v>
      </c>
    </row>
    <row r="723" spans="1:4" ht="15">
      <c r="A723" s="213">
        <v>90587</v>
      </c>
      <c r="B723" s="211" t="s">
        <v>15443</v>
      </c>
      <c r="C723" s="211" t="s">
        <v>15381</v>
      </c>
      <c r="D723" s="214">
        <v>0.53</v>
      </c>
    </row>
    <row r="724" spans="1:4" ht="15">
      <c r="A724" s="213">
        <v>90626</v>
      </c>
      <c r="B724" s="211" t="s">
        <v>15444</v>
      </c>
      <c r="C724" s="211" t="s">
        <v>15381</v>
      </c>
      <c r="D724" s="214">
        <v>3.21</v>
      </c>
    </row>
    <row r="725" spans="1:4" ht="15">
      <c r="A725" s="213">
        <v>90632</v>
      </c>
      <c r="B725" s="211" t="s">
        <v>15445</v>
      </c>
      <c r="C725" s="211" t="s">
        <v>15381</v>
      </c>
      <c r="D725" s="214">
        <v>88.76</v>
      </c>
    </row>
    <row r="726" spans="1:4" ht="15">
      <c r="A726" s="213">
        <v>90638</v>
      </c>
      <c r="B726" s="211" t="s">
        <v>15446</v>
      </c>
      <c r="C726" s="211" t="s">
        <v>15381</v>
      </c>
      <c r="D726" s="214">
        <v>5.43</v>
      </c>
    </row>
    <row r="727" spans="1:4" ht="15">
      <c r="A727" s="213">
        <v>90644</v>
      </c>
      <c r="B727" s="211" t="s">
        <v>15447</v>
      </c>
      <c r="C727" s="211" t="s">
        <v>15381</v>
      </c>
      <c r="D727" s="214">
        <v>8.1</v>
      </c>
    </row>
    <row r="728" spans="1:4" ht="15">
      <c r="A728" s="213">
        <v>90651</v>
      </c>
      <c r="B728" s="211" t="s">
        <v>15448</v>
      </c>
      <c r="C728" s="211" t="s">
        <v>15381</v>
      </c>
      <c r="D728" s="214">
        <v>0.97</v>
      </c>
    </row>
    <row r="729" spans="1:4" ht="15">
      <c r="A729" s="213">
        <v>90657</v>
      </c>
      <c r="B729" s="211" t="s">
        <v>15449</v>
      </c>
      <c r="C729" s="211" t="s">
        <v>15381</v>
      </c>
      <c r="D729" s="214">
        <v>5.27</v>
      </c>
    </row>
    <row r="730" spans="1:4" ht="15">
      <c r="A730" s="213">
        <v>90663</v>
      </c>
      <c r="B730" s="211" t="s">
        <v>15450</v>
      </c>
      <c r="C730" s="211" t="s">
        <v>15381</v>
      </c>
      <c r="D730" s="214">
        <v>5.65</v>
      </c>
    </row>
    <row r="731" spans="1:4" ht="15">
      <c r="A731" s="213">
        <v>90669</v>
      </c>
      <c r="B731" s="211" t="s">
        <v>15451</v>
      </c>
      <c r="C731" s="211" t="s">
        <v>15381</v>
      </c>
      <c r="D731" s="214">
        <v>9.0399999999999991</v>
      </c>
    </row>
    <row r="732" spans="1:4" ht="15">
      <c r="A732" s="213">
        <v>90675</v>
      </c>
      <c r="B732" s="211" t="s">
        <v>15452</v>
      </c>
      <c r="C732" s="211" t="s">
        <v>15381</v>
      </c>
      <c r="D732" s="214">
        <v>324.19</v>
      </c>
    </row>
    <row r="733" spans="1:4" ht="15">
      <c r="A733" s="213">
        <v>90681</v>
      </c>
      <c r="B733" s="211" t="s">
        <v>15453</v>
      </c>
      <c r="C733" s="211" t="s">
        <v>15381</v>
      </c>
      <c r="D733" s="214">
        <v>160.63999999999999</v>
      </c>
    </row>
    <row r="734" spans="1:4" ht="15">
      <c r="A734" s="213">
        <v>90687</v>
      </c>
      <c r="B734" s="211" t="s">
        <v>15454</v>
      </c>
      <c r="C734" s="211" t="s">
        <v>15381</v>
      </c>
      <c r="D734" s="214">
        <v>69.959999999999994</v>
      </c>
    </row>
    <row r="735" spans="1:4" ht="15">
      <c r="A735" s="213">
        <v>90693</v>
      </c>
      <c r="B735" s="211" t="s">
        <v>15455</v>
      </c>
      <c r="C735" s="211" t="s">
        <v>15381</v>
      </c>
      <c r="D735" s="214">
        <v>55.86</v>
      </c>
    </row>
    <row r="736" spans="1:4" ht="15">
      <c r="A736" s="213">
        <v>90965</v>
      </c>
      <c r="B736" s="211" t="s">
        <v>15456</v>
      </c>
      <c r="C736" s="211" t="s">
        <v>15381</v>
      </c>
      <c r="D736" s="214">
        <v>9</v>
      </c>
    </row>
    <row r="737" spans="1:4" ht="15">
      <c r="A737" s="213">
        <v>90973</v>
      </c>
      <c r="B737" s="211" t="s">
        <v>15457</v>
      </c>
      <c r="C737" s="211" t="s">
        <v>15381</v>
      </c>
      <c r="D737" s="214">
        <v>9.0299999999999994</v>
      </c>
    </row>
    <row r="738" spans="1:4" ht="15">
      <c r="A738" s="213">
        <v>90982</v>
      </c>
      <c r="B738" s="211" t="s">
        <v>15458</v>
      </c>
      <c r="C738" s="211" t="s">
        <v>15381</v>
      </c>
      <c r="D738" s="214">
        <v>22.94</v>
      </c>
    </row>
    <row r="739" spans="1:4" ht="15">
      <c r="A739" s="213">
        <v>91001</v>
      </c>
      <c r="B739" s="211" t="s">
        <v>15459</v>
      </c>
      <c r="C739" s="211" t="s">
        <v>15381</v>
      </c>
      <c r="D739" s="214">
        <v>10.71</v>
      </c>
    </row>
    <row r="740" spans="1:4" ht="15">
      <c r="A740" s="213">
        <v>91032</v>
      </c>
      <c r="B740" s="211" t="s">
        <v>15460</v>
      </c>
      <c r="C740" s="211" t="s">
        <v>15381</v>
      </c>
      <c r="D740" s="214">
        <v>70.2</v>
      </c>
    </row>
    <row r="741" spans="1:4" ht="15">
      <c r="A741" s="213">
        <v>91278</v>
      </c>
      <c r="B741" s="211" t="s">
        <v>15461</v>
      </c>
      <c r="C741" s="211" t="s">
        <v>15381</v>
      </c>
      <c r="D741" s="214">
        <v>0.76</v>
      </c>
    </row>
    <row r="742" spans="1:4" ht="15">
      <c r="A742" s="213">
        <v>91285</v>
      </c>
      <c r="B742" s="211" t="s">
        <v>15462</v>
      </c>
      <c r="C742" s="211" t="s">
        <v>15381</v>
      </c>
      <c r="D742" s="214">
        <v>1.1200000000000001</v>
      </c>
    </row>
    <row r="743" spans="1:4" ht="15">
      <c r="A743" s="213">
        <v>91387</v>
      </c>
      <c r="B743" s="211" t="s">
        <v>15463</v>
      </c>
      <c r="C743" s="211" t="s">
        <v>15381</v>
      </c>
      <c r="D743" s="214">
        <v>77.47</v>
      </c>
    </row>
    <row r="744" spans="1:4" ht="15">
      <c r="A744" s="213">
        <v>91395</v>
      </c>
      <c r="B744" s="211" t="s">
        <v>15464</v>
      </c>
      <c r="C744" s="211" t="s">
        <v>15381</v>
      </c>
      <c r="D744" s="214">
        <v>61.51</v>
      </c>
    </row>
    <row r="745" spans="1:4" ht="15">
      <c r="A745" s="213">
        <v>91486</v>
      </c>
      <c r="B745" s="211" t="s">
        <v>15465</v>
      </c>
      <c r="C745" s="211" t="s">
        <v>15381</v>
      </c>
      <c r="D745" s="214">
        <v>70.97</v>
      </c>
    </row>
    <row r="746" spans="1:4" ht="15">
      <c r="A746" s="213">
        <v>91534</v>
      </c>
      <c r="B746" s="211" t="s">
        <v>15466</v>
      </c>
      <c r="C746" s="211" t="s">
        <v>15381</v>
      </c>
      <c r="D746" s="214">
        <v>22.83</v>
      </c>
    </row>
    <row r="747" spans="1:4" ht="15">
      <c r="A747" s="213">
        <v>91635</v>
      </c>
      <c r="B747" s="211" t="s">
        <v>15467</v>
      </c>
      <c r="C747" s="211" t="s">
        <v>15381</v>
      </c>
      <c r="D747" s="214">
        <v>68.25</v>
      </c>
    </row>
    <row r="748" spans="1:4" ht="15">
      <c r="A748" s="213">
        <v>91646</v>
      </c>
      <c r="B748" s="211" t="s">
        <v>15468</v>
      </c>
      <c r="C748" s="211" t="s">
        <v>15381</v>
      </c>
      <c r="D748" s="214">
        <v>103.14</v>
      </c>
    </row>
    <row r="749" spans="1:4" ht="15">
      <c r="A749" s="213">
        <v>91693</v>
      </c>
      <c r="B749" s="211" t="s">
        <v>15469</v>
      </c>
      <c r="C749" s="211" t="s">
        <v>15381</v>
      </c>
      <c r="D749" s="214">
        <v>21.84</v>
      </c>
    </row>
    <row r="750" spans="1:4" ht="15">
      <c r="A750" s="213">
        <v>92044</v>
      </c>
      <c r="B750" s="211" t="s">
        <v>15470</v>
      </c>
      <c r="C750" s="211" t="s">
        <v>15381</v>
      </c>
      <c r="D750" s="214">
        <v>7.8</v>
      </c>
    </row>
    <row r="751" spans="1:4" ht="15">
      <c r="A751" s="213">
        <v>92107</v>
      </c>
      <c r="B751" s="211" t="s">
        <v>15471</v>
      </c>
      <c r="C751" s="211" t="s">
        <v>15381</v>
      </c>
      <c r="D751" s="214">
        <v>96.05</v>
      </c>
    </row>
    <row r="752" spans="1:4" ht="15">
      <c r="A752" s="213">
        <v>92113</v>
      </c>
      <c r="B752" s="211" t="s">
        <v>15472</v>
      </c>
      <c r="C752" s="211" t="s">
        <v>15381</v>
      </c>
      <c r="D752" s="214">
        <v>1.26</v>
      </c>
    </row>
    <row r="753" spans="1:4" ht="15">
      <c r="A753" s="213">
        <v>92119</v>
      </c>
      <c r="B753" s="211" t="s">
        <v>15473</v>
      </c>
      <c r="C753" s="211" t="s">
        <v>15381</v>
      </c>
      <c r="D753" s="214">
        <v>0.31</v>
      </c>
    </row>
    <row r="754" spans="1:4" ht="15">
      <c r="A754" s="213">
        <v>92139</v>
      </c>
      <c r="B754" s="211" t="s">
        <v>15474</v>
      </c>
      <c r="C754" s="211" t="s">
        <v>15381</v>
      </c>
      <c r="D754" s="214">
        <v>45.19</v>
      </c>
    </row>
    <row r="755" spans="1:4" ht="15">
      <c r="A755" s="213">
        <v>92146</v>
      </c>
      <c r="B755" s="211" t="s">
        <v>15475</v>
      </c>
      <c r="C755" s="211" t="s">
        <v>15381</v>
      </c>
      <c r="D755" s="214">
        <v>33.619999999999997</v>
      </c>
    </row>
    <row r="756" spans="1:4" ht="15">
      <c r="A756" s="213">
        <v>92243</v>
      </c>
      <c r="B756" s="211" t="s">
        <v>15476</v>
      </c>
      <c r="C756" s="211" t="s">
        <v>15381</v>
      </c>
      <c r="D756" s="214">
        <v>85.42</v>
      </c>
    </row>
    <row r="757" spans="1:4" ht="15">
      <c r="A757" s="213">
        <v>92717</v>
      </c>
      <c r="B757" s="211" t="s">
        <v>15477</v>
      </c>
      <c r="C757" s="211" t="s">
        <v>15381</v>
      </c>
      <c r="D757" s="214">
        <v>0.28000000000000003</v>
      </c>
    </row>
    <row r="758" spans="1:4" ht="15">
      <c r="A758" s="213">
        <v>92961</v>
      </c>
      <c r="B758" s="211" t="s">
        <v>15478</v>
      </c>
      <c r="C758" s="211" t="s">
        <v>15381</v>
      </c>
      <c r="D758" s="214">
        <v>5.29</v>
      </c>
    </row>
    <row r="759" spans="1:4" ht="15">
      <c r="A759" s="213">
        <v>92967</v>
      </c>
      <c r="B759" s="211" t="s">
        <v>15479</v>
      </c>
      <c r="C759" s="211" t="s">
        <v>15381</v>
      </c>
      <c r="D759" s="214">
        <v>21.57</v>
      </c>
    </row>
    <row r="760" spans="1:4" ht="15">
      <c r="A760" s="213">
        <v>93225</v>
      </c>
      <c r="B760" s="211" t="s">
        <v>15480</v>
      </c>
      <c r="C760" s="211" t="s">
        <v>15381</v>
      </c>
      <c r="D760" s="214">
        <v>485.52</v>
      </c>
    </row>
    <row r="761" spans="1:4" ht="15">
      <c r="A761" s="213">
        <v>93234</v>
      </c>
      <c r="B761" s="211" t="s">
        <v>15481</v>
      </c>
      <c r="C761" s="211" t="s">
        <v>15381</v>
      </c>
      <c r="D761" s="214">
        <v>0.54</v>
      </c>
    </row>
    <row r="762" spans="1:4" ht="15">
      <c r="A762" s="213">
        <v>93244</v>
      </c>
      <c r="B762" s="211" t="s">
        <v>15482</v>
      </c>
      <c r="C762" s="211" t="s">
        <v>15381</v>
      </c>
      <c r="D762" s="214">
        <v>63.54</v>
      </c>
    </row>
    <row r="763" spans="1:4" ht="15">
      <c r="A763" s="213">
        <v>93274</v>
      </c>
      <c r="B763" s="211" t="s">
        <v>15483</v>
      </c>
      <c r="C763" s="211" t="s">
        <v>15381</v>
      </c>
      <c r="D763" s="214">
        <v>62.01</v>
      </c>
    </row>
    <row r="764" spans="1:4" ht="15">
      <c r="A764" s="213">
        <v>93282</v>
      </c>
      <c r="B764" s="211" t="s">
        <v>15484</v>
      </c>
      <c r="C764" s="211" t="s">
        <v>15381</v>
      </c>
      <c r="D764" s="214">
        <v>21.34</v>
      </c>
    </row>
    <row r="765" spans="1:4" ht="15">
      <c r="A765" s="213">
        <v>93288</v>
      </c>
      <c r="B765" s="211" t="s">
        <v>15485</v>
      </c>
      <c r="C765" s="211" t="s">
        <v>15381</v>
      </c>
      <c r="D765" s="214">
        <v>175.18</v>
      </c>
    </row>
    <row r="766" spans="1:4" ht="15">
      <c r="A766" s="213">
        <v>93403</v>
      </c>
      <c r="B766" s="211" t="s">
        <v>15486</v>
      </c>
      <c r="C766" s="211" t="s">
        <v>15381</v>
      </c>
      <c r="D766" s="214">
        <v>73.58</v>
      </c>
    </row>
    <row r="767" spans="1:4" ht="15">
      <c r="A767" s="213">
        <v>93409</v>
      </c>
      <c r="B767" s="211" t="s">
        <v>15487</v>
      </c>
      <c r="C767" s="211" t="s">
        <v>15381</v>
      </c>
      <c r="D767" s="214">
        <v>28.62</v>
      </c>
    </row>
    <row r="768" spans="1:4" ht="15">
      <c r="A768" s="213">
        <v>93416</v>
      </c>
      <c r="B768" s="211" t="s">
        <v>15488</v>
      </c>
      <c r="C768" s="211" t="s">
        <v>15381</v>
      </c>
      <c r="D768" s="214">
        <v>0.46</v>
      </c>
    </row>
    <row r="769" spans="1:4" ht="15">
      <c r="A769" s="213">
        <v>93422</v>
      </c>
      <c r="B769" s="211" t="s">
        <v>15489</v>
      </c>
      <c r="C769" s="211" t="s">
        <v>15381</v>
      </c>
      <c r="D769" s="214">
        <v>6.07</v>
      </c>
    </row>
    <row r="770" spans="1:4" ht="15">
      <c r="A770" s="213">
        <v>93428</v>
      </c>
      <c r="B770" s="211" t="s">
        <v>15490</v>
      </c>
      <c r="C770" s="211" t="s">
        <v>15381</v>
      </c>
      <c r="D770" s="214">
        <v>8.6</v>
      </c>
    </row>
    <row r="771" spans="1:4" ht="15">
      <c r="A771" s="213">
        <v>93434</v>
      </c>
      <c r="B771" s="211" t="s">
        <v>15491</v>
      </c>
      <c r="C771" s="211" t="s">
        <v>15381</v>
      </c>
      <c r="D771" s="214">
        <v>315.75</v>
      </c>
    </row>
    <row r="772" spans="1:4" ht="15">
      <c r="A772" s="213">
        <v>93440</v>
      </c>
      <c r="B772" s="211" t="s">
        <v>15492</v>
      </c>
      <c r="C772" s="211" t="s">
        <v>15381</v>
      </c>
      <c r="D772" s="214">
        <v>121.62</v>
      </c>
    </row>
    <row r="773" spans="1:4" ht="15">
      <c r="A773" s="213">
        <v>95122</v>
      </c>
      <c r="B773" s="211" t="s">
        <v>15493</v>
      </c>
      <c r="C773" s="211" t="s">
        <v>15381</v>
      </c>
      <c r="D773" s="214">
        <v>204.48</v>
      </c>
    </row>
    <row r="774" spans="1:4" ht="15">
      <c r="A774" s="213">
        <v>95128</v>
      </c>
      <c r="B774" s="211" t="s">
        <v>15494</v>
      </c>
      <c r="C774" s="211" t="s">
        <v>15381</v>
      </c>
      <c r="D774" s="214">
        <v>45.1</v>
      </c>
    </row>
    <row r="775" spans="1:4" ht="15">
      <c r="A775" s="213">
        <v>95140</v>
      </c>
      <c r="B775" s="211" t="s">
        <v>15495</v>
      </c>
      <c r="C775" s="211" t="s">
        <v>15381</v>
      </c>
      <c r="D775" s="214">
        <v>0.04</v>
      </c>
    </row>
    <row r="776" spans="1:4" ht="15">
      <c r="A776" s="213">
        <v>95213</v>
      </c>
      <c r="B776" s="211" t="s">
        <v>15496</v>
      </c>
      <c r="C776" s="211" t="s">
        <v>15381</v>
      </c>
      <c r="D776" s="214">
        <v>91.71</v>
      </c>
    </row>
    <row r="777" spans="1:4" ht="15">
      <c r="A777" s="213">
        <v>95259</v>
      </c>
      <c r="B777" s="211" t="s">
        <v>15497</v>
      </c>
      <c r="C777" s="211" t="s">
        <v>15381</v>
      </c>
      <c r="D777" s="214">
        <v>21.24</v>
      </c>
    </row>
    <row r="778" spans="1:4" ht="15">
      <c r="A778" s="213">
        <v>95265</v>
      </c>
      <c r="B778" s="211" t="s">
        <v>15498</v>
      </c>
      <c r="C778" s="211" t="s">
        <v>15381</v>
      </c>
      <c r="D778" s="214">
        <v>0.9</v>
      </c>
    </row>
    <row r="779" spans="1:4" ht="15">
      <c r="A779" s="213">
        <v>95271</v>
      </c>
      <c r="B779" s="211" t="s">
        <v>15499</v>
      </c>
      <c r="C779" s="211" t="s">
        <v>15381</v>
      </c>
      <c r="D779" s="214">
        <v>0.6</v>
      </c>
    </row>
    <row r="780" spans="1:4" ht="15">
      <c r="A780" s="213">
        <v>95277</v>
      </c>
      <c r="B780" s="211" t="s">
        <v>15500</v>
      </c>
      <c r="C780" s="211" t="s">
        <v>15381</v>
      </c>
      <c r="D780" s="214">
        <v>0.6</v>
      </c>
    </row>
    <row r="781" spans="1:4" ht="15">
      <c r="A781" s="213">
        <v>95283</v>
      </c>
      <c r="B781" s="211" t="s">
        <v>15501</v>
      </c>
      <c r="C781" s="211" t="s">
        <v>15381</v>
      </c>
      <c r="D781" s="214">
        <v>0.72</v>
      </c>
    </row>
    <row r="782" spans="1:4" ht="15">
      <c r="A782" s="213">
        <v>95621</v>
      </c>
      <c r="B782" s="211" t="s">
        <v>15502</v>
      </c>
      <c r="C782" s="211" t="s">
        <v>15381</v>
      </c>
      <c r="D782" s="214">
        <v>20.85</v>
      </c>
    </row>
    <row r="783" spans="1:4" ht="15">
      <c r="A783" s="213">
        <v>95632</v>
      </c>
      <c r="B783" s="211" t="s">
        <v>15503</v>
      </c>
      <c r="C783" s="211" t="s">
        <v>15381</v>
      </c>
      <c r="D783" s="214">
        <v>82.02</v>
      </c>
    </row>
    <row r="784" spans="1:4" ht="15">
      <c r="A784" s="213">
        <v>95703</v>
      </c>
      <c r="B784" s="211" t="s">
        <v>15504</v>
      </c>
      <c r="C784" s="211" t="s">
        <v>15381</v>
      </c>
      <c r="D784" s="214">
        <v>28.84</v>
      </c>
    </row>
    <row r="785" spans="1:4" ht="15">
      <c r="A785" s="213">
        <v>95709</v>
      </c>
      <c r="B785" s="211" t="s">
        <v>15505</v>
      </c>
      <c r="C785" s="211" t="s">
        <v>15381</v>
      </c>
      <c r="D785" s="214">
        <v>89.42</v>
      </c>
    </row>
    <row r="786" spans="1:4" ht="15">
      <c r="A786" s="213">
        <v>95721</v>
      </c>
      <c r="B786" s="211" t="s">
        <v>15506</v>
      </c>
      <c r="C786" s="211" t="s">
        <v>15381</v>
      </c>
      <c r="D786" s="214">
        <v>105.36</v>
      </c>
    </row>
    <row r="787" spans="1:4" ht="15">
      <c r="A787" s="213">
        <v>95873</v>
      </c>
      <c r="B787" s="211" t="s">
        <v>15507</v>
      </c>
      <c r="C787" s="211" t="s">
        <v>15381</v>
      </c>
      <c r="D787" s="214">
        <v>13.75</v>
      </c>
    </row>
    <row r="788" spans="1:4" ht="15">
      <c r="A788" s="213">
        <v>96014</v>
      </c>
      <c r="B788" s="211" t="s">
        <v>15508</v>
      </c>
      <c r="C788" s="211" t="s">
        <v>15381</v>
      </c>
      <c r="D788" s="214">
        <v>51.5</v>
      </c>
    </row>
    <row r="789" spans="1:4" ht="15">
      <c r="A789" s="213">
        <v>96021</v>
      </c>
      <c r="B789" s="211" t="s">
        <v>15509</v>
      </c>
      <c r="C789" s="211" t="s">
        <v>15381</v>
      </c>
      <c r="D789" s="214">
        <v>51.25</v>
      </c>
    </row>
    <row r="790" spans="1:4" ht="15">
      <c r="A790" s="213">
        <v>96029</v>
      </c>
      <c r="B790" s="211" t="s">
        <v>15510</v>
      </c>
      <c r="C790" s="211" t="s">
        <v>15381</v>
      </c>
      <c r="D790" s="214">
        <v>44.49</v>
      </c>
    </row>
    <row r="791" spans="1:4" ht="15">
      <c r="A791" s="213">
        <v>96036</v>
      </c>
      <c r="B791" s="211" t="s">
        <v>15511</v>
      </c>
      <c r="C791" s="211" t="s">
        <v>15381</v>
      </c>
      <c r="D791" s="214">
        <v>85.78</v>
      </c>
    </row>
    <row r="792" spans="1:4" ht="15">
      <c r="A792" s="213">
        <v>96155</v>
      </c>
      <c r="B792" s="211" t="s">
        <v>15512</v>
      </c>
      <c r="C792" s="211" t="s">
        <v>15381</v>
      </c>
      <c r="D792" s="214">
        <v>44.74</v>
      </c>
    </row>
    <row r="793" spans="1:4" ht="15">
      <c r="A793" s="213">
        <v>96156</v>
      </c>
      <c r="B793" s="211" t="s">
        <v>15513</v>
      </c>
      <c r="C793" s="211" t="s">
        <v>15381</v>
      </c>
      <c r="D793" s="214">
        <v>60.55</v>
      </c>
    </row>
    <row r="794" spans="1:4" ht="15">
      <c r="A794" s="213">
        <v>96159</v>
      </c>
      <c r="B794" s="211" t="s">
        <v>15514</v>
      </c>
      <c r="C794" s="211" t="s">
        <v>15381</v>
      </c>
      <c r="D794" s="214">
        <v>86.64</v>
      </c>
    </row>
    <row r="795" spans="1:4" ht="15">
      <c r="A795" s="213">
        <v>96246</v>
      </c>
      <c r="B795" s="211" t="s">
        <v>15515</v>
      </c>
      <c r="C795" s="211" t="s">
        <v>15381</v>
      </c>
      <c r="D795" s="214">
        <v>62.89</v>
      </c>
    </row>
    <row r="796" spans="1:4" ht="15">
      <c r="A796" s="213">
        <v>96464</v>
      </c>
      <c r="B796" s="211" t="s">
        <v>15516</v>
      </c>
      <c r="C796" s="211" t="s">
        <v>15381</v>
      </c>
      <c r="D796" s="214">
        <v>88.65</v>
      </c>
    </row>
    <row r="797" spans="1:4" ht="15">
      <c r="A797" s="213">
        <v>98765</v>
      </c>
      <c r="B797" s="211" t="s">
        <v>15517</v>
      </c>
      <c r="C797" s="211" t="s">
        <v>15381</v>
      </c>
      <c r="D797" s="214">
        <v>0.1</v>
      </c>
    </row>
    <row r="798" spans="1:4" ht="15">
      <c r="A798" s="213">
        <v>99834</v>
      </c>
      <c r="B798" s="211" t="s">
        <v>15518</v>
      </c>
      <c r="C798" s="211" t="s">
        <v>15381</v>
      </c>
      <c r="D798" s="214">
        <v>0.24</v>
      </c>
    </row>
    <row r="799" spans="1:4" ht="15">
      <c r="A799" s="213">
        <v>100642</v>
      </c>
      <c r="B799" s="211" t="s">
        <v>15519</v>
      </c>
      <c r="C799" s="211" t="s">
        <v>15381</v>
      </c>
      <c r="D799" s="214">
        <v>281.43</v>
      </c>
    </row>
    <row r="800" spans="1:4" ht="15">
      <c r="A800" s="213">
        <v>100648</v>
      </c>
      <c r="B800" s="211" t="s">
        <v>15520</v>
      </c>
      <c r="C800" s="211" t="s">
        <v>15381</v>
      </c>
      <c r="D800" s="214">
        <v>564.32000000000005</v>
      </c>
    </row>
    <row r="801" spans="1:4" ht="15">
      <c r="A801" s="213">
        <v>102274</v>
      </c>
      <c r="B801" s="211" t="s">
        <v>15521</v>
      </c>
      <c r="C801" s="211" t="s">
        <v>15381</v>
      </c>
      <c r="D801" s="214">
        <v>20.149999999999999</v>
      </c>
    </row>
    <row r="802" spans="1:4" ht="15">
      <c r="A802" s="213">
        <v>102875</v>
      </c>
      <c r="B802" s="211" t="s">
        <v>15522</v>
      </c>
      <c r="C802" s="211" t="s">
        <v>15381</v>
      </c>
      <c r="D802" s="214">
        <v>463.49</v>
      </c>
    </row>
    <row r="803" spans="1:4" ht="15">
      <c r="A803" s="213">
        <v>102881</v>
      </c>
      <c r="B803" s="211" t="s">
        <v>15523</v>
      </c>
      <c r="C803" s="211" t="s">
        <v>15381</v>
      </c>
      <c r="D803" s="214">
        <v>635.64</v>
      </c>
    </row>
    <row r="804" spans="1:4" ht="15">
      <c r="A804" s="213">
        <v>102965</v>
      </c>
      <c r="B804" s="211" t="s">
        <v>15524</v>
      </c>
      <c r="C804" s="211" t="s">
        <v>15381</v>
      </c>
      <c r="D804" s="214">
        <v>236.12</v>
      </c>
    </row>
    <row r="805" spans="1:4" ht="15">
      <c r="A805" s="213">
        <v>102975</v>
      </c>
      <c r="B805" s="211" t="s">
        <v>15525</v>
      </c>
      <c r="C805" s="211" t="s">
        <v>15381</v>
      </c>
      <c r="D805" s="214">
        <v>136.82</v>
      </c>
    </row>
    <row r="806" spans="1:4" ht="15">
      <c r="A806" s="213">
        <v>103225</v>
      </c>
      <c r="B806" s="211" t="s">
        <v>15526</v>
      </c>
      <c r="C806" s="211" t="s">
        <v>15381</v>
      </c>
      <c r="D806" s="214">
        <v>209.46</v>
      </c>
    </row>
    <row r="807" spans="1:4" ht="15">
      <c r="A807" s="213">
        <v>103231</v>
      </c>
      <c r="B807" s="211" t="s">
        <v>15527</v>
      </c>
      <c r="C807" s="211" t="s">
        <v>15381</v>
      </c>
      <c r="D807" s="214">
        <v>452.46</v>
      </c>
    </row>
    <row r="808" spans="1:4" ht="15">
      <c r="A808" s="213">
        <v>103237</v>
      </c>
      <c r="B808" s="211" t="s">
        <v>15528</v>
      </c>
      <c r="C808" s="211" t="s">
        <v>15381</v>
      </c>
      <c r="D808" s="214">
        <v>610.77</v>
      </c>
    </row>
    <row r="809" spans="1:4" ht="15">
      <c r="A809" s="213">
        <v>104092</v>
      </c>
      <c r="B809" s="211" t="s">
        <v>15529</v>
      </c>
      <c r="C809" s="211" t="s">
        <v>15381</v>
      </c>
      <c r="D809" s="214">
        <v>7.0000000000000007E-2</v>
      </c>
    </row>
    <row r="810" spans="1:4" ht="15">
      <c r="A810" s="213">
        <v>104098</v>
      </c>
      <c r="B810" s="211" t="s">
        <v>15530</v>
      </c>
      <c r="C810" s="211" t="s">
        <v>15381</v>
      </c>
      <c r="D810" s="214">
        <v>0.11</v>
      </c>
    </row>
    <row r="811" spans="1:4" ht="15">
      <c r="A811" s="213">
        <v>104696</v>
      </c>
      <c r="B811" s="211" t="s">
        <v>15531</v>
      </c>
      <c r="C811" s="211" t="s">
        <v>15381</v>
      </c>
      <c r="D811" s="214">
        <v>22.88</v>
      </c>
    </row>
    <row r="812" spans="1:4" ht="15">
      <c r="A812" s="213">
        <v>104717</v>
      </c>
      <c r="B812" s="211" t="s">
        <v>15532</v>
      </c>
      <c r="C812" s="211" t="s">
        <v>15381</v>
      </c>
      <c r="D812" s="214">
        <v>100.48</v>
      </c>
    </row>
    <row r="813" spans="1:4" ht="15">
      <c r="A813" s="213">
        <v>5089</v>
      </c>
      <c r="B813" s="211" t="s">
        <v>15533</v>
      </c>
      <c r="C813" s="211" t="s">
        <v>873</v>
      </c>
      <c r="D813" s="214">
        <v>41.71</v>
      </c>
    </row>
    <row r="814" spans="1:4" ht="15">
      <c r="A814" s="213">
        <v>5627</v>
      </c>
      <c r="B814" s="211" t="s">
        <v>15534</v>
      </c>
      <c r="C814" s="211" t="s">
        <v>873</v>
      </c>
      <c r="D814" s="214">
        <v>46.35</v>
      </c>
    </row>
    <row r="815" spans="1:4" ht="15">
      <c r="A815" s="213">
        <v>5628</v>
      </c>
      <c r="B815" s="211" t="s">
        <v>15535</v>
      </c>
      <c r="C815" s="211" t="s">
        <v>873</v>
      </c>
      <c r="D815" s="214">
        <v>12.25</v>
      </c>
    </row>
    <row r="816" spans="1:4" ht="15">
      <c r="A816" s="213">
        <v>5629</v>
      </c>
      <c r="B816" s="211" t="s">
        <v>15536</v>
      </c>
      <c r="C816" s="211" t="s">
        <v>873</v>
      </c>
      <c r="D816" s="214">
        <v>57.94</v>
      </c>
    </row>
    <row r="817" spans="1:4" ht="15">
      <c r="A817" s="213">
        <v>5630</v>
      </c>
      <c r="B817" s="211" t="s">
        <v>15537</v>
      </c>
      <c r="C817" s="211" t="s">
        <v>873</v>
      </c>
      <c r="D817" s="214">
        <v>67.2</v>
      </c>
    </row>
    <row r="818" spans="1:4" ht="15">
      <c r="A818" s="213">
        <v>5658</v>
      </c>
      <c r="B818" s="211" t="s">
        <v>15538</v>
      </c>
      <c r="C818" s="211" t="s">
        <v>873</v>
      </c>
      <c r="D818" s="214">
        <v>2.23</v>
      </c>
    </row>
    <row r="819" spans="1:4" ht="15">
      <c r="A819" s="213">
        <v>5664</v>
      </c>
      <c r="B819" s="211" t="s">
        <v>15539</v>
      </c>
      <c r="C819" s="211" t="s">
        <v>873</v>
      </c>
      <c r="D819" s="214">
        <v>31.92</v>
      </c>
    </row>
    <row r="820" spans="1:4" ht="15">
      <c r="A820" s="213">
        <v>5667</v>
      </c>
      <c r="B820" s="211" t="s">
        <v>15540</v>
      </c>
      <c r="C820" s="211" t="s">
        <v>873</v>
      </c>
      <c r="D820" s="214">
        <v>28.39</v>
      </c>
    </row>
    <row r="821" spans="1:4" ht="15">
      <c r="A821" s="213">
        <v>5668</v>
      </c>
      <c r="B821" s="211" t="s">
        <v>15541</v>
      </c>
      <c r="C821" s="211" t="s">
        <v>873</v>
      </c>
      <c r="D821" s="214">
        <v>47.79</v>
      </c>
    </row>
    <row r="822" spans="1:4" ht="15">
      <c r="A822" s="213">
        <v>5674</v>
      </c>
      <c r="B822" s="211" t="s">
        <v>15542</v>
      </c>
      <c r="C822" s="211" t="s">
        <v>873</v>
      </c>
      <c r="D822" s="214">
        <v>40.11</v>
      </c>
    </row>
    <row r="823" spans="1:4" ht="15">
      <c r="A823" s="213">
        <v>5692</v>
      </c>
      <c r="B823" s="211" t="s">
        <v>15543</v>
      </c>
      <c r="C823" s="211" t="s">
        <v>873</v>
      </c>
      <c r="D823" s="214">
        <v>0.24</v>
      </c>
    </row>
    <row r="824" spans="1:4" ht="15">
      <c r="A824" s="213">
        <v>5693</v>
      </c>
      <c r="B824" s="211" t="s">
        <v>15544</v>
      </c>
      <c r="C824" s="211" t="s">
        <v>873</v>
      </c>
      <c r="D824" s="214">
        <v>21.19</v>
      </c>
    </row>
    <row r="825" spans="1:4" ht="15">
      <c r="A825" s="213">
        <v>5695</v>
      </c>
      <c r="B825" s="211" t="s">
        <v>15545</v>
      </c>
      <c r="C825" s="211" t="s">
        <v>873</v>
      </c>
      <c r="D825" s="214">
        <v>39.979999999999997</v>
      </c>
    </row>
    <row r="826" spans="1:4" ht="15">
      <c r="A826" s="213">
        <v>5703</v>
      </c>
      <c r="B826" s="211" t="s">
        <v>15546</v>
      </c>
      <c r="C826" s="211" t="s">
        <v>873</v>
      </c>
      <c r="D826" s="214">
        <v>25.22</v>
      </c>
    </row>
    <row r="827" spans="1:4" ht="15">
      <c r="A827" s="213">
        <v>5705</v>
      </c>
      <c r="B827" s="211" t="s">
        <v>15547</v>
      </c>
      <c r="C827" s="211" t="s">
        <v>873</v>
      </c>
      <c r="D827" s="214">
        <v>38.46</v>
      </c>
    </row>
    <row r="828" spans="1:4" ht="15">
      <c r="A828" s="213">
        <v>5707</v>
      </c>
      <c r="B828" s="211" t="s">
        <v>15548</v>
      </c>
      <c r="C828" s="211" t="s">
        <v>873</v>
      </c>
      <c r="D828" s="214">
        <v>78.94</v>
      </c>
    </row>
    <row r="829" spans="1:4" ht="15">
      <c r="A829" s="213">
        <v>5710</v>
      </c>
      <c r="B829" s="211" t="s">
        <v>15549</v>
      </c>
      <c r="C829" s="211" t="s">
        <v>873</v>
      </c>
      <c r="D829" s="214">
        <v>138.41999999999999</v>
      </c>
    </row>
    <row r="830" spans="1:4" ht="15">
      <c r="A830" s="213">
        <v>5711</v>
      </c>
      <c r="B830" s="211" t="s">
        <v>15550</v>
      </c>
      <c r="C830" s="211" t="s">
        <v>873</v>
      </c>
      <c r="D830" s="214">
        <v>92.85</v>
      </c>
    </row>
    <row r="831" spans="1:4" ht="15">
      <c r="A831" s="213">
        <v>5714</v>
      </c>
      <c r="B831" s="211" t="s">
        <v>15551</v>
      </c>
      <c r="C831" s="211" t="s">
        <v>873</v>
      </c>
      <c r="D831" s="214">
        <v>16</v>
      </c>
    </row>
    <row r="832" spans="1:4" ht="15">
      <c r="A832" s="213">
        <v>5715</v>
      </c>
      <c r="B832" s="211" t="s">
        <v>15552</v>
      </c>
      <c r="C832" s="211" t="s">
        <v>873</v>
      </c>
      <c r="D832" s="214">
        <v>70.260000000000005</v>
      </c>
    </row>
    <row r="833" spans="1:4" ht="15">
      <c r="A833" s="213">
        <v>5718</v>
      </c>
      <c r="B833" s="211" t="s">
        <v>15553</v>
      </c>
      <c r="C833" s="211" t="s">
        <v>873</v>
      </c>
      <c r="D833" s="214">
        <v>110.82</v>
      </c>
    </row>
    <row r="834" spans="1:4" ht="15">
      <c r="A834" s="213">
        <v>5721</v>
      </c>
      <c r="B834" s="211" t="s">
        <v>15554</v>
      </c>
      <c r="C834" s="211" t="s">
        <v>873</v>
      </c>
      <c r="D834" s="214">
        <v>97.78</v>
      </c>
    </row>
    <row r="835" spans="1:4" ht="15">
      <c r="A835" s="213">
        <v>5722</v>
      </c>
      <c r="B835" s="211" t="s">
        <v>15555</v>
      </c>
      <c r="C835" s="211" t="s">
        <v>873</v>
      </c>
      <c r="D835" s="214">
        <v>226.13</v>
      </c>
    </row>
    <row r="836" spans="1:4" ht="15">
      <c r="A836" s="213">
        <v>5724</v>
      </c>
      <c r="B836" s="211" t="s">
        <v>15556</v>
      </c>
      <c r="C836" s="211" t="s">
        <v>873</v>
      </c>
      <c r="D836" s="214">
        <v>60.04</v>
      </c>
    </row>
    <row r="837" spans="1:4" ht="15">
      <c r="A837" s="213">
        <v>5727</v>
      </c>
      <c r="B837" s="211" t="s">
        <v>15557</v>
      </c>
      <c r="C837" s="211" t="s">
        <v>873</v>
      </c>
      <c r="D837" s="214">
        <v>12.1</v>
      </c>
    </row>
    <row r="838" spans="1:4" ht="15">
      <c r="A838" s="213">
        <v>5729</v>
      </c>
      <c r="B838" s="211" t="s">
        <v>15558</v>
      </c>
      <c r="C838" s="211" t="s">
        <v>873</v>
      </c>
      <c r="D838" s="214">
        <v>49.26</v>
      </c>
    </row>
    <row r="839" spans="1:4" ht="15">
      <c r="A839" s="213">
        <v>5730</v>
      </c>
      <c r="B839" s="211" t="s">
        <v>15559</v>
      </c>
      <c r="C839" s="211" t="s">
        <v>873</v>
      </c>
      <c r="D839" s="214">
        <v>42.61</v>
      </c>
    </row>
    <row r="840" spans="1:4" ht="15">
      <c r="A840" s="213">
        <v>5735</v>
      </c>
      <c r="B840" s="211" t="s">
        <v>15560</v>
      </c>
      <c r="C840" s="211" t="s">
        <v>873</v>
      </c>
      <c r="D840" s="214">
        <v>30.8</v>
      </c>
    </row>
    <row r="841" spans="1:4" ht="15">
      <c r="A841" s="213">
        <v>5736</v>
      </c>
      <c r="B841" s="211" t="s">
        <v>15561</v>
      </c>
      <c r="C841" s="211" t="s">
        <v>873</v>
      </c>
      <c r="D841" s="214">
        <v>43.55</v>
      </c>
    </row>
    <row r="842" spans="1:4" ht="15">
      <c r="A842" s="213">
        <v>5738</v>
      </c>
      <c r="B842" s="211" t="s">
        <v>15562</v>
      </c>
      <c r="C842" s="211" t="s">
        <v>873</v>
      </c>
      <c r="D842" s="214">
        <v>43.8</v>
      </c>
    </row>
    <row r="843" spans="1:4" ht="15">
      <c r="A843" s="213">
        <v>5739</v>
      </c>
      <c r="B843" s="211" t="s">
        <v>15563</v>
      </c>
      <c r="C843" s="211" t="s">
        <v>873</v>
      </c>
      <c r="D843" s="214">
        <v>54.81</v>
      </c>
    </row>
    <row r="844" spans="1:4" ht="15">
      <c r="A844" s="213">
        <v>5741</v>
      </c>
      <c r="B844" s="211" t="s">
        <v>15564</v>
      </c>
      <c r="C844" s="211" t="s">
        <v>873</v>
      </c>
      <c r="D844" s="214">
        <v>42.78</v>
      </c>
    </row>
    <row r="845" spans="1:4" ht="15">
      <c r="A845" s="213">
        <v>5742</v>
      </c>
      <c r="B845" s="211" t="s">
        <v>15565</v>
      </c>
      <c r="C845" s="211" t="s">
        <v>873</v>
      </c>
      <c r="D845" s="214">
        <v>28.76</v>
      </c>
    </row>
    <row r="846" spans="1:4" ht="15">
      <c r="A846" s="213">
        <v>5747</v>
      </c>
      <c r="B846" s="211" t="s">
        <v>15566</v>
      </c>
      <c r="C846" s="211" t="s">
        <v>873</v>
      </c>
      <c r="D846" s="214">
        <v>164.92</v>
      </c>
    </row>
    <row r="847" spans="1:4" ht="15">
      <c r="A847" s="213">
        <v>5751</v>
      </c>
      <c r="B847" s="211" t="s">
        <v>15567</v>
      </c>
      <c r="C847" s="211" t="s">
        <v>873</v>
      </c>
      <c r="D847" s="214">
        <v>33.020000000000003</v>
      </c>
    </row>
    <row r="848" spans="1:4" ht="15">
      <c r="A848" s="213">
        <v>5754</v>
      </c>
      <c r="B848" s="211" t="s">
        <v>15568</v>
      </c>
      <c r="C848" s="211" t="s">
        <v>873</v>
      </c>
      <c r="D848" s="214">
        <v>36.26</v>
      </c>
    </row>
    <row r="849" spans="1:4" ht="15">
      <c r="A849" s="213">
        <v>5763</v>
      </c>
      <c r="B849" s="211" t="s">
        <v>15569</v>
      </c>
      <c r="C849" s="211" t="s">
        <v>873</v>
      </c>
      <c r="D849" s="214">
        <v>51.62</v>
      </c>
    </row>
    <row r="850" spans="1:4" ht="15">
      <c r="A850" s="213">
        <v>5765</v>
      </c>
      <c r="B850" s="211" t="s">
        <v>15570</v>
      </c>
      <c r="C850" s="211" t="s">
        <v>873</v>
      </c>
      <c r="D850" s="214">
        <v>4.6399999999999997</v>
      </c>
    </row>
    <row r="851" spans="1:4" ht="15">
      <c r="A851" s="213">
        <v>5766</v>
      </c>
      <c r="B851" s="211" t="s">
        <v>15571</v>
      </c>
      <c r="C851" s="211" t="s">
        <v>873</v>
      </c>
      <c r="D851" s="214">
        <v>2.95</v>
      </c>
    </row>
    <row r="852" spans="1:4" ht="15">
      <c r="A852" s="213">
        <v>5779</v>
      </c>
      <c r="B852" s="211" t="s">
        <v>15572</v>
      </c>
      <c r="C852" s="211" t="s">
        <v>873</v>
      </c>
      <c r="D852" s="214">
        <v>75.23</v>
      </c>
    </row>
    <row r="853" spans="1:4" ht="15">
      <c r="A853" s="213">
        <v>5787</v>
      </c>
      <c r="B853" s="211" t="s">
        <v>15573</v>
      </c>
      <c r="C853" s="211" t="s">
        <v>873</v>
      </c>
      <c r="D853" s="214">
        <v>73.38</v>
      </c>
    </row>
    <row r="854" spans="1:4" ht="15">
      <c r="A854" s="213">
        <v>5797</v>
      </c>
      <c r="B854" s="211" t="s">
        <v>15574</v>
      </c>
      <c r="C854" s="211" t="s">
        <v>873</v>
      </c>
      <c r="D854" s="214">
        <v>6.65</v>
      </c>
    </row>
    <row r="855" spans="1:4" ht="15">
      <c r="A855" s="213">
        <v>5800</v>
      </c>
      <c r="B855" s="211" t="s">
        <v>15575</v>
      </c>
      <c r="C855" s="211" t="s">
        <v>873</v>
      </c>
      <c r="D855" s="214">
        <v>0.38</v>
      </c>
    </row>
    <row r="856" spans="1:4" ht="15">
      <c r="A856" s="213">
        <v>7032</v>
      </c>
      <c r="B856" s="211" t="s">
        <v>15576</v>
      </c>
      <c r="C856" s="211" t="s">
        <v>873</v>
      </c>
      <c r="D856" s="214">
        <v>4.7</v>
      </c>
    </row>
    <row r="857" spans="1:4" ht="15">
      <c r="A857" s="213">
        <v>7033</v>
      </c>
      <c r="B857" s="211" t="s">
        <v>15577</v>
      </c>
      <c r="C857" s="211" t="s">
        <v>873</v>
      </c>
      <c r="D857" s="214">
        <v>1.63</v>
      </c>
    </row>
    <row r="858" spans="1:4" ht="15">
      <c r="A858" s="213">
        <v>7034</v>
      </c>
      <c r="B858" s="211" t="s">
        <v>15578</v>
      </c>
      <c r="C858" s="211" t="s">
        <v>873</v>
      </c>
      <c r="D858" s="214">
        <v>5.88</v>
      </c>
    </row>
    <row r="859" spans="1:4" ht="15">
      <c r="A859" s="213">
        <v>7035</v>
      </c>
      <c r="B859" s="211" t="s">
        <v>15579</v>
      </c>
      <c r="C859" s="211" t="s">
        <v>873</v>
      </c>
      <c r="D859" s="214">
        <v>267.45999999999998</v>
      </c>
    </row>
    <row r="860" spans="1:4" ht="15">
      <c r="A860" s="213">
        <v>7038</v>
      </c>
      <c r="B860" s="211" t="s">
        <v>15580</v>
      </c>
      <c r="C860" s="211" t="s">
        <v>873</v>
      </c>
      <c r="D860" s="214">
        <v>50.1</v>
      </c>
    </row>
    <row r="861" spans="1:4" ht="15">
      <c r="A861" s="213">
        <v>7039</v>
      </c>
      <c r="B861" s="211" t="s">
        <v>15581</v>
      </c>
      <c r="C861" s="211" t="s">
        <v>873</v>
      </c>
      <c r="D861" s="214">
        <v>13.44</v>
      </c>
    </row>
    <row r="862" spans="1:4" ht="15">
      <c r="A862" s="213">
        <v>7040</v>
      </c>
      <c r="B862" s="211" t="s">
        <v>15582</v>
      </c>
      <c r="C862" s="211" t="s">
        <v>873</v>
      </c>
      <c r="D862" s="214">
        <v>62.69</v>
      </c>
    </row>
    <row r="863" spans="1:4" ht="15">
      <c r="A863" s="213">
        <v>7044</v>
      </c>
      <c r="B863" s="211" t="s">
        <v>15583</v>
      </c>
      <c r="C863" s="211" t="s">
        <v>873</v>
      </c>
      <c r="D863" s="214">
        <v>0.27</v>
      </c>
    </row>
    <row r="864" spans="1:4" ht="15">
      <c r="A864" s="213">
        <v>7045</v>
      </c>
      <c r="B864" s="211" t="s">
        <v>15584</v>
      </c>
      <c r="C864" s="211" t="s">
        <v>873</v>
      </c>
      <c r="D864" s="214">
        <v>0.06</v>
      </c>
    </row>
    <row r="865" spans="1:4" ht="15">
      <c r="A865" s="213">
        <v>7046</v>
      </c>
      <c r="B865" s="211" t="s">
        <v>15585</v>
      </c>
      <c r="C865" s="211" t="s">
        <v>873</v>
      </c>
      <c r="D865" s="214">
        <v>0.3</v>
      </c>
    </row>
    <row r="866" spans="1:4" ht="15">
      <c r="A866" s="213">
        <v>7047</v>
      </c>
      <c r="B866" s="211" t="s">
        <v>15586</v>
      </c>
      <c r="C866" s="211" t="s">
        <v>873</v>
      </c>
      <c r="D866" s="214">
        <v>25</v>
      </c>
    </row>
    <row r="867" spans="1:4" ht="15">
      <c r="A867" s="213">
        <v>7051</v>
      </c>
      <c r="B867" s="211" t="s">
        <v>15587</v>
      </c>
      <c r="C867" s="211" t="s">
        <v>873</v>
      </c>
      <c r="D867" s="214">
        <v>44.43</v>
      </c>
    </row>
    <row r="868" spans="1:4" ht="15">
      <c r="A868" s="213">
        <v>7052</v>
      </c>
      <c r="B868" s="211" t="s">
        <v>15588</v>
      </c>
      <c r="C868" s="211" t="s">
        <v>873</v>
      </c>
      <c r="D868" s="214">
        <v>12</v>
      </c>
    </row>
    <row r="869" spans="1:4" ht="15">
      <c r="A869" s="213">
        <v>7053</v>
      </c>
      <c r="B869" s="211" t="s">
        <v>15589</v>
      </c>
      <c r="C869" s="211" t="s">
        <v>873</v>
      </c>
      <c r="D869" s="214">
        <v>55.61</v>
      </c>
    </row>
    <row r="870" spans="1:4" ht="15">
      <c r="A870" s="213">
        <v>7054</v>
      </c>
      <c r="B870" s="211" t="s">
        <v>15590</v>
      </c>
      <c r="C870" s="211" t="s">
        <v>873</v>
      </c>
      <c r="D870" s="214">
        <v>93.1</v>
      </c>
    </row>
    <row r="871" spans="1:4" ht="15">
      <c r="A871" s="213">
        <v>7058</v>
      </c>
      <c r="B871" s="211" t="s">
        <v>15591</v>
      </c>
      <c r="C871" s="211" t="s">
        <v>873</v>
      </c>
      <c r="D871" s="214">
        <v>22.94</v>
      </c>
    </row>
    <row r="872" spans="1:4" ht="15">
      <c r="A872" s="213">
        <v>7059</v>
      </c>
      <c r="B872" s="211" t="s">
        <v>15592</v>
      </c>
      <c r="C872" s="211" t="s">
        <v>873</v>
      </c>
      <c r="D872" s="214">
        <v>8.83</v>
      </c>
    </row>
    <row r="873" spans="1:4" ht="15">
      <c r="A873" s="213">
        <v>7060</v>
      </c>
      <c r="B873" s="211" t="s">
        <v>15593</v>
      </c>
      <c r="C873" s="211" t="s">
        <v>873</v>
      </c>
      <c r="D873" s="214">
        <v>41.36</v>
      </c>
    </row>
    <row r="874" spans="1:4" ht="15">
      <c r="A874" s="213">
        <v>7061</v>
      </c>
      <c r="B874" s="211" t="s">
        <v>15594</v>
      </c>
      <c r="C874" s="211" t="s">
        <v>873</v>
      </c>
      <c r="D874" s="214">
        <v>84.98</v>
      </c>
    </row>
    <row r="875" spans="1:4" ht="15">
      <c r="A875" s="213">
        <v>7063</v>
      </c>
      <c r="B875" s="211" t="s">
        <v>15595</v>
      </c>
      <c r="C875" s="211" t="s">
        <v>873</v>
      </c>
      <c r="D875" s="214">
        <v>19.96</v>
      </c>
    </row>
    <row r="876" spans="1:4" ht="15">
      <c r="A876" s="213">
        <v>7064</v>
      </c>
      <c r="B876" s="211" t="s">
        <v>15596</v>
      </c>
      <c r="C876" s="211" t="s">
        <v>873</v>
      </c>
      <c r="D876" s="214">
        <v>5.39</v>
      </c>
    </row>
    <row r="877" spans="1:4" ht="15">
      <c r="A877" s="213">
        <v>7065</v>
      </c>
      <c r="B877" s="211" t="s">
        <v>15597</v>
      </c>
      <c r="C877" s="211" t="s">
        <v>873</v>
      </c>
      <c r="D877" s="214">
        <v>21.83</v>
      </c>
    </row>
    <row r="878" spans="1:4" ht="15">
      <c r="A878" s="213">
        <v>7066</v>
      </c>
      <c r="B878" s="211" t="s">
        <v>15598</v>
      </c>
      <c r="C878" s="211" t="s">
        <v>873</v>
      </c>
      <c r="D878" s="214">
        <v>100.83</v>
      </c>
    </row>
    <row r="879" spans="1:4" ht="15">
      <c r="A879" s="213">
        <v>53786</v>
      </c>
      <c r="B879" s="211" t="s">
        <v>15599</v>
      </c>
      <c r="C879" s="211" t="s">
        <v>873</v>
      </c>
      <c r="D879" s="214">
        <v>53.22</v>
      </c>
    </row>
    <row r="880" spans="1:4" ht="15">
      <c r="A880" s="213">
        <v>53788</v>
      </c>
      <c r="B880" s="211" t="s">
        <v>15600</v>
      </c>
      <c r="C880" s="211" t="s">
        <v>873</v>
      </c>
      <c r="D880" s="214">
        <v>59.59</v>
      </c>
    </row>
    <row r="881" spans="1:4" ht="15">
      <c r="A881" s="213">
        <v>53792</v>
      </c>
      <c r="B881" s="211" t="s">
        <v>15601</v>
      </c>
      <c r="C881" s="211" t="s">
        <v>873</v>
      </c>
      <c r="D881" s="214">
        <v>105.64</v>
      </c>
    </row>
    <row r="882" spans="1:4" ht="15">
      <c r="A882" s="213">
        <v>53794</v>
      </c>
      <c r="B882" s="211" t="s">
        <v>15602</v>
      </c>
      <c r="C882" s="211" t="s">
        <v>873</v>
      </c>
      <c r="D882" s="214">
        <v>35.619999999999997</v>
      </c>
    </row>
    <row r="883" spans="1:4" ht="15">
      <c r="A883" s="213">
        <v>53797</v>
      </c>
      <c r="B883" s="211" t="s">
        <v>15603</v>
      </c>
      <c r="C883" s="211" t="s">
        <v>873</v>
      </c>
      <c r="D883" s="214">
        <v>121.49</v>
      </c>
    </row>
    <row r="884" spans="1:4" ht="15">
      <c r="A884" s="213">
        <v>53804</v>
      </c>
      <c r="B884" s="211" t="s">
        <v>15604</v>
      </c>
      <c r="C884" s="211" t="s">
        <v>873</v>
      </c>
      <c r="D884" s="214">
        <v>4.6399999999999997</v>
      </c>
    </row>
    <row r="885" spans="1:4" ht="15">
      <c r="A885" s="213">
        <v>53806</v>
      </c>
      <c r="B885" s="211" t="s">
        <v>15605</v>
      </c>
      <c r="C885" s="211" t="s">
        <v>873</v>
      </c>
      <c r="D885" s="214">
        <v>77.36</v>
      </c>
    </row>
    <row r="886" spans="1:4" ht="15">
      <c r="A886" s="213">
        <v>53810</v>
      </c>
      <c r="B886" s="211" t="s">
        <v>15606</v>
      </c>
      <c r="C886" s="211" t="s">
        <v>873</v>
      </c>
      <c r="D886" s="214">
        <v>77.84</v>
      </c>
    </row>
    <row r="887" spans="1:4" ht="15">
      <c r="A887" s="213">
        <v>53814</v>
      </c>
      <c r="B887" s="211" t="s">
        <v>15607</v>
      </c>
      <c r="C887" s="211" t="s">
        <v>873</v>
      </c>
      <c r="D887" s="214">
        <v>254.96</v>
      </c>
    </row>
    <row r="888" spans="1:4" ht="15">
      <c r="A888" s="213">
        <v>53817</v>
      </c>
      <c r="B888" s="211" t="s">
        <v>15608</v>
      </c>
      <c r="C888" s="211" t="s">
        <v>873</v>
      </c>
      <c r="D888" s="214">
        <v>65.14</v>
      </c>
    </row>
    <row r="889" spans="1:4" ht="15">
      <c r="A889" s="213">
        <v>53818</v>
      </c>
      <c r="B889" s="211" t="s">
        <v>15609</v>
      </c>
      <c r="C889" s="211" t="s">
        <v>873</v>
      </c>
      <c r="D889" s="214">
        <v>9.67</v>
      </c>
    </row>
    <row r="890" spans="1:4" ht="15">
      <c r="A890" s="213">
        <v>53827</v>
      </c>
      <c r="B890" s="211" t="s">
        <v>15610</v>
      </c>
      <c r="C890" s="211" t="s">
        <v>873</v>
      </c>
      <c r="D890" s="214">
        <v>118.93</v>
      </c>
    </row>
    <row r="891" spans="1:4" ht="15">
      <c r="A891" s="213">
        <v>53829</v>
      </c>
      <c r="B891" s="211" t="s">
        <v>15611</v>
      </c>
      <c r="C891" s="211" t="s">
        <v>873</v>
      </c>
      <c r="D891" s="214">
        <v>121.49</v>
      </c>
    </row>
    <row r="892" spans="1:4" ht="15">
      <c r="A892" s="213">
        <v>53831</v>
      </c>
      <c r="B892" s="211" t="s">
        <v>15612</v>
      </c>
      <c r="C892" s="211" t="s">
        <v>873</v>
      </c>
      <c r="D892" s="214">
        <v>200.67</v>
      </c>
    </row>
    <row r="893" spans="1:4" ht="15">
      <c r="A893" s="213">
        <v>53840</v>
      </c>
      <c r="B893" s="211" t="s">
        <v>15613</v>
      </c>
      <c r="C893" s="211" t="s">
        <v>873</v>
      </c>
      <c r="D893" s="214">
        <v>2.52</v>
      </c>
    </row>
    <row r="894" spans="1:4" ht="15">
      <c r="A894" s="213">
        <v>53841</v>
      </c>
      <c r="B894" s="211" t="s">
        <v>15614</v>
      </c>
      <c r="C894" s="211" t="s">
        <v>873</v>
      </c>
      <c r="D894" s="214">
        <v>1.75</v>
      </c>
    </row>
    <row r="895" spans="1:4" ht="15">
      <c r="A895" s="213">
        <v>53849</v>
      </c>
      <c r="B895" s="211" t="s">
        <v>15615</v>
      </c>
      <c r="C895" s="211" t="s">
        <v>873</v>
      </c>
      <c r="D895" s="214">
        <v>87.29</v>
      </c>
    </row>
    <row r="896" spans="1:4" ht="15">
      <c r="A896" s="213">
        <v>53857</v>
      </c>
      <c r="B896" s="211" t="s">
        <v>15616</v>
      </c>
      <c r="C896" s="211" t="s">
        <v>873</v>
      </c>
      <c r="D896" s="214">
        <v>46.55</v>
      </c>
    </row>
    <row r="897" spans="1:4" ht="15">
      <c r="A897" s="213">
        <v>53858</v>
      </c>
      <c r="B897" s="211" t="s">
        <v>15617</v>
      </c>
      <c r="C897" s="211" t="s">
        <v>873</v>
      </c>
      <c r="D897" s="214">
        <v>47.67</v>
      </c>
    </row>
    <row r="898" spans="1:4" ht="15">
      <c r="A898" s="213">
        <v>53861</v>
      </c>
      <c r="B898" s="211" t="s">
        <v>15618</v>
      </c>
      <c r="C898" s="211" t="s">
        <v>873</v>
      </c>
      <c r="D898" s="214">
        <v>64.540000000000006</v>
      </c>
    </row>
    <row r="899" spans="1:4" ht="15">
      <c r="A899" s="213">
        <v>53863</v>
      </c>
      <c r="B899" s="211" t="s">
        <v>15619</v>
      </c>
      <c r="C899" s="211" t="s">
        <v>873</v>
      </c>
      <c r="D899" s="214">
        <v>2.4500000000000002</v>
      </c>
    </row>
    <row r="900" spans="1:4" ht="15">
      <c r="A900" s="213">
        <v>53865</v>
      </c>
      <c r="B900" s="211" t="s">
        <v>15620</v>
      </c>
      <c r="C900" s="211" t="s">
        <v>873</v>
      </c>
      <c r="D900" s="214">
        <v>49.17</v>
      </c>
    </row>
    <row r="901" spans="1:4" ht="15">
      <c r="A901" s="213">
        <v>53866</v>
      </c>
      <c r="B901" s="211" t="s">
        <v>15621</v>
      </c>
      <c r="C901" s="211" t="s">
        <v>873</v>
      </c>
      <c r="D901" s="214">
        <v>2.0299999999999998</v>
      </c>
    </row>
    <row r="902" spans="1:4" ht="15">
      <c r="A902" s="213">
        <v>53882</v>
      </c>
      <c r="B902" s="211" t="s">
        <v>15622</v>
      </c>
      <c r="C902" s="211" t="s">
        <v>873</v>
      </c>
      <c r="D902" s="214">
        <v>36.880000000000003</v>
      </c>
    </row>
    <row r="903" spans="1:4" ht="15">
      <c r="A903" s="213">
        <v>55263</v>
      </c>
      <c r="B903" s="211" t="s">
        <v>15623</v>
      </c>
      <c r="C903" s="211" t="s">
        <v>873</v>
      </c>
      <c r="D903" s="214">
        <v>67.2</v>
      </c>
    </row>
    <row r="904" spans="1:4" ht="15">
      <c r="A904" s="213">
        <v>73303</v>
      </c>
      <c r="B904" s="211" t="s">
        <v>15624</v>
      </c>
      <c r="C904" s="211" t="s">
        <v>873</v>
      </c>
      <c r="D904" s="214">
        <v>7.15</v>
      </c>
    </row>
    <row r="905" spans="1:4" ht="15">
      <c r="A905" s="213">
        <v>73307</v>
      </c>
      <c r="B905" s="211" t="s">
        <v>15625</v>
      </c>
      <c r="C905" s="211" t="s">
        <v>873</v>
      </c>
      <c r="D905" s="214">
        <v>6.38</v>
      </c>
    </row>
    <row r="906" spans="1:4" ht="15">
      <c r="A906" s="213">
        <v>73309</v>
      </c>
      <c r="B906" s="211" t="s">
        <v>15626</v>
      </c>
      <c r="C906" s="211" t="s">
        <v>873</v>
      </c>
      <c r="D906" s="214">
        <v>33.33</v>
      </c>
    </row>
    <row r="907" spans="1:4" ht="15">
      <c r="A907" s="213">
        <v>73311</v>
      </c>
      <c r="B907" s="211" t="s">
        <v>15627</v>
      </c>
      <c r="C907" s="211" t="s">
        <v>873</v>
      </c>
      <c r="D907" s="214">
        <v>185.76</v>
      </c>
    </row>
    <row r="908" spans="1:4" ht="15">
      <c r="A908" s="213">
        <v>73313</v>
      </c>
      <c r="B908" s="211" t="s">
        <v>15628</v>
      </c>
      <c r="C908" s="211" t="s">
        <v>873</v>
      </c>
      <c r="D908" s="214">
        <v>9</v>
      </c>
    </row>
    <row r="909" spans="1:4" ht="15">
      <c r="A909" s="213">
        <v>73315</v>
      </c>
      <c r="B909" s="211" t="s">
        <v>15629</v>
      </c>
      <c r="C909" s="211" t="s">
        <v>873</v>
      </c>
      <c r="D909" s="214">
        <v>59.59</v>
      </c>
    </row>
    <row r="910" spans="1:4" ht="15">
      <c r="A910" s="213">
        <v>73335</v>
      </c>
      <c r="B910" s="211" t="s">
        <v>15630</v>
      </c>
      <c r="C910" s="211" t="s">
        <v>873</v>
      </c>
      <c r="D910" s="214">
        <v>35.07</v>
      </c>
    </row>
    <row r="911" spans="1:4" ht="15">
      <c r="A911" s="213">
        <v>73340</v>
      </c>
      <c r="B911" s="211" t="s">
        <v>15631</v>
      </c>
      <c r="C911" s="211" t="s">
        <v>873</v>
      </c>
      <c r="D911" s="214">
        <v>161.41999999999999</v>
      </c>
    </row>
    <row r="912" spans="1:4" ht="15">
      <c r="A912" s="213">
        <v>83361</v>
      </c>
      <c r="B912" s="211" t="s">
        <v>15632</v>
      </c>
      <c r="C912" s="211" t="s">
        <v>873</v>
      </c>
      <c r="D912" s="214">
        <v>42.81</v>
      </c>
    </row>
    <row r="913" spans="1:4" ht="15">
      <c r="A913" s="213">
        <v>83761</v>
      </c>
      <c r="B913" s="211" t="s">
        <v>15633</v>
      </c>
      <c r="C913" s="211" t="s">
        <v>873</v>
      </c>
      <c r="D913" s="214">
        <v>9.52</v>
      </c>
    </row>
    <row r="914" spans="1:4" ht="15">
      <c r="A914" s="213">
        <v>83762</v>
      </c>
      <c r="B914" s="211" t="s">
        <v>15634</v>
      </c>
      <c r="C914" s="211" t="s">
        <v>873</v>
      </c>
      <c r="D914" s="214">
        <v>8.5</v>
      </c>
    </row>
    <row r="915" spans="1:4" ht="15">
      <c r="A915" s="213">
        <v>83763</v>
      </c>
      <c r="B915" s="211" t="s">
        <v>15635</v>
      </c>
      <c r="C915" s="211" t="s">
        <v>873</v>
      </c>
      <c r="D915" s="214">
        <v>52.35</v>
      </c>
    </row>
    <row r="916" spans="1:4" ht="15">
      <c r="A916" s="213">
        <v>83764</v>
      </c>
      <c r="B916" s="211" t="s">
        <v>15636</v>
      </c>
      <c r="C916" s="211" t="s">
        <v>873</v>
      </c>
      <c r="D916" s="214">
        <v>3.35</v>
      </c>
    </row>
    <row r="917" spans="1:4" ht="15">
      <c r="A917" s="213">
        <v>87026</v>
      </c>
      <c r="B917" s="211" t="s">
        <v>15637</v>
      </c>
      <c r="C917" s="211" t="s">
        <v>873</v>
      </c>
      <c r="D917" s="214">
        <v>0.69</v>
      </c>
    </row>
    <row r="918" spans="1:4" ht="15">
      <c r="A918" s="213">
        <v>87441</v>
      </c>
      <c r="B918" s="211" t="s">
        <v>15638</v>
      </c>
      <c r="C918" s="211" t="s">
        <v>873</v>
      </c>
      <c r="D918" s="214">
        <v>0.47</v>
      </c>
    </row>
    <row r="919" spans="1:4" ht="15">
      <c r="A919" s="213">
        <v>87442</v>
      </c>
      <c r="B919" s="211" t="s">
        <v>15639</v>
      </c>
      <c r="C919" s="211" t="s">
        <v>873</v>
      </c>
      <c r="D919" s="214">
        <v>0.11</v>
      </c>
    </row>
    <row r="920" spans="1:4" ht="15">
      <c r="A920" s="213">
        <v>87443</v>
      </c>
      <c r="B920" s="211" t="s">
        <v>15640</v>
      </c>
      <c r="C920" s="211" t="s">
        <v>873</v>
      </c>
      <c r="D920" s="214">
        <v>0.59</v>
      </c>
    </row>
    <row r="921" spans="1:4" ht="15">
      <c r="A921" s="213">
        <v>87444</v>
      </c>
      <c r="B921" s="211" t="s">
        <v>15641</v>
      </c>
      <c r="C921" s="211" t="s">
        <v>873</v>
      </c>
      <c r="D921" s="214">
        <v>4.3600000000000003</v>
      </c>
    </row>
    <row r="922" spans="1:4" ht="15">
      <c r="A922" s="213">
        <v>88387</v>
      </c>
      <c r="B922" s="211" t="s">
        <v>15642</v>
      </c>
      <c r="C922" s="211" t="s">
        <v>873</v>
      </c>
      <c r="D922" s="214">
        <v>0.93</v>
      </c>
    </row>
    <row r="923" spans="1:4" ht="15">
      <c r="A923" s="213">
        <v>88389</v>
      </c>
      <c r="B923" s="211" t="s">
        <v>15643</v>
      </c>
      <c r="C923" s="211" t="s">
        <v>873</v>
      </c>
      <c r="D923" s="214">
        <v>0.21</v>
      </c>
    </row>
    <row r="924" spans="1:4" ht="15">
      <c r="A924" s="213">
        <v>88390</v>
      </c>
      <c r="B924" s="211" t="s">
        <v>15644</v>
      </c>
      <c r="C924" s="211" t="s">
        <v>873</v>
      </c>
      <c r="D924" s="214">
        <v>1.01</v>
      </c>
    </row>
    <row r="925" spans="1:4" ht="15">
      <c r="A925" s="213">
        <v>88391</v>
      </c>
      <c r="B925" s="211" t="s">
        <v>15645</v>
      </c>
      <c r="C925" s="211" t="s">
        <v>873</v>
      </c>
      <c r="D925" s="214">
        <v>3.31</v>
      </c>
    </row>
    <row r="926" spans="1:4" ht="15">
      <c r="A926" s="213">
        <v>88394</v>
      </c>
      <c r="B926" s="211" t="s">
        <v>15646</v>
      </c>
      <c r="C926" s="211" t="s">
        <v>873</v>
      </c>
      <c r="D926" s="214">
        <v>1.1000000000000001</v>
      </c>
    </row>
    <row r="927" spans="1:4" ht="15">
      <c r="A927" s="213">
        <v>88395</v>
      </c>
      <c r="B927" s="211" t="s">
        <v>15647</v>
      </c>
      <c r="C927" s="211" t="s">
        <v>873</v>
      </c>
      <c r="D927" s="214">
        <v>0.25</v>
      </c>
    </row>
    <row r="928" spans="1:4" ht="15">
      <c r="A928" s="213">
        <v>88396</v>
      </c>
      <c r="B928" s="211" t="s">
        <v>15648</v>
      </c>
      <c r="C928" s="211" t="s">
        <v>873</v>
      </c>
      <c r="D928" s="214">
        <v>1.21</v>
      </c>
    </row>
    <row r="929" spans="1:4" ht="15">
      <c r="A929" s="213">
        <v>88397</v>
      </c>
      <c r="B929" s="211" t="s">
        <v>15649</v>
      </c>
      <c r="C929" s="211" t="s">
        <v>873</v>
      </c>
      <c r="D929" s="214">
        <v>4.97</v>
      </c>
    </row>
    <row r="930" spans="1:4" ht="15">
      <c r="A930" s="213">
        <v>88400</v>
      </c>
      <c r="B930" s="211" t="s">
        <v>15650</v>
      </c>
      <c r="C930" s="211" t="s">
        <v>873</v>
      </c>
      <c r="D930" s="214">
        <v>0.88</v>
      </c>
    </row>
    <row r="931" spans="1:4" ht="15">
      <c r="A931" s="213">
        <v>88401</v>
      </c>
      <c r="B931" s="211" t="s">
        <v>15651</v>
      </c>
      <c r="C931" s="211" t="s">
        <v>873</v>
      </c>
      <c r="D931" s="214">
        <v>0.2</v>
      </c>
    </row>
    <row r="932" spans="1:4" ht="15">
      <c r="A932" s="213">
        <v>88402</v>
      </c>
      <c r="B932" s="211" t="s">
        <v>15652</v>
      </c>
      <c r="C932" s="211" t="s">
        <v>873</v>
      </c>
      <c r="D932" s="214">
        <v>0.96</v>
      </c>
    </row>
    <row r="933" spans="1:4" ht="15">
      <c r="A933" s="213">
        <v>88403</v>
      </c>
      <c r="B933" s="211" t="s">
        <v>15653</v>
      </c>
      <c r="C933" s="211" t="s">
        <v>873</v>
      </c>
      <c r="D933" s="214">
        <v>1.99</v>
      </c>
    </row>
    <row r="934" spans="1:4" ht="15">
      <c r="A934" s="213">
        <v>88419</v>
      </c>
      <c r="B934" s="211" t="s">
        <v>15654</v>
      </c>
      <c r="C934" s="211" t="s">
        <v>873</v>
      </c>
      <c r="D934" s="214">
        <v>5.73</v>
      </c>
    </row>
    <row r="935" spans="1:4" ht="15">
      <c r="A935" s="213">
        <v>88422</v>
      </c>
      <c r="B935" s="211" t="s">
        <v>15655</v>
      </c>
      <c r="C935" s="211" t="s">
        <v>873</v>
      </c>
      <c r="D935" s="214">
        <v>1.32</v>
      </c>
    </row>
    <row r="936" spans="1:4" ht="15">
      <c r="A936" s="213">
        <v>88425</v>
      </c>
      <c r="B936" s="211" t="s">
        <v>15656</v>
      </c>
      <c r="C936" s="211" t="s">
        <v>873</v>
      </c>
      <c r="D936" s="214">
        <v>7.17</v>
      </c>
    </row>
    <row r="937" spans="1:4" ht="15">
      <c r="A937" s="213">
        <v>88427</v>
      </c>
      <c r="B937" s="211" t="s">
        <v>15657</v>
      </c>
      <c r="C937" s="211" t="s">
        <v>873</v>
      </c>
      <c r="D937" s="214">
        <v>1.1200000000000001</v>
      </c>
    </row>
    <row r="938" spans="1:4" ht="15">
      <c r="A938" s="213">
        <v>88434</v>
      </c>
      <c r="B938" s="211" t="s">
        <v>15658</v>
      </c>
      <c r="C938" s="211" t="s">
        <v>873</v>
      </c>
      <c r="D938" s="214">
        <v>7.6</v>
      </c>
    </row>
    <row r="939" spans="1:4" ht="15">
      <c r="A939" s="213">
        <v>88435</v>
      </c>
      <c r="B939" s="211" t="s">
        <v>15659</v>
      </c>
      <c r="C939" s="211" t="s">
        <v>873</v>
      </c>
      <c r="D939" s="214">
        <v>1.75</v>
      </c>
    </row>
    <row r="940" spans="1:4" ht="15">
      <c r="A940" s="213">
        <v>88436</v>
      </c>
      <c r="B940" s="211" t="s">
        <v>15660</v>
      </c>
      <c r="C940" s="211" t="s">
        <v>873</v>
      </c>
      <c r="D940" s="214">
        <v>9.5</v>
      </c>
    </row>
    <row r="941" spans="1:4" ht="15">
      <c r="A941" s="213">
        <v>88437</v>
      </c>
      <c r="B941" s="211" t="s">
        <v>15661</v>
      </c>
      <c r="C941" s="211" t="s">
        <v>873</v>
      </c>
      <c r="D941" s="214">
        <v>1.1200000000000001</v>
      </c>
    </row>
    <row r="942" spans="1:4" ht="15">
      <c r="A942" s="213">
        <v>88569</v>
      </c>
      <c r="B942" s="211" t="s">
        <v>15662</v>
      </c>
      <c r="C942" s="211" t="s">
        <v>873</v>
      </c>
      <c r="D942" s="214">
        <v>3.71</v>
      </c>
    </row>
    <row r="943" spans="1:4" ht="15">
      <c r="A943" s="213">
        <v>88570</v>
      </c>
      <c r="B943" s="211" t="s">
        <v>15663</v>
      </c>
      <c r="C943" s="211" t="s">
        <v>873</v>
      </c>
      <c r="D943" s="214">
        <v>1.28</v>
      </c>
    </row>
    <row r="944" spans="1:4" ht="15">
      <c r="A944" s="213">
        <v>88826</v>
      </c>
      <c r="B944" s="211" t="s">
        <v>15664</v>
      </c>
      <c r="C944" s="211" t="s">
        <v>873</v>
      </c>
      <c r="D944" s="214">
        <v>0.35</v>
      </c>
    </row>
    <row r="945" spans="1:4" ht="15">
      <c r="A945" s="213">
        <v>88827</v>
      </c>
      <c r="B945" s="211" t="s">
        <v>15665</v>
      </c>
      <c r="C945" s="211" t="s">
        <v>873</v>
      </c>
      <c r="D945" s="214">
        <v>0.08</v>
      </c>
    </row>
    <row r="946" spans="1:4" ht="15">
      <c r="A946" s="213">
        <v>88828</v>
      </c>
      <c r="B946" s="211" t="s">
        <v>15666</v>
      </c>
      <c r="C946" s="211" t="s">
        <v>873</v>
      </c>
      <c r="D946" s="214">
        <v>0.38</v>
      </c>
    </row>
    <row r="947" spans="1:4" ht="15">
      <c r="A947" s="213">
        <v>88829</v>
      </c>
      <c r="B947" s="211" t="s">
        <v>15667</v>
      </c>
      <c r="C947" s="211" t="s">
        <v>873</v>
      </c>
      <c r="D947" s="214">
        <v>1.32</v>
      </c>
    </row>
    <row r="948" spans="1:4" ht="15">
      <c r="A948" s="213">
        <v>88839</v>
      </c>
      <c r="B948" s="211" t="s">
        <v>15668</v>
      </c>
      <c r="C948" s="211" t="s">
        <v>873</v>
      </c>
      <c r="D948" s="214">
        <v>35.15</v>
      </c>
    </row>
    <row r="949" spans="1:4" ht="15">
      <c r="A949" s="213">
        <v>88840</v>
      </c>
      <c r="B949" s="211" t="s">
        <v>15669</v>
      </c>
      <c r="C949" s="211" t="s">
        <v>873</v>
      </c>
      <c r="D949" s="214">
        <v>15.48</v>
      </c>
    </row>
    <row r="950" spans="1:4" ht="15">
      <c r="A950" s="213">
        <v>88841</v>
      </c>
      <c r="B950" s="211" t="s">
        <v>15670</v>
      </c>
      <c r="C950" s="211" t="s">
        <v>873</v>
      </c>
      <c r="D950" s="214">
        <v>62.84</v>
      </c>
    </row>
    <row r="951" spans="1:4" ht="15">
      <c r="A951" s="213">
        <v>88842</v>
      </c>
      <c r="B951" s="211" t="s">
        <v>15671</v>
      </c>
      <c r="C951" s="211" t="s">
        <v>873</v>
      </c>
      <c r="D951" s="214">
        <v>81.489999999999995</v>
      </c>
    </row>
    <row r="952" spans="1:4" ht="15">
      <c r="A952" s="213">
        <v>88847</v>
      </c>
      <c r="B952" s="211" t="s">
        <v>15672</v>
      </c>
      <c r="C952" s="211" t="s">
        <v>873</v>
      </c>
      <c r="D952" s="214">
        <v>22.82</v>
      </c>
    </row>
    <row r="953" spans="1:4" ht="15">
      <c r="A953" s="213">
        <v>88848</v>
      </c>
      <c r="B953" s="211" t="s">
        <v>15673</v>
      </c>
      <c r="C953" s="211" t="s">
        <v>873</v>
      </c>
      <c r="D953" s="214">
        <v>9.3800000000000008</v>
      </c>
    </row>
    <row r="954" spans="1:4" ht="15">
      <c r="A954" s="213">
        <v>88853</v>
      </c>
      <c r="B954" s="211" t="s">
        <v>15674</v>
      </c>
      <c r="C954" s="211" t="s">
        <v>873</v>
      </c>
      <c r="D954" s="214">
        <v>0.22</v>
      </c>
    </row>
    <row r="955" spans="1:4" ht="15">
      <c r="A955" s="213">
        <v>88854</v>
      </c>
      <c r="B955" s="211" t="s">
        <v>15675</v>
      </c>
      <c r="C955" s="211" t="s">
        <v>873</v>
      </c>
      <c r="D955" s="214">
        <v>0.05</v>
      </c>
    </row>
    <row r="956" spans="1:4" ht="15">
      <c r="A956" s="213">
        <v>88855</v>
      </c>
      <c r="B956" s="211" t="s">
        <v>15676</v>
      </c>
      <c r="C956" s="211" t="s">
        <v>873</v>
      </c>
      <c r="D956" s="214">
        <v>3.21</v>
      </c>
    </row>
    <row r="957" spans="1:4" ht="15">
      <c r="A957" s="213">
        <v>88856</v>
      </c>
      <c r="B957" s="211" t="s">
        <v>15677</v>
      </c>
      <c r="C957" s="211" t="s">
        <v>873</v>
      </c>
      <c r="D957" s="214">
        <v>0.88</v>
      </c>
    </row>
    <row r="958" spans="1:4" ht="15">
      <c r="A958" s="213">
        <v>88857</v>
      </c>
      <c r="B958" s="211" t="s">
        <v>15678</v>
      </c>
      <c r="C958" s="211" t="s">
        <v>873</v>
      </c>
      <c r="D958" s="214">
        <v>25.54</v>
      </c>
    </row>
    <row r="959" spans="1:4" ht="15">
      <c r="A959" s="213">
        <v>88858</v>
      </c>
      <c r="B959" s="211" t="s">
        <v>15679</v>
      </c>
      <c r="C959" s="211" t="s">
        <v>873</v>
      </c>
      <c r="D959" s="214">
        <v>6.75</v>
      </c>
    </row>
    <row r="960" spans="1:4" ht="15">
      <c r="A960" s="213">
        <v>88859</v>
      </c>
      <c r="B960" s="211" t="s">
        <v>15680</v>
      </c>
      <c r="C960" s="211" t="s">
        <v>873</v>
      </c>
      <c r="D960" s="214">
        <v>22.71</v>
      </c>
    </row>
    <row r="961" spans="1:4" ht="15">
      <c r="A961" s="213">
        <v>88860</v>
      </c>
      <c r="B961" s="211" t="s">
        <v>15681</v>
      </c>
      <c r="C961" s="211" t="s">
        <v>873</v>
      </c>
      <c r="D961" s="214">
        <v>6</v>
      </c>
    </row>
    <row r="962" spans="1:4" ht="15">
      <c r="A962" s="213">
        <v>88900</v>
      </c>
      <c r="B962" s="211" t="s">
        <v>15682</v>
      </c>
      <c r="C962" s="211" t="s">
        <v>873</v>
      </c>
      <c r="D962" s="214">
        <v>52.45</v>
      </c>
    </row>
    <row r="963" spans="1:4" ht="15">
      <c r="A963" s="213">
        <v>88902</v>
      </c>
      <c r="B963" s="211" t="s">
        <v>15683</v>
      </c>
      <c r="C963" s="211" t="s">
        <v>873</v>
      </c>
      <c r="D963" s="214">
        <v>13.86</v>
      </c>
    </row>
    <row r="964" spans="1:4" ht="15">
      <c r="A964" s="213">
        <v>88903</v>
      </c>
      <c r="B964" s="211" t="s">
        <v>15684</v>
      </c>
      <c r="C964" s="211" t="s">
        <v>873</v>
      </c>
      <c r="D964" s="214">
        <v>65.56</v>
      </c>
    </row>
    <row r="965" spans="1:4" ht="15">
      <c r="A965" s="213">
        <v>88904</v>
      </c>
      <c r="B965" s="211" t="s">
        <v>15685</v>
      </c>
      <c r="C965" s="211" t="s">
        <v>873</v>
      </c>
      <c r="D965" s="214">
        <v>93.78</v>
      </c>
    </row>
    <row r="966" spans="1:4" ht="15">
      <c r="A966" s="213">
        <v>89009</v>
      </c>
      <c r="B966" s="211" t="s">
        <v>15686</v>
      </c>
      <c r="C966" s="211" t="s">
        <v>873</v>
      </c>
      <c r="D966" s="214">
        <v>43.54</v>
      </c>
    </row>
    <row r="967" spans="1:4" ht="15">
      <c r="A967" s="213">
        <v>89010</v>
      </c>
      <c r="B967" s="211" t="s">
        <v>15687</v>
      </c>
      <c r="C967" s="211" t="s">
        <v>873</v>
      </c>
      <c r="D967" s="214">
        <v>19.18</v>
      </c>
    </row>
    <row r="968" spans="1:4" ht="15">
      <c r="A968" s="213">
        <v>89011</v>
      </c>
      <c r="B968" s="211" t="s">
        <v>15688</v>
      </c>
      <c r="C968" s="211" t="s">
        <v>873</v>
      </c>
      <c r="D968" s="214">
        <v>24.64</v>
      </c>
    </row>
    <row r="969" spans="1:4" ht="15">
      <c r="A969" s="213">
        <v>89012</v>
      </c>
      <c r="B969" s="211" t="s">
        <v>15689</v>
      </c>
      <c r="C969" s="211" t="s">
        <v>873</v>
      </c>
      <c r="D969" s="214">
        <v>6.51</v>
      </c>
    </row>
    <row r="970" spans="1:4" ht="15">
      <c r="A970" s="213">
        <v>89013</v>
      </c>
      <c r="B970" s="211" t="s">
        <v>15690</v>
      </c>
      <c r="C970" s="211" t="s">
        <v>873</v>
      </c>
      <c r="D970" s="214">
        <v>142.61000000000001</v>
      </c>
    </row>
    <row r="971" spans="1:4" ht="15">
      <c r="A971" s="213">
        <v>89014</v>
      </c>
      <c r="B971" s="211" t="s">
        <v>15691</v>
      </c>
      <c r="C971" s="211" t="s">
        <v>873</v>
      </c>
      <c r="D971" s="214">
        <v>62.82</v>
      </c>
    </row>
    <row r="972" spans="1:4" ht="15">
      <c r="A972" s="213">
        <v>89015</v>
      </c>
      <c r="B972" s="211" t="s">
        <v>15692</v>
      </c>
      <c r="C972" s="211" t="s">
        <v>873</v>
      </c>
      <c r="D972" s="214">
        <v>3.71</v>
      </c>
    </row>
    <row r="973" spans="1:4" ht="15">
      <c r="A973" s="213">
        <v>89016</v>
      </c>
      <c r="B973" s="211" t="s">
        <v>15693</v>
      </c>
      <c r="C973" s="211" t="s">
        <v>873</v>
      </c>
      <c r="D973" s="214">
        <v>0.98</v>
      </c>
    </row>
    <row r="974" spans="1:4" ht="15">
      <c r="A974" s="213">
        <v>89017</v>
      </c>
      <c r="B974" s="211" t="s">
        <v>15694</v>
      </c>
      <c r="C974" s="211" t="s">
        <v>873</v>
      </c>
      <c r="D974" s="214">
        <v>43.27</v>
      </c>
    </row>
    <row r="975" spans="1:4" ht="15">
      <c r="A975" s="213">
        <v>89018</v>
      </c>
      <c r="B975" s="211" t="s">
        <v>15695</v>
      </c>
      <c r="C975" s="211" t="s">
        <v>873</v>
      </c>
      <c r="D975" s="214">
        <v>19.059999999999999</v>
      </c>
    </row>
    <row r="976" spans="1:4" ht="15">
      <c r="A976" s="213">
        <v>89019</v>
      </c>
      <c r="B976" s="211" t="s">
        <v>15696</v>
      </c>
      <c r="C976" s="211" t="s">
        <v>873</v>
      </c>
      <c r="D976" s="214">
        <v>0.35</v>
      </c>
    </row>
    <row r="977" spans="1:4" ht="15">
      <c r="A977" s="213">
        <v>89020</v>
      </c>
      <c r="B977" s="211" t="s">
        <v>15697</v>
      </c>
      <c r="C977" s="211" t="s">
        <v>873</v>
      </c>
      <c r="D977" s="214">
        <v>0.08</v>
      </c>
    </row>
    <row r="978" spans="1:4" ht="15">
      <c r="A978" s="213">
        <v>89023</v>
      </c>
      <c r="B978" s="211" t="s">
        <v>15698</v>
      </c>
      <c r="C978" s="211" t="s">
        <v>873</v>
      </c>
      <c r="D978" s="214">
        <v>3.82</v>
      </c>
    </row>
    <row r="979" spans="1:4" ht="15">
      <c r="A979" s="213">
        <v>89024</v>
      </c>
      <c r="B979" s="211" t="s">
        <v>15699</v>
      </c>
      <c r="C979" s="211" t="s">
        <v>873</v>
      </c>
      <c r="D979" s="214">
        <v>1.32</v>
      </c>
    </row>
    <row r="980" spans="1:4" ht="15">
      <c r="A980" s="213">
        <v>89025</v>
      </c>
      <c r="B980" s="211" t="s">
        <v>15700</v>
      </c>
      <c r="C980" s="211" t="s">
        <v>873</v>
      </c>
      <c r="D980" s="214">
        <v>4.78</v>
      </c>
    </row>
    <row r="981" spans="1:4" ht="15">
      <c r="A981" s="213">
        <v>89026</v>
      </c>
      <c r="B981" s="211" t="s">
        <v>15701</v>
      </c>
      <c r="C981" s="211" t="s">
        <v>873</v>
      </c>
      <c r="D981" s="214">
        <v>178.3</v>
      </c>
    </row>
    <row r="982" spans="1:4" ht="15">
      <c r="A982" s="213">
        <v>89029</v>
      </c>
      <c r="B982" s="211" t="s">
        <v>15702</v>
      </c>
      <c r="C982" s="211" t="s">
        <v>873</v>
      </c>
      <c r="D982" s="214">
        <v>33.58</v>
      </c>
    </row>
    <row r="983" spans="1:4" ht="15">
      <c r="A983" s="213">
        <v>89030</v>
      </c>
      <c r="B983" s="211" t="s">
        <v>15703</v>
      </c>
      <c r="C983" s="211" t="s">
        <v>873</v>
      </c>
      <c r="D983" s="214">
        <v>14.79</v>
      </c>
    </row>
    <row r="984" spans="1:4" ht="15">
      <c r="A984" s="213">
        <v>89033</v>
      </c>
      <c r="B984" s="211" t="s">
        <v>15704</v>
      </c>
      <c r="C984" s="211" t="s">
        <v>873</v>
      </c>
      <c r="D984" s="214">
        <v>14.63</v>
      </c>
    </row>
    <row r="985" spans="1:4" ht="15">
      <c r="A985" s="213">
        <v>89034</v>
      </c>
      <c r="B985" s="211" t="s">
        <v>15705</v>
      </c>
      <c r="C985" s="211" t="s">
        <v>873</v>
      </c>
      <c r="D985" s="214">
        <v>3.92</v>
      </c>
    </row>
    <row r="986" spans="1:4" ht="15">
      <c r="A986" s="213">
        <v>89128</v>
      </c>
      <c r="B986" s="211" t="s">
        <v>15706</v>
      </c>
      <c r="C986" s="211" t="s">
        <v>873</v>
      </c>
      <c r="D986" s="214">
        <v>37.24</v>
      </c>
    </row>
    <row r="987" spans="1:4" ht="15">
      <c r="A987" s="213">
        <v>89129</v>
      </c>
      <c r="B987" s="211" t="s">
        <v>15707</v>
      </c>
      <c r="C987" s="211" t="s">
        <v>873</v>
      </c>
      <c r="D987" s="214">
        <v>9.84</v>
      </c>
    </row>
    <row r="988" spans="1:4" ht="15">
      <c r="A988" s="213">
        <v>89130</v>
      </c>
      <c r="B988" s="211" t="s">
        <v>15708</v>
      </c>
      <c r="C988" s="211" t="s">
        <v>873</v>
      </c>
      <c r="D988" s="214">
        <v>51.63</v>
      </c>
    </row>
    <row r="989" spans="1:4" ht="15">
      <c r="A989" s="213">
        <v>89131</v>
      </c>
      <c r="B989" s="211" t="s">
        <v>15709</v>
      </c>
      <c r="C989" s="211" t="s">
        <v>873</v>
      </c>
      <c r="D989" s="214">
        <v>13.64</v>
      </c>
    </row>
    <row r="990" spans="1:4" ht="15">
      <c r="A990" s="213">
        <v>89210</v>
      </c>
      <c r="B990" s="211" t="s">
        <v>15710</v>
      </c>
      <c r="C990" s="211" t="s">
        <v>873</v>
      </c>
      <c r="D990" s="214">
        <v>32.049999999999997</v>
      </c>
    </row>
    <row r="991" spans="1:4" ht="15">
      <c r="A991" s="213">
        <v>89211</v>
      </c>
      <c r="B991" s="211" t="s">
        <v>15711</v>
      </c>
      <c r="C991" s="211" t="s">
        <v>873</v>
      </c>
      <c r="D991" s="214">
        <v>8.6</v>
      </c>
    </row>
    <row r="992" spans="1:4" ht="15">
      <c r="A992" s="213">
        <v>89212</v>
      </c>
      <c r="B992" s="211" t="s">
        <v>15712</v>
      </c>
      <c r="C992" s="211" t="s">
        <v>873</v>
      </c>
      <c r="D992" s="214">
        <v>30</v>
      </c>
    </row>
    <row r="993" spans="1:4" ht="15">
      <c r="A993" s="213">
        <v>89213</v>
      </c>
      <c r="B993" s="211" t="s">
        <v>15713</v>
      </c>
      <c r="C993" s="211" t="s">
        <v>873</v>
      </c>
      <c r="D993" s="214">
        <v>9.25</v>
      </c>
    </row>
    <row r="994" spans="1:4" ht="15">
      <c r="A994" s="213">
        <v>89214</v>
      </c>
      <c r="B994" s="211" t="s">
        <v>15714</v>
      </c>
      <c r="C994" s="211" t="s">
        <v>873</v>
      </c>
      <c r="D994" s="214">
        <v>28.16</v>
      </c>
    </row>
    <row r="995" spans="1:4" ht="15">
      <c r="A995" s="213">
        <v>89215</v>
      </c>
      <c r="B995" s="211" t="s">
        <v>15715</v>
      </c>
      <c r="C995" s="211" t="s">
        <v>873</v>
      </c>
      <c r="D995" s="214">
        <v>96.84</v>
      </c>
    </row>
    <row r="996" spans="1:4" ht="15">
      <c r="A996" s="213">
        <v>89221</v>
      </c>
      <c r="B996" s="211" t="s">
        <v>15716</v>
      </c>
      <c r="C996" s="211" t="s">
        <v>873</v>
      </c>
      <c r="D996" s="214">
        <v>1.43</v>
      </c>
    </row>
    <row r="997" spans="1:4" ht="15">
      <c r="A997" s="213">
        <v>89222</v>
      </c>
      <c r="B997" s="211" t="s">
        <v>15717</v>
      </c>
      <c r="C997" s="211" t="s">
        <v>873</v>
      </c>
      <c r="D997" s="214">
        <v>0.33</v>
      </c>
    </row>
    <row r="998" spans="1:4" ht="15">
      <c r="A998" s="213">
        <v>89223</v>
      </c>
      <c r="B998" s="211" t="s">
        <v>15718</v>
      </c>
      <c r="C998" s="211" t="s">
        <v>873</v>
      </c>
      <c r="D998" s="214">
        <v>1.56</v>
      </c>
    </row>
    <row r="999" spans="1:4" ht="15">
      <c r="A999" s="213">
        <v>89224</v>
      </c>
      <c r="B999" s="211" t="s">
        <v>15719</v>
      </c>
      <c r="C999" s="211" t="s">
        <v>873</v>
      </c>
      <c r="D999" s="214">
        <v>2.65</v>
      </c>
    </row>
    <row r="1000" spans="1:4" ht="15">
      <c r="A1000" s="213">
        <v>89228</v>
      </c>
      <c r="B1000" s="211" t="s">
        <v>15720</v>
      </c>
      <c r="C1000" s="211" t="s">
        <v>873</v>
      </c>
      <c r="D1000" s="214">
        <v>46.8</v>
      </c>
    </row>
    <row r="1001" spans="1:4" ht="15">
      <c r="A1001" s="213">
        <v>89229</v>
      </c>
      <c r="B1001" s="211" t="s">
        <v>15721</v>
      </c>
      <c r="C1001" s="211" t="s">
        <v>873</v>
      </c>
      <c r="D1001" s="214">
        <v>16.489999999999998</v>
      </c>
    </row>
    <row r="1002" spans="1:4" ht="15">
      <c r="A1002" s="213">
        <v>89230</v>
      </c>
      <c r="B1002" s="211" t="s">
        <v>15722</v>
      </c>
      <c r="C1002" s="211" t="s">
        <v>873</v>
      </c>
      <c r="D1002" s="214">
        <v>120.11</v>
      </c>
    </row>
    <row r="1003" spans="1:4" ht="15">
      <c r="A1003" s="213">
        <v>89231</v>
      </c>
      <c r="B1003" s="211" t="s">
        <v>15723</v>
      </c>
      <c r="C1003" s="211" t="s">
        <v>873</v>
      </c>
      <c r="D1003" s="214">
        <v>36.78</v>
      </c>
    </row>
    <row r="1004" spans="1:4" ht="15">
      <c r="A1004" s="213">
        <v>89232</v>
      </c>
      <c r="B1004" s="211" t="s">
        <v>15724</v>
      </c>
      <c r="C1004" s="211" t="s">
        <v>873</v>
      </c>
      <c r="D1004" s="214">
        <v>214.25</v>
      </c>
    </row>
    <row r="1005" spans="1:4" ht="15">
      <c r="A1005" s="213">
        <v>89233</v>
      </c>
      <c r="B1005" s="211" t="s">
        <v>15725</v>
      </c>
      <c r="C1005" s="211" t="s">
        <v>873</v>
      </c>
      <c r="D1005" s="214">
        <v>174.28</v>
      </c>
    </row>
    <row r="1006" spans="1:4" ht="15">
      <c r="A1006" s="213">
        <v>89236</v>
      </c>
      <c r="B1006" s="211" t="s">
        <v>15726</v>
      </c>
      <c r="C1006" s="211" t="s">
        <v>873</v>
      </c>
      <c r="D1006" s="214">
        <v>280.58</v>
      </c>
    </row>
    <row r="1007" spans="1:4" ht="15">
      <c r="A1007" s="213">
        <v>89237</v>
      </c>
      <c r="B1007" s="211" t="s">
        <v>15727</v>
      </c>
      <c r="C1007" s="211" t="s">
        <v>873</v>
      </c>
      <c r="D1007" s="214">
        <v>85.91</v>
      </c>
    </row>
    <row r="1008" spans="1:4" ht="15">
      <c r="A1008" s="213">
        <v>89238</v>
      </c>
      <c r="B1008" s="211" t="s">
        <v>15728</v>
      </c>
      <c r="C1008" s="211" t="s">
        <v>873</v>
      </c>
      <c r="D1008" s="214">
        <v>500.48</v>
      </c>
    </row>
    <row r="1009" spans="1:4" ht="15">
      <c r="A1009" s="213">
        <v>89239</v>
      </c>
      <c r="B1009" s="211" t="s">
        <v>15729</v>
      </c>
      <c r="C1009" s="211" t="s">
        <v>873</v>
      </c>
      <c r="D1009" s="214">
        <v>460.88</v>
      </c>
    </row>
    <row r="1010" spans="1:4" ht="15">
      <c r="A1010" s="213">
        <v>89240</v>
      </c>
      <c r="B1010" s="211" t="s">
        <v>15730</v>
      </c>
      <c r="C1010" s="211" t="s">
        <v>873</v>
      </c>
      <c r="D1010" s="214">
        <v>86.11</v>
      </c>
    </row>
    <row r="1011" spans="1:4" ht="15">
      <c r="A1011" s="213">
        <v>89241</v>
      </c>
      <c r="B1011" s="211" t="s">
        <v>15731</v>
      </c>
      <c r="C1011" s="211" t="s">
        <v>873</v>
      </c>
      <c r="D1011" s="214">
        <v>30.35</v>
      </c>
    </row>
    <row r="1012" spans="1:4" ht="15">
      <c r="A1012" s="213">
        <v>89246</v>
      </c>
      <c r="B1012" s="211" t="s">
        <v>15732</v>
      </c>
      <c r="C1012" s="211" t="s">
        <v>873</v>
      </c>
      <c r="D1012" s="214">
        <v>243.81</v>
      </c>
    </row>
    <row r="1013" spans="1:4" ht="15">
      <c r="A1013" s="213">
        <v>89247</v>
      </c>
      <c r="B1013" s="211" t="s">
        <v>15733</v>
      </c>
      <c r="C1013" s="211" t="s">
        <v>873</v>
      </c>
      <c r="D1013" s="214">
        <v>74.650000000000006</v>
      </c>
    </row>
    <row r="1014" spans="1:4" ht="15">
      <c r="A1014" s="213">
        <v>89248</v>
      </c>
      <c r="B1014" s="211" t="s">
        <v>15734</v>
      </c>
      <c r="C1014" s="211" t="s">
        <v>873</v>
      </c>
      <c r="D1014" s="214">
        <v>434.89</v>
      </c>
    </row>
    <row r="1015" spans="1:4" ht="15">
      <c r="A1015" s="213">
        <v>89249</v>
      </c>
      <c r="B1015" s="211" t="s">
        <v>15735</v>
      </c>
      <c r="C1015" s="211" t="s">
        <v>873</v>
      </c>
      <c r="D1015" s="214">
        <v>392.87</v>
      </c>
    </row>
    <row r="1016" spans="1:4" ht="15">
      <c r="A1016" s="213">
        <v>89253</v>
      </c>
      <c r="B1016" s="211" t="s">
        <v>15736</v>
      </c>
      <c r="C1016" s="211" t="s">
        <v>873</v>
      </c>
      <c r="D1016" s="214">
        <v>70.56</v>
      </c>
    </row>
    <row r="1017" spans="1:4" ht="15">
      <c r="A1017" s="213">
        <v>89254</v>
      </c>
      <c r="B1017" s="211" t="s">
        <v>15737</v>
      </c>
      <c r="C1017" s="211" t="s">
        <v>873</v>
      </c>
      <c r="D1017" s="214">
        <v>24.87</v>
      </c>
    </row>
    <row r="1018" spans="1:4" ht="15">
      <c r="A1018" s="213">
        <v>89255</v>
      </c>
      <c r="B1018" s="211" t="s">
        <v>15738</v>
      </c>
      <c r="C1018" s="211" t="s">
        <v>873</v>
      </c>
      <c r="D1018" s="214">
        <v>113.43</v>
      </c>
    </row>
    <row r="1019" spans="1:4" ht="15">
      <c r="A1019" s="213">
        <v>89256</v>
      </c>
      <c r="B1019" s="211" t="s">
        <v>15739</v>
      </c>
      <c r="C1019" s="211" t="s">
        <v>873</v>
      </c>
      <c r="D1019" s="214">
        <v>88.42</v>
      </c>
    </row>
    <row r="1020" spans="1:4" ht="15">
      <c r="A1020" s="213">
        <v>89259</v>
      </c>
      <c r="B1020" s="211" t="s">
        <v>15740</v>
      </c>
      <c r="C1020" s="211" t="s">
        <v>873</v>
      </c>
      <c r="D1020" s="214">
        <v>27.32</v>
      </c>
    </row>
    <row r="1021" spans="1:4" ht="15">
      <c r="A1021" s="213">
        <v>89260</v>
      </c>
      <c r="B1021" s="211" t="s">
        <v>15741</v>
      </c>
      <c r="C1021" s="211" t="s">
        <v>873</v>
      </c>
      <c r="D1021" s="214">
        <v>10.029999999999999</v>
      </c>
    </row>
    <row r="1022" spans="1:4" ht="15">
      <c r="A1022" s="213">
        <v>89262</v>
      </c>
      <c r="B1022" s="211" t="s">
        <v>15742</v>
      </c>
      <c r="C1022" s="211" t="s">
        <v>873</v>
      </c>
      <c r="D1022" s="214">
        <v>46.24</v>
      </c>
    </row>
    <row r="1023" spans="1:4" ht="15">
      <c r="A1023" s="213">
        <v>89264</v>
      </c>
      <c r="B1023" s="211" t="s">
        <v>15743</v>
      </c>
      <c r="C1023" s="211" t="s">
        <v>873</v>
      </c>
      <c r="D1023" s="214">
        <v>21.1</v>
      </c>
    </row>
    <row r="1024" spans="1:4" ht="15">
      <c r="A1024" s="213">
        <v>89265</v>
      </c>
      <c r="B1024" s="211" t="s">
        <v>15744</v>
      </c>
      <c r="C1024" s="211" t="s">
        <v>873</v>
      </c>
      <c r="D1024" s="214">
        <v>8.41</v>
      </c>
    </row>
    <row r="1025" spans="1:4" ht="15">
      <c r="A1025" s="213">
        <v>89266</v>
      </c>
      <c r="B1025" s="211" t="s">
        <v>15745</v>
      </c>
      <c r="C1025" s="211" t="s">
        <v>873</v>
      </c>
      <c r="D1025" s="214">
        <v>3.39</v>
      </c>
    </row>
    <row r="1026" spans="1:4" ht="15">
      <c r="A1026" s="213">
        <v>89267</v>
      </c>
      <c r="B1026" s="211" t="s">
        <v>15746</v>
      </c>
      <c r="C1026" s="211" t="s">
        <v>873</v>
      </c>
      <c r="D1026" s="214">
        <v>52.21</v>
      </c>
    </row>
    <row r="1027" spans="1:4" ht="15">
      <c r="A1027" s="213">
        <v>89268</v>
      </c>
      <c r="B1027" s="211" t="s">
        <v>15747</v>
      </c>
      <c r="C1027" s="211" t="s">
        <v>873</v>
      </c>
      <c r="D1027" s="214">
        <v>18.399999999999999</v>
      </c>
    </row>
    <row r="1028" spans="1:4" ht="15">
      <c r="A1028" s="213">
        <v>89269</v>
      </c>
      <c r="B1028" s="211" t="s">
        <v>15748</v>
      </c>
      <c r="C1028" s="211" t="s">
        <v>873</v>
      </c>
      <c r="D1028" s="214">
        <v>7.44</v>
      </c>
    </row>
    <row r="1029" spans="1:4" ht="15">
      <c r="A1029" s="213">
        <v>89270</v>
      </c>
      <c r="B1029" s="211" t="s">
        <v>15749</v>
      </c>
      <c r="C1029" s="211" t="s">
        <v>873</v>
      </c>
      <c r="D1029" s="214">
        <v>83.94</v>
      </c>
    </row>
    <row r="1030" spans="1:4" ht="15">
      <c r="A1030" s="213">
        <v>89271</v>
      </c>
      <c r="B1030" s="211" t="s">
        <v>15750</v>
      </c>
      <c r="C1030" s="211" t="s">
        <v>873</v>
      </c>
      <c r="D1030" s="214">
        <v>30.26</v>
      </c>
    </row>
    <row r="1031" spans="1:4" ht="15">
      <c r="A1031" s="213">
        <v>89274</v>
      </c>
      <c r="B1031" s="211" t="s">
        <v>15751</v>
      </c>
      <c r="C1031" s="211" t="s">
        <v>873</v>
      </c>
      <c r="D1031" s="214">
        <v>1.73</v>
      </c>
    </row>
    <row r="1032" spans="1:4" ht="15">
      <c r="A1032" s="213">
        <v>89275</v>
      </c>
      <c r="B1032" s="211" t="s">
        <v>15752</v>
      </c>
      <c r="C1032" s="211" t="s">
        <v>873</v>
      </c>
      <c r="D1032" s="214">
        <v>0.4</v>
      </c>
    </row>
    <row r="1033" spans="1:4" ht="15">
      <c r="A1033" s="213">
        <v>89276</v>
      </c>
      <c r="B1033" s="211" t="s">
        <v>15753</v>
      </c>
      <c r="C1033" s="211" t="s">
        <v>873</v>
      </c>
      <c r="D1033" s="214">
        <v>2.17</v>
      </c>
    </row>
    <row r="1034" spans="1:4" ht="15">
      <c r="A1034" s="213">
        <v>89277</v>
      </c>
      <c r="B1034" s="211" t="s">
        <v>15754</v>
      </c>
      <c r="C1034" s="211" t="s">
        <v>873</v>
      </c>
      <c r="D1034" s="214">
        <v>8.73</v>
      </c>
    </row>
    <row r="1035" spans="1:4" ht="15">
      <c r="A1035" s="213">
        <v>89280</v>
      </c>
      <c r="B1035" s="211" t="s">
        <v>15755</v>
      </c>
      <c r="C1035" s="211" t="s">
        <v>873</v>
      </c>
      <c r="D1035" s="214">
        <v>39.36</v>
      </c>
    </row>
    <row r="1036" spans="1:4" ht="15">
      <c r="A1036" s="213">
        <v>89281</v>
      </c>
      <c r="B1036" s="211" t="s">
        <v>15756</v>
      </c>
      <c r="C1036" s="211" t="s">
        <v>873</v>
      </c>
      <c r="D1036" s="214">
        <v>10.56</v>
      </c>
    </row>
    <row r="1037" spans="1:4" ht="15">
      <c r="A1037" s="213">
        <v>89870</v>
      </c>
      <c r="B1037" s="211" t="s">
        <v>15757</v>
      </c>
      <c r="C1037" s="211" t="s">
        <v>873</v>
      </c>
      <c r="D1037" s="214">
        <v>40.21</v>
      </c>
    </row>
    <row r="1038" spans="1:4" ht="15">
      <c r="A1038" s="213">
        <v>89871</v>
      </c>
      <c r="B1038" s="211" t="s">
        <v>15758</v>
      </c>
      <c r="C1038" s="211" t="s">
        <v>873</v>
      </c>
      <c r="D1038" s="214">
        <v>14.15</v>
      </c>
    </row>
    <row r="1039" spans="1:4" ht="15">
      <c r="A1039" s="213">
        <v>89872</v>
      </c>
      <c r="B1039" s="211" t="s">
        <v>15759</v>
      </c>
      <c r="C1039" s="211" t="s">
        <v>873</v>
      </c>
      <c r="D1039" s="214">
        <v>5.72</v>
      </c>
    </row>
    <row r="1040" spans="1:4" ht="15">
      <c r="A1040" s="213">
        <v>89873</v>
      </c>
      <c r="B1040" s="211" t="s">
        <v>15760</v>
      </c>
      <c r="C1040" s="211" t="s">
        <v>873</v>
      </c>
      <c r="D1040" s="214">
        <v>68.819999999999993</v>
      </c>
    </row>
    <row r="1041" spans="1:4" ht="15">
      <c r="A1041" s="213">
        <v>89874</v>
      </c>
      <c r="B1041" s="211" t="s">
        <v>15761</v>
      </c>
      <c r="C1041" s="211" t="s">
        <v>873</v>
      </c>
      <c r="D1041" s="214">
        <v>183.89</v>
      </c>
    </row>
    <row r="1042" spans="1:4" ht="15">
      <c r="A1042" s="213">
        <v>89878</v>
      </c>
      <c r="B1042" s="211" t="s">
        <v>15762</v>
      </c>
      <c r="C1042" s="211" t="s">
        <v>873</v>
      </c>
      <c r="D1042" s="214">
        <v>43.03</v>
      </c>
    </row>
    <row r="1043" spans="1:4" ht="15">
      <c r="A1043" s="213">
        <v>89879</v>
      </c>
      <c r="B1043" s="211" t="s">
        <v>15763</v>
      </c>
      <c r="C1043" s="211" t="s">
        <v>873</v>
      </c>
      <c r="D1043" s="214">
        <v>14.89</v>
      </c>
    </row>
    <row r="1044" spans="1:4" ht="15">
      <c r="A1044" s="213">
        <v>89880</v>
      </c>
      <c r="B1044" s="211" t="s">
        <v>15764</v>
      </c>
      <c r="C1044" s="211" t="s">
        <v>873</v>
      </c>
      <c r="D1044" s="214">
        <v>6.01</v>
      </c>
    </row>
    <row r="1045" spans="1:4" ht="15">
      <c r="A1045" s="213">
        <v>89881</v>
      </c>
      <c r="B1045" s="211" t="s">
        <v>15765</v>
      </c>
      <c r="C1045" s="211" t="s">
        <v>873</v>
      </c>
      <c r="D1045" s="214">
        <v>72.930000000000007</v>
      </c>
    </row>
    <row r="1046" spans="1:4" ht="15">
      <c r="A1046" s="213">
        <v>89882</v>
      </c>
      <c r="B1046" s="211" t="s">
        <v>15766</v>
      </c>
      <c r="C1046" s="211" t="s">
        <v>873</v>
      </c>
      <c r="D1046" s="214">
        <v>212.16</v>
      </c>
    </row>
    <row r="1047" spans="1:4" ht="15">
      <c r="A1047" s="213">
        <v>90582</v>
      </c>
      <c r="B1047" s="211" t="s">
        <v>15767</v>
      </c>
      <c r="C1047" s="211" t="s">
        <v>873</v>
      </c>
      <c r="D1047" s="214">
        <v>0.43</v>
      </c>
    </row>
    <row r="1048" spans="1:4" ht="15">
      <c r="A1048" s="213">
        <v>90583</v>
      </c>
      <c r="B1048" s="211" t="s">
        <v>15768</v>
      </c>
      <c r="C1048" s="211" t="s">
        <v>873</v>
      </c>
      <c r="D1048" s="214">
        <v>0.1</v>
      </c>
    </row>
    <row r="1049" spans="1:4" ht="15">
      <c r="A1049" s="213">
        <v>90584</v>
      </c>
      <c r="B1049" s="211" t="s">
        <v>15769</v>
      </c>
      <c r="C1049" s="211" t="s">
        <v>873</v>
      </c>
      <c r="D1049" s="214">
        <v>0.33</v>
      </c>
    </row>
    <row r="1050" spans="1:4" ht="15">
      <c r="A1050" s="213">
        <v>90585</v>
      </c>
      <c r="B1050" s="211" t="s">
        <v>15770</v>
      </c>
      <c r="C1050" s="211" t="s">
        <v>873</v>
      </c>
      <c r="D1050" s="214">
        <v>0.55000000000000004</v>
      </c>
    </row>
    <row r="1051" spans="1:4" ht="15">
      <c r="A1051" s="213">
        <v>90621</v>
      </c>
      <c r="B1051" s="211" t="s">
        <v>15771</v>
      </c>
      <c r="C1051" s="211" t="s">
        <v>873</v>
      </c>
      <c r="D1051" s="214">
        <v>2.61</v>
      </c>
    </row>
    <row r="1052" spans="1:4" ht="15">
      <c r="A1052" s="213">
        <v>90622</v>
      </c>
      <c r="B1052" s="211" t="s">
        <v>15772</v>
      </c>
      <c r="C1052" s="211" t="s">
        <v>873</v>
      </c>
      <c r="D1052" s="214">
        <v>0.6</v>
      </c>
    </row>
    <row r="1053" spans="1:4" ht="15">
      <c r="A1053" s="213">
        <v>90623</v>
      </c>
      <c r="B1053" s="211" t="s">
        <v>15773</v>
      </c>
      <c r="C1053" s="211" t="s">
        <v>873</v>
      </c>
      <c r="D1053" s="214">
        <v>3.26</v>
      </c>
    </row>
    <row r="1054" spans="1:4" ht="15">
      <c r="A1054" s="213">
        <v>90624</v>
      </c>
      <c r="B1054" s="211" t="s">
        <v>15774</v>
      </c>
      <c r="C1054" s="211" t="s">
        <v>873</v>
      </c>
      <c r="D1054" s="214">
        <v>3.31</v>
      </c>
    </row>
    <row r="1055" spans="1:4" ht="15">
      <c r="A1055" s="213">
        <v>90627</v>
      </c>
      <c r="B1055" s="211" t="s">
        <v>15775</v>
      </c>
      <c r="C1055" s="211" t="s">
        <v>873</v>
      </c>
      <c r="D1055" s="214">
        <v>52.86</v>
      </c>
    </row>
    <row r="1056" spans="1:4" ht="15">
      <c r="A1056" s="213">
        <v>90628</v>
      </c>
      <c r="B1056" s="211" t="s">
        <v>15776</v>
      </c>
      <c r="C1056" s="211" t="s">
        <v>873</v>
      </c>
      <c r="D1056" s="214">
        <v>14.18</v>
      </c>
    </row>
    <row r="1057" spans="1:4" ht="15">
      <c r="A1057" s="213">
        <v>90629</v>
      </c>
      <c r="B1057" s="211" t="s">
        <v>15777</v>
      </c>
      <c r="C1057" s="211" t="s">
        <v>873</v>
      </c>
      <c r="D1057" s="214">
        <v>66.150000000000006</v>
      </c>
    </row>
    <row r="1058" spans="1:4" ht="15">
      <c r="A1058" s="213">
        <v>90630</v>
      </c>
      <c r="B1058" s="211" t="s">
        <v>15778</v>
      </c>
      <c r="C1058" s="211" t="s">
        <v>873</v>
      </c>
      <c r="D1058" s="214">
        <v>1.57</v>
      </c>
    </row>
    <row r="1059" spans="1:4" ht="15">
      <c r="A1059" s="213">
        <v>90633</v>
      </c>
      <c r="B1059" s="211" t="s">
        <v>15779</v>
      </c>
      <c r="C1059" s="211" t="s">
        <v>873</v>
      </c>
      <c r="D1059" s="214">
        <v>4.41</v>
      </c>
    </row>
    <row r="1060" spans="1:4" ht="15">
      <c r="A1060" s="213">
        <v>90634</v>
      </c>
      <c r="B1060" s="211" t="s">
        <v>15780</v>
      </c>
      <c r="C1060" s="211" t="s">
        <v>873</v>
      </c>
      <c r="D1060" s="214">
        <v>1.02</v>
      </c>
    </row>
    <row r="1061" spans="1:4" ht="15">
      <c r="A1061" s="213">
        <v>90635</v>
      </c>
      <c r="B1061" s="211" t="s">
        <v>15781</v>
      </c>
      <c r="C1061" s="211" t="s">
        <v>873</v>
      </c>
      <c r="D1061" s="214">
        <v>4.82</v>
      </c>
    </row>
    <row r="1062" spans="1:4" ht="15">
      <c r="A1062" s="213">
        <v>90636</v>
      </c>
      <c r="B1062" s="211" t="s">
        <v>15782</v>
      </c>
      <c r="C1062" s="211" t="s">
        <v>873</v>
      </c>
      <c r="D1062" s="214">
        <v>6.63</v>
      </c>
    </row>
    <row r="1063" spans="1:4" ht="15">
      <c r="A1063" s="213">
        <v>90639</v>
      </c>
      <c r="B1063" s="211" t="s">
        <v>15783</v>
      </c>
      <c r="C1063" s="211" t="s">
        <v>873</v>
      </c>
      <c r="D1063" s="214">
        <v>6.58</v>
      </c>
    </row>
    <row r="1064" spans="1:4" ht="15">
      <c r="A1064" s="213">
        <v>90640</v>
      </c>
      <c r="B1064" s="211" t="s">
        <v>15784</v>
      </c>
      <c r="C1064" s="211" t="s">
        <v>873</v>
      </c>
      <c r="D1064" s="214">
        <v>1.52</v>
      </c>
    </row>
    <row r="1065" spans="1:4" ht="15">
      <c r="A1065" s="213">
        <v>90641</v>
      </c>
      <c r="B1065" s="211" t="s">
        <v>15785</v>
      </c>
      <c r="C1065" s="211" t="s">
        <v>873</v>
      </c>
      <c r="D1065" s="214">
        <v>7.2</v>
      </c>
    </row>
    <row r="1066" spans="1:4" ht="15">
      <c r="A1066" s="213">
        <v>90642</v>
      </c>
      <c r="B1066" s="211" t="s">
        <v>15786</v>
      </c>
      <c r="C1066" s="211" t="s">
        <v>873</v>
      </c>
      <c r="D1066" s="214">
        <v>13.1</v>
      </c>
    </row>
    <row r="1067" spans="1:4" ht="15">
      <c r="A1067" s="213">
        <v>90646</v>
      </c>
      <c r="B1067" s="211" t="s">
        <v>15787</v>
      </c>
      <c r="C1067" s="211" t="s">
        <v>873</v>
      </c>
      <c r="D1067" s="214">
        <v>0.79</v>
      </c>
    </row>
    <row r="1068" spans="1:4" ht="15">
      <c r="A1068" s="213">
        <v>90647</v>
      </c>
      <c r="B1068" s="211" t="s">
        <v>15788</v>
      </c>
      <c r="C1068" s="211" t="s">
        <v>873</v>
      </c>
      <c r="D1068" s="214">
        <v>0.18</v>
      </c>
    </row>
    <row r="1069" spans="1:4" ht="15">
      <c r="A1069" s="213">
        <v>90648</v>
      </c>
      <c r="B1069" s="211" t="s">
        <v>15789</v>
      </c>
      <c r="C1069" s="211" t="s">
        <v>873</v>
      </c>
      <c r="D1069" s="214">
        <v>0.86</v>
      </c>
    </row>
    <row r="1070" spans="1:4" ht="15">
      <c r="A1070" s="213">
        <v>90649</v>
      </c>
      <c r="B1070" s="211" t="s">
        <v>15790</v>
      </c>
      <c r="C1070" s="211" t="s">
        <v>873</v>
      </c>
      <c r="D1070" s="214">
        <v>10.27</v>
      </c>
    </row>
    <row r="1071" spans="1:4" ht="15">
      <c r="A1071" s="213">
        <v>90652</v>
      </c>
      <c r="B1071" s="211" t="s">
        <v>15791</v>
      </c>
      <c r="C1071" s="211" t="s">
        <v>873</v>
      </c>
      <c r="D1071" s="214">
        <v>4.28</v>
      </c>
    </row>
    <row r="1072" spans="1:4" ht="15">
      <c r="A1072" s="213">
        <v>90653</v>
      </c>
      <c r="B1072" s="211" t="s">
        <v>15792</v>
      </c>
      <c r="C1072" s="211" t="s">
        <v>873</v>
      </c>
      <c r="D1072" s="214">
        <v>0.99</v>
      </c>
    </row>
    <row r="1073" spans="1:4" ht="15">
      <c r="A1073" s="213">
        <v>90654</v>
      </c>
      <c r="B1073" s="211" t="s">
        <v>15793</v>
      </c>
      <c r="C1073" s="211" t="s">
        <v>873</v>
      </c>
      <c r="D1073" s="214">
        <v>4.6900000000000004</v>
      </c>
    </row>
    <row r="1074" spans="1:4" ht="15">
      <c r="A1074" s="213">
        <v>90655</v>
      </c>
      <c r="B1074" s="211" t="s">
        <v>15794</v>
      </c>
      <c r="C1074" s="211" t="s">
        <v>873</v>
      </c>
      <c r="D1074" s="214">
        <v>6.76</v>
      </c>
    </row>
    <row r="1075" spans="1:4" ht="15">
      <c r="A1075" s="213">
        <v>90658</v>
      </c>
      <c r="B1075" s="211" t="s">
        <v>15795</v>
      </c>
      <c r="C1075" s="211" t="s">
        <v>873</v>
      </c>
      <c r="D1075" s="214">
        <v>4.59</v>
      </c>
    </row>
    <row r="1076" spans="1:4" ht="15">
      <c r="A1076" s="213">
        <v>90659</v>
      </c>
      <c r="B1076" s="211" t="s">
        <v>15796</v>
      </c>
      <c r="C1076" s="211" t="s">
        <v>873</v>
      </c>
      <c r="D1076" s="214">
        <v>1.06</v>
      </c>
    </row>
    <row r="1077" spans="1:4" ht="15">
      <c r="A1077" s="213">
        <v>90660</v>
      </c>
      <c r="B1077" s="211" t="s">
        <v>15797</v>
      </c>
      <c r="C1077" s="211" t="s">
        <v>873</v>
      </c>
      <c r="D1077" s="214">
        <v>5.0199999999999996</v>
      </c>
    </row>
    <row r="1078" spans="1:4" ht="15">
      <c r="A1078" s="213">
        <v>90661</v>
      </c>
      <c r="B1078" s="211" t="s">
        <v>15798</v>
      </c>
      <c r="C1078" s="211" t="s">
        <v>873</v>
      </c>
      <c r="D1078" s="214">
        <v>6.76</v>
      </c>
    </row>
    <row r="1079" spans="1:4" ht="15">
      <c r="A1079" s="213">
        <v>90664</v>
      </c>
      <c r="B1079" s="211" t="s">
        <v>15799</v>
      </c>
      <c r="C1079" s="211" t="s">
        <v>873</v>
      </c>
      <c r="D1079" s="214">
        <v>7.14</v>
      </c>
    </row>
    <row r="1080" spans="1:4" ht="15">
      <c r="A1080" s="213">
        <v>90665</v>
      </c>
      <c r="B1080" s="211" t="s">
        <v>15800</v>
      </c>
      <c r="C1080" s="211" t="s">
        <v>873</v>
      </c>
      <c r="D1080" s="214">
        <v>1.9</v>
      </c>
    </row>
    <row r="1081" spans="1:4" ht="15">
      <c r="A1081" s="213">
        <v>90666</v>
      </c>
      <c r="B1081" s="211" t="s">
        <v>15801</v>
      </c>
      <c r="C1081" s="211" t="s">
        <v>873</v>
      </c>
      <c r="D1081" s="214">
        <v>8.94</v>
      </c>
    </row>
    <row r="1082" spans="1:4" ht="15">
      <c r="A1082" s="213">
        <v>90667</v>
      </c>
      <c r="B1082" s="211" t="s">
        <v>15802</v>
      </c>
      <c r="C1082" s="211" t="s">
        <v>873</v>
      </c>
      <c r="D1082" s="214">
        <v>15.6</v>
      </c>
    </row>
    <row r="1083" spans="1:4" ht="15">
      <c r="A1083" s="213">
        <v>90670</v>
      </c>
      <c r="B1083" s="211" t="s">
        <v>15803</v>
      </c>
      <c r="C1083" s="211" t="s">
        <v>873</v>
      </c>
      <c r="D1083" s="214">
        <v>238.49</v>
      </c>
    </row>
    <row r="1084" spans="1:4" ht="15">
      <c r="A1084" s="213">
        <v>90671</v>
      </c>
      <c r="B1084" s="211" t="s">
        <v>15804</v>
      </c>
      <c r="C1084" s="211" t="s">
        <v>873</v>
      </c>
      <c r="D1084" s="214">
        <v>63.98</v>
      </c>
    </row>
    <row r="1085" spans="1:4" ht="15">
      <c r="A1085" s="213">
        <v>90672</v>
      </c>
      <c r="B1085" s="211" t="s">
        <v>15805</v>
      </c>
      <c r="C1085" s="211" t="s">
        <v>873</v>
      </c>
      <c r="D1085" s="214">
        <v>298.45</v>
      </c>
    </row>
    <row r="1086" spans="1:4" ht="15">
      <c r="A1086" s="213">
        <v>90673</v>
      </c>
      <c r="B1086" s="211" t="s">
        <v>15806</v>
      </c>
      <c r="C1086" s="211" t="s">
        <v>873</v>
      </c>
      <c r="D1086" s="214">
        <v>124.73</v>
      </c>
    </row>
    <row r="1087" spans="1:4" ht="15">
      <c r="A1087" s="213">
        <v>90676</v>
      </c>
      <c r="B1087" s="211" t="s">
        <v>15807</v>
      </c>
      <c r="C1087" s="211" t="s">
        <v>873</v>
      </c>
      <c r="D1087" s="214">
        <v>97.51</v>
      </c>
    </row>
    <row r="1088" spans="1:4" ht="15">
      <c r="A1088" s="213">
        <v>90677</v>
      </c>
      <c r="B1088" s="211" t="s">
        <v>15808</v>
      </c>
      <c r="C1088" s="211" t="s">
        <v>873</v>
      </c>
      <c r="D1088" s="214">
        <v>29.47</v>
      </c>
    </row>
    <row r="1089" spans="1:4" ht="15">
      <c r="A1089" s="213">
        <v>90678</v>
      </c>
      <c r="B1089" s="211" t="s">
        <v>15809</v>
      </c>
      <c r="C1089" s="211" t="s">
        <v>873</v>
      </c>
      <c r="D1089" s="214">
        <v>136.44999999999999</v>
      </c>
    </row>
    <row r="1090" spans="1:4" ht="15">
      <c r="A1090" s="213">
        <v>90679</v>
      </c>
      <c r="B1090" s="211" t="s">
        <v>15810</v>
      </c>
      <c r="C1090" s="211" t="s">
        <v>873</v>
      </c>
      <c r="D1090" s="214">
        <v>95.65</v>
      </c>
    </row>
    <row r="1091" spans="1:4" ht="15">
      <c r="A1091" s="213">
        <v>90682</v>
      </c>
      <c r="B1091" s="211" t="s">
        <v>15811</v>
      </c>
      <c r="C1091" s="211" t="s">
        <v>873</v>
      </c>
      <c r="D1091" s="214">
        <v>39.46</v>
      </c>
    </row>
    <row r="1092" spans="1:4" ht="15">
      <c r="A1092" s="213">
        <v>90683</v>
      </c>
      <c r="B1092" s="211" t="s">
        <v>15812</v>
      </c>
      <c r="C1092" s="211" t="s">
        <v>873</v>
      </c>
      <c r="D1092" s="214">
        <v>9.1199999999999992</v>
      </c>
    </row>
    <row r="1093" spans="1:4" ht="15">
      <c r="A1093" s="213">
        <v>90684</v>
      </c>
      <c r="B1093" s="211" t="s">
        <v>15813</v>
      </c>
      <c r="C1093" s="211" t="s">
        <v>873</v>
      </c>
      <c r="D1093" s="214">
        <v>43.16</v>
      </c>
    </row>
    <row r="1094" spans="1:4" ht="15">
      <c r="A1094" s="213">
        <v>90685</v>
      </c>
      <c r="B1094" s="211" t="s">
        <v>15814</v>
      </c>
      <c r="C1094" s="211" t="s">
        <v>873</v>
      </c>
      <c r="D1094" s="214">
        <v>59.34</v>
      </c>
    </row>
    <row r="1095" spans="1:4" ht="15">
      <c r="A1095" s="213">
        <v>90688</v>
      </c>
      <c r="B1095" s="211" t="s">
        <v>15815</v>
      </c>
      <c r="C1095" s="211" t="s">
        <v>873</v>
      </c>
      <c r="D1095" s="214">
        <v>28.8</v>
      </c>
    </row>
    <row r="1096" spans="1:4" ht="15">
      <c r="A1096" s="213">
        <v>90689</v>
      </c>
      <c r="B1096" s="211" t="s">
        <v>15816</v>
      </c>
      <c r="C1096" s="211" t="s">
        <v>873</v>
      </c>
      <c r="D1096" s="214">
        <v>5.68</v>
      </c>
    </row>
    <row r="1097" spans="1:4" ht="15">
      <c r="A1097" s="213">
        <v>90690</v>
      </c>
      <c r="B1097" s="211" t="s">
        <v>15817</v>
      </c>
      <c r="C1097" s="211" t="s">
        <v>873</v>
      </c>
      <c r="D1097" s="214">
        <v>36</v>
      </c>
    </row>
    <row r="1098" spans="1:4" ht="15">
      <c r="A1098" s="213">
        <v>90691</v>
      </c>
      <c r="B1098" s="211" t="s">
        <v>15818</v>
      </c>
      <c r="C1098" s="211" t="s">
        <v>873</v>
      </c>
      <c r="D1098" s="214">
        <v>41.55</v>
      </c>
    </row>
    <row r="1099" spans="1:4" ht="15">
      <c r="A1099" s="213">
        <v>90957</v>
      </c>
      <c r="B1099" s="211" t="s">
        <v>15819</v>
      </c>
      <c r="C1099" s="211" t="s">
        <v>873</v>
      </c>
      <c r="D1099" s="214">
        <v>5.32</v>
      </c>
    </row>
    <row r="1100" spans="1:4" ht="15">
      <c r="A1100" s="213">
        <v>90958</v>
      </c>
      <c r="B1100" s="211" t="s">
        <v>15820</v>
      </c>
      <c r="C1100" s="211" t="s">
        <v>873</v>
      </c>
      <c r="D1100" s="214">
        <v>1.42</v>
      </c>
    </row>
    <row r="1101" spans="1:4" ht="15">
      <c r="A1101" s="213">
        <v>90960</v>
      </c>
      <c r="B1101" s="211" t="s">
        <v>15821</v>
      </c>
      <c r="C1101" s="211" t="s">
        <v>873</v>
      </c>
      <c r="D1101" s="214">
        <v>7.1</v>
      </c>
    </row>
    <row r="1102" spans="1:4" ht="15">
      <c r="A1102" s="213">
        <v>90961</v>
      </c>
      <c r="B1102" s="211" t="s">
        <v>15822</v>
      </c>
      <c r="C1102" s="211" t="s">
        <v>873</v>
      </c>
      <c r="D1102" s="214">
        <v>1.9</v>
      </c>
    </row>
    <row r="1103" spans="1:4" ht="15">
      <c r="A1103" s="213">
        <v>90962</v>
      </c>
      <c r="B1103" s="211" t="s">
        <v>15823</v>
      </c>
      <c r="C1103" s="211" t="s">
        <v>873</v>
      </c>
      <c r="D1103" s="214">
        <v>8.89</v>
      </c>
    </row>
    <row r="1104" spans="1:4" ht="15">
      <c r="A1104" s="213">
        <v>90963</v>
      </c>
      <c r="B1104" s="211" t="s">
        <v>15824</v>
      </c>
      <c r="C1104" s="211" t="s">
        <v>873</v>
      </c>
      <c r="D1104" s="214">
        <v>15.6</v>
      </c>
    </row>
    <row r="1105" spans="1:4" ht="15">
      <c r="A1105" s="213">
        <v>90968</v>
      </c>
      <c r="B1105" s="211" t="s">
        <v>15825</v>
      </c>
      <c r="C1105" s="211" t="s">
        <v>873</v>
      </c>
      <c r="D1105" s="214">
        <v>7.12</v>
      </c>
    </row>
    <row r="1106" spans="1:4" ht="15">
      <c r="A1106" s="213">
        <v>90969</v>
      </c>
      <c r="B1106" s="211" t="s">
        <v>15826</v>
      </c>
      <c r="C1106" s="211" t="s">
        <v>873</v>
      </c>
      <c r="D1106" s="214">
        <v>1.91</v>
      </c>
    </row>
    <row r="1107" spans="1:4" ht="15">
      <c r="A1107" s="213">
        <v>90970</v>
      </c>
      <c r="B1107" s="211" t="s">
        <v>15827</v>
      </c>
      <c r="C1107" s="211" t="s">
        <v>873</v>
      </c>
      <c r="D1107" s="214">
        <v>8.91</v>
      </c>
    </row>
    <row r="1108" spans="1:4" ht="15">
      <c r="A1108" s="213">
        <v>90971</v>
      </c>
      <c r="B1108" s="211" t="s">
        <v>15828</v>
      </c>
      <c r="C1108" s="211" t="s">
        <v>873</v>
      </c>
      <c r="D1108" s="214">
        <v>63.21</v>
      </c>
    </row>
    <row r="1109" spans="1:4" ht="15">
      <c r="A1109" s="213">
        <v>90975</v>
      </c>
      <c r="B1109" s="211" t="s">
        <v>15829</v>
      </c>
      <c r="C1109" s="211" t="s">
        <v>873</v>
      </c>
      <c r="D1109" s="214">
        <v>18.09</v>
      </c>
    </row>
    <row r="1110" spans="1:4" ht="15">
      <c r="A1110" s="213">
        <v>90976</v>
      </c>
      <c r="B1110" s="211" t="s">
        <v>15830</v>
      </c>
      <c r="C1110" s="211" t="s">
        <v>873</v>
      </c>
      <c r="D1110" s="214">
        <v>4.8499999999999996</v>
      </c>
    </row>
    <row r="1111" spans="1:4" ht="15">
      <c r="A1111" s="213">
        <v>90977</v>
      </c>
      <c r="B1111" s="211" t="s">
        <v>15831</v>
      </c>
      <c r="C1111" s="211" t="s">
        <v>873</v>
      </c>
      <c r="D1111" s="214">
        <v>22.63</v>
      </c>
    </row>
    <row r="1112" spans="1:4" ht="15">
      <c r="A1112" s="213">
        <v>90978</v>
      </c>
      <c r="B1112" s="211" t="s">
        <v>15832</v>
      </c>
      <c r="C1112" s="211" t="s">
        <v>873</v>
      </c>
      <c r="D1112" s="214">
        <v>163.98</v>
      </c>
    </row>
    <row r="1113" spans="1:4" ht="15">
      <c r="A1113" s="213">
        <v>90992</v>
      </c>
      <c r="B1113" s="211" t="s">
        <v>15833</v>
      </c>
      <c r="C1113" s="211" t="s">
        <v>873</v>
      </c>
      <c r="D1113" s="214">
        <v>8.4499999999999993</v>
      </c>
    </row>
    <row r="1114" spans="1:4" ht="15">
      <c r="A1114" s="213">
        <v>90993</v>
      </c>
      <c r="B1114" s="211" t="s">
        <v>15834</v>
      </c>
      <c r="C1114" s="211" t="s">
        <v>873</v>
      </c>
      <c r="D1114" s="214">
        <v>2.2599999999999998</v>
      </c>
    </row>
    <row r="1115" spans="1:4" ht="15">
      <c r="A1115" s="213">
        <v>90994</v>
      </c>
      <c r="B1115" s="211" t="s">
        <v>15835</v>
      </c>
      <c r="C1115" s="211" t="s">
        <v>873</v>
      </c>
      <c r="D1115" s="214">
        <v>10.57</v>
      </c>
    </row>
    <row r="1116" spans="1:4" ht="15">
      <c r="A1116" s="213">
        <v>90995</v>
      </c>
      <c r="B1116" s="211" t="s">
        <v>15836</v>
      </c>
      <c r="C1116" s="211" t="s">
        <v>873</v>
      </c>
      <c r="D1116" s="214">
        <v>85.86</v>
      </c>
    </row>
    <row r="1117" spans="1:4" ht="15">
      <c r="A1117" s="213">
        <v>91021</v>
      </c>
      <c r="B1117" s="211" t="s">
        <v>15837</v>
      </c>
      <c r="C1117" s="211" t="s">
        <v>873</v>
      </c>
      <c r="D1117" s="214">
        <v>11.94</v>
      </c>
    </row>
    <row r="1118" spans="1:4" ht="15">
      <c r="A1118" s="213">
        <v>91026</v>
      </c>
      <c r="B1118" s="211" t="s">
        <v>15838</v>
      </c>
      <c r="C1118" s="211" t="s">
        <v>873</v>
      </c>
      <c r="D1118" s="214">
        <v>24.76</v>
      </c>
    </row>
    <row r="1119" spans="1:4" ht="15">
      <c r="A1119" s="213">
        <v>91027</v>
      </c>
      <c r="B1119" s="211" t="s">
        <v>15839</v>
      </c>
      <c r="C1119" s="211" t="s">
        <v>873</v>
      </c>
      <c r="D1119" s="214">
        <v>9.93</v>
      </c>
    </row>
    <row r="1120" spans="1:4" ht="15">
      <c r="A1120" s="213">
        <v>91028</v>
      </c>
      <c r="B1120" s="211" t="s">
        <v>15840</v>
      </c>
      <c r="C1120" s="211" t="s">
        <v>873</v>
      </c>
      <c r="D1120" s="214">
        <v>4.01</v>
      </c>
    </row>
    <row r="1121" spans="1:4" ht="15">
      <c r="A1121" s="213">
        <v>91029</v>
      </c>
      <c r="B1121" s="211" t="s">
        <v>15841</v>
      </c>
      <c r="C1121" s="211" t="s">
        <v>873</v>
      </c>
      <c r="D1121" s="214">
        <v>45.39</v>
      </c>
    </row>
    <row r="1122" spans="1:4" ht="15">
      <c r="A1122" s="213">
        <v>91030</v>
      </c>
      <c r="B1122" s="211" t="s">
        <v>15842</v>
      </c>
      <c r="C1122" s="211" t="s">
        <v>873</v>
      </c>
      <c r="D1122" s="214">
        <v>153</v>
      </c>
    </row>
    <row r="1123" spans="1:4" ht="15">
      <c r="A1123" s="213">
        <v>91273</v>
      </c>
      <c r="B1123" s="211" t="s">
        <v>15843</v>
      </c>
      <c r="C1123" s="211" t="s">
        <v>873</v>
      </c>
      <c r="D1123" s="214">
        <v>0.6</v>
      </c>
    </row>
    <row r="1124" spans="1:4" ht="15">
      <c r="A1124" s="213">
        <v>91274</v>
      </c>
      <c r="B1124" s="211" t="s">
        <v>15844</v>
      </c>
      <c r="C1124" s="211" t="s">
        <v>873</v>
      </c>
      <c r="D1124" s="214">
        <v>0.16</v>
      </c>
    </row>
    <row r="1125" spans="1:4" ht="15">
      <c r="A1125" s="213">
        <v>91275</v>
      </c>
      <c r="B1125" s="211" t="s">
        <v>15845</v>
      </c>
      <c r="C1125" s="211" t="s">
        <v>873</v>
      </c>
      <c r="D1125" s="214">
        <v>0.75</v>
      </c>
    </row>
    <row r="1126" spans="1:4" ht="15">
      <c r="A1126" s="213">
        <v>91276</v>
      </c>
      <c r="B1126" s="211" t="s">
        <v>15846</v>
      </c>
      <c r="C1126" s="211" t="s">
        <v>873</v>
      </c>
      <c r="D1126" s="214">
        <v>8.8699999999999992</v>
      </c>
    </row>
    <row r="1127" spans="1:4" ht="15">
      <c r="A1127" s="213">
        <v>91279</v>
      </c>
      <c r="B1127" s="211" t="s">
        <v>15847</v>
      </c>
      <c r="C1127" s="211" t="s">
        <v>873</v>
      </c>
      <c r="D1127" s="214">
        <v>0.92</v>
      </c>
    </row>
    <row r="1128" spans="1:4" ht="15">
      <c r="A1128" s="213">
        <v>91280</v>
      </c>
      <c r="B1128" s="211" t="s">
        <v>15848</v>
      </c>
      <c r="C1128" s="211" t="s">
        <v>873</v>
      </c>
      <c r="D1128" s="214">
        <v>0.2</v>
      </c>
    </row>
    <row r="1129" spans="1:4" ht="15">
      <c r="A1129" s="213">
        <v>91281</v>
      </c>
      <c r="B1129" s="211" t="s">
        <v>15849</v>
      </c>
      <c r="C1129" s="211" t="s">
        <v>873</v>
      </c>
      <c r="D1129" s="214">
        <v>1.1499999999999999</v>
      </c>
    </row>
    <row r="1130" spans="1:4" ht="15">
      <c r="A1130" s="213">
        <v>91282</v>
      </c>
      <c r="B1130" s="211" t="s">
        <v>15850</v>
      </c>
      <c r="C1130" s="211" t="s">
        <v>873</v>
      </c>
      <c r="D1130" s="214">
        <v>8.93</v>
      </c>
    </row>
    <row r="1131" spans="1:4" ht="15">
      <c r="A1131" s="213">
        <v>91354</v>
      </c>
      <c r="B1131" s="211" t="s">
        <v>15851</v>
      </c>
      <c r="C1131" s="211" t="s">
        <v>873</v>
      </c>
      <c r="D1131" s="214">
        <v>17.61</v>
      </c>
    </row>
    <row r="1132" spans="1:4" ht="15">
      <c r="A1132" s="213">
        <v>91355</v>
      </c>
      <c r="B1132" s="211" t="s">
        <v>15852</v>
      </c>
      <c r="C1132" s="211" t="s">
        <v>873</v>
      </c>
      <c r="D1132" s="214">
        <v>7.24</v>
      </c>
    </row>
    <row r="1133" spans="1:4" ht="15">
      <c r="A1133" s="213">
        <v>91356</v>
      </c>
      <c r="B1133" s="211" t="s">
        <v>15853</v>
      </c>
      <c r="C1133" s="211" t="s">
        <v>873</v>
      </c>
      <c r="D1133" s="214">
        <v>2.92</v>
      </c>
    </row>
    <row r="1134" spans="1:4" ht="15">
      <c r="A1134" s="213">
        <v>91359</v>
      </c>
      <c r="B1134" s="211" t="s">
        <v>15854</v>
      </c>
      <c r="C1134" s="211" t="s">
        <v>873</v>
      </c>
      <c r="D1134" s="214">
        <v>20.99</v>
      </c>
    </row>
    <row r="1135" spans="1:4" ht="15">
      <c r="A1135" s="213">
        <v>91360</v>
      </c>
      <c r="B1135" s="211" t="s">
        <v>15855</v>
      </c>
      <c r="C1135" s="211" t="s">
        <v>873</v>
      </c>
      <c r="D1135" s="214">
        <v>8.0299999999999994</v>
      </c>
    </row>
    <row r="1136" spans="1:4" ht="15">
      <c r="A1136" s="213">
        <v>91361</v>
      </c>
      <c r="B1136" s="211" t="s">
        <v>15856</v>
      </c>
      <c r="C1136" s="211" t="s">
        <v>873</v>
      </c>
      <c r="D1136" s="214">
        <v>3.24</v>
      </c>
    </row>
    <row r="1137" spans="1:4" ht="15">
      <c r="A1137" s="213">
        <v>91367</v>
      </c>
      <c r="B1137" s="211" t="s">
        <v>15857</v>
      </c>
      <c r="C1137" s="211" t="s">
        <v>873</v>
      </c>
      <c r="D1137" s="214">
        <v>22.18</v>
      </c>
    </row>
    <row r="1138" spans="1:4" ht="15">
      <c r="A1138" s="213">
        <v>91368</v>
      </c>
      <c r="B1138" s="211" t="s">
        <v>15858</v>
      </c>
      <c r="C1138" s="211" t="s">
        <v>873</v>
      </c>
      <c r="D1138" s="214">
        <v>8.51</v>
      </c>
    </row>
    <row r="1139" spans="1:4" ht="15">
      <c r="A1139" s="213">
        <v>91369</v>
      </c>
      <c r="B1139" s="211" t="s">
        <v>15859</v>
      </c>
      <c r="C1139" s="211" t="s">
        <v>873</v>
      </c>
      <c r="D1139" s="214">
        <v>3.43</v>
      </c>
    </row>
    <row r="1140" spans="1:4" ht="15">
      <c r="A1140" s="213">
        <v>91375</v>
      </c>
      <c r="B1140" s="211" t="s">
        <v>15860</v>
      </c>
      <c r="C1140" s="211" t="s">
        <v>873</v>
      </c>
      <c r="D1140" s="214">
        <v>19.34</v>
      </c>
    </row>
    <row r="1141" spans="1:4" ht="15">
      <c r="A1141" s="213">
        <v>91376</v>
      </c>
      <c r="B1141" s="211" t="s">
        <v>15861</v>
      </c>
      <c r="C1141" s="211" t="s">
        <v>873</v>
      </c>
      <c r="D1141" s="214">
        <v>7.95</v>
      </c>
    </row>
    <row r="1142" spans="1:4" ht="15">
      <c r="A1142" s="213">
        <v>91377</v>
      </c>
      <c r="B1142" s="211" t="s">
        <v>15862</v>
      </c>
      <c r="C1142" s="211" t="s">
        <v>873</v>
      </c>
      <c r="D1142" s="214">
        <v>3.21</v>
      </c>
    </row>
    <row r="1143" spans="1:4" ht="15">
      <c r="A1143" s="213">
        <v>91380</v>
      </c>
      <c r="B1143" s="211" t="s">
        <v>15863</v>
      </c>
      <c r="C1143" s="211" t="s">
        <v>873</v>
      </c>
      <c r="D1143" s="214">
        <v>29.18</v>
      </c>
    </row>
    <row r="1144" spans="1:4" ht="15">
      <c r="A1144" s="213">
        <v>91381</v>
      </c>
      <c r="B1144" s="211" t="s">
        <v>15864</v>
      </c>
      <c r="C1144" s="211" t="s">
        <v>873</v>
      </c>
      <c r="D1144" s="214">
        <v>11.2</v>
      </c>
    </row>
    <row r="1145" spans="1:4" ht="15">
      <c r="A1145" s="213">
        <v>91382</v>
      </c>
      <c r="B1145" s="211" t="s">
        <v>15865</v>
      </c>
      <c r="C1145" s="211" t="s">
        <v>873</v>
      </c>
      <c r="D1145" s="214">
        <v>4.5199999999999996</v>
      </c>
    </row>
    <row r="1146" spans="1:4" ht="15">
      <c r="A1146" s="213">
        <v>91383</v>
      </c>
      <c r="B1146" s="211" t="s">
        <v>15866</v>
      </c>
      <c r="C1146" s="211" t="s">
        <v>873</v>
      </c>
      <c r="D1146" s="214">
        <v>52.51</v>
      </c>
    </row>
    <row r="1147" spans="1:4" ht="15">
      <c r="A1147" s="213">
        <v>91384</v>
      </c>
      <c r="B1147" s="211" t="s">
        <v>15867</v>
      </c>
      <c r="C1147" s="211" t="s">
        <v>873</v>
      </c>
      <c r="D1147" s="214">
        <v>147.88</v>
      </c>
    </row>
    <row r="1148" spans="1:4" ht="15">
      <c r="A1148" s="213">
        <v>91390</v>
      </c>
      <c r="B1148" s="211" t="s">
        <v>15868</v>
      </c>
      <c r="C1148" s="211" t="s">
        <v>873</v>
      </c>
      <c r="D1148" s="214">
        <v>19.25</v>
      </c>
    </row>
    <row r="1149" spans="1:4" ht="15">
      <c r="A1149" s="213">
        <v>91391</v>
      </c>
      <c r="B1149" s="211" t="s">
        <v>15869</v>
      </c>
      <c r="C1149" s="211" t="s">
        <v>873</v>
      </c>
      <c r="D1149" s="214">
        <v>7.67</v>
      </c>
    </row>
    <row r="1150" spans="1:4" ht="15">
      <c r="A1150" s="213">
        <v>91392</v>
      </c>
      <c r="B1150" s="211" t="s">
        <v>15870</v>
      </c>
      <c r="C1150" s="211" t="s">
        <v>873</v>
      </c>
      <c r="D1150" s="214">
        <v>3.09</v>
      </c>
    </row>
    <row r="1151" spans="1:4" ht="15">
      <c r="A1151" s="213">
        <v>91396</v>
      </c>
      <c r="B1151" s="211" t="s">
        <v>15871</v>
      </c>
      <c r="C1151" s="211" t="s">
        <v>873</v>
      </c>
      <c r="D1151" s="214">
        <v>29.11</v>
      </c>
    </row>
    <row r="1152" spans="1:4" ht="15">
      <c r="A1152" s="213">
        <v>91397</v>
      </c>
      <c r="B1152" s="211" t="s">
        <v>15872</v>
      </c>
      <c r="C1152" s="211" t="s">
        <v>873</v>
      </c>
      <c r="D1152" s="214">
        <v>11.25</v>
      </c>
    </row>
    <row r="1153" spans="1:4" ht="15">
      <c r="A1153" s="213">
        <v>91398</v>
      </c>
      <c r="B1153" s="211" t="s">
        <v>15873</v>
      </c>
      <c r="C1153" s="211" t="s">
        <v>873</v>
      </c>
      <c r="D1153" s="214">
        <v>4.54</v>
      </c>
    </row>
    <row r="1154" spans="1:4" ht="15">
      <c r="A1154" s="213">
        <v>91402</v>
      </c>
      <c r="B1154" s="211" t="s">
        <v>15874</v>
      </c>
      <c r="C1154" s="211" t="s">
        <v>873</v>
      </c>
      <c r="D1154" s="214">
        <v>3.56</v>
      </c>
    </row>
    <row r="1155" spans="1:4" ht="15">
      <c r="A1155" s="213">
        <v>91466</v>
      </c>
      <c r="B1155" s="211" t="s">
        <v>15875</v>
      </c>
      <c r="C1155" s="211" t="s">
        <v>873</v>
      </c>
      <c r="D1155" s="214">
        <v>4.05</v>
      </c>
    </row>
    <row r="1156" spans="1:4" ht="15">
      <c r="A1156" s="213">
        <v>91467</v>
      </c>
      <c r="B1156" s="211" t="s">
        <v>15876</v>
      </c>
      <c r="C1156" s="211" t="s">
        <v>873</v>
      </c>
      <c r="D1156" s="214">
        <v>164.92</v>
      </c>
    </row>
    <row r="1157" spans="1:4" ht="15">
      <c r="A1157" s="213">
        <v>91468</v>
      </c>
      <c r="B1157" s="211" t="s">
        <v>15877</v>
      </c>
      <c r="C1157" s="211" t="s">
        <v>873</v>
      </c>
      <c r="D1157" s="214">
        <v>25.48</v>
      </c>
    </row>
    <row r="1158" spans="1:4" ht="15">
      <c r="A1158" s="213">
        <v>91469</v>
      </c>
      <c r="B1158" s="211" t="s">
        <v>15878</v>
      </c>
      <c r="C1158" s="211" t="s">
        <v>873</v>
      </c>
      <c r="D1158" s="214">
        <v>9.9700000000000006</v>
      </c>
    </row>
    <row r="1159" spans="1:4" ht="15">
      <c r="A1159" s="213">
        <v>91484</v>
      </c>
      <c r="B1159" s="211" t="s">
        <v>15879</v>
      </c>
      <c r="C1159" s="211" t="s">
        <v>873</v>
      </c>
      <c r="D1159" s="214">
        <v>4.0199999999999996</v>
      </c>
    </row>
    <row r="1160" spans="1:4" ht="15">
      <c r="A1160" s="213">
        <v>91485</v>
      </c>
      <c r="B1160" s="211" t="s">
        <v>15880</v>
      </c>
      <c r="C1160" s="211" t="s">
        <v>873</v>
      </c>
      <c r="D1160" s="214">
        <v>161.41999999999999</v>
      </c>
    </row>
    <row r="1161" spans="1:4" ht="15">
      <c r="A1161" s="213">
        <v>91529</v>
      </c>
      <c r="B1161" s="211" t="s">
        <v>15881</v>
      </c>
      <c r="C1161" s="211" t="s">
        <v>873</v>
      </c>
      <c r="D1161" s="214">
        <v>0.88</v>
      </c>
    </row>
    <row r="1162" spans="1:4" ht="15">
      <c r="A1162" s="213">
        <v>91530</v>
      </c>
      <c r="B1162" s="211" t="s">
        <v>15882</v>
      </c>
      <c r="C1162" s="211" t="s">
        <v>873</v>
      </c>
      <c r="D1162" s="214">
        <v>0.23</v>
      </c>
    </row>
    <row r="1163" spans="1:4" ht="15">
      <c r="A1163" s="213">
        <v>91531</v>
      </c>
      <c r="B1163" s="211" t="s">
        <v>15883</v>
      </c>
      <c r="C1163" s="211" t="s">
        <v>873</v>
      </c>
      <c r="D1163" s="214">
        <v>1.1100000000000001</v>
      </c>
    </row>
    <row r="1164" spans="1:4" ht="15">
      <c r="A1164" s="213">
        <v>91532</v>
      </c>
      <c r="B1164" s="211" t="s">
        <v>15884</v>
      </c>
      <c r="C1164" s="211" t="s">
        <v>873</v>
      </c>
      <c r="D1164" s="214">
        <v>6.34</v>
      </c>
    </row>
    <row r="1165" spans="1:4" ht="15">
      <c r="A1165" s="213">
        <v>91629</v>
      </c>
      <c r="B1165" s="211" t="s">
        <v>15885</v>
      </c>
      <c r="C1165" s="211" t="s">
        <v>873</v>
      </c>
      <c r="D1165" s="214">
        <v>21.63</v>
      </c>
    </row>
    <row r="1166" spans="1:4" ht="15">
      <c r="A1166" s="213">
        <v>91630</v>
      </c>
      <c r="B1166" s="211" t="s">
        <v>15886</v>
      </c>
      <c r="C1166" s="211" t="s">
        <v>873</v>
      </c>
      <c r="D1166" s="214">
        <v>8.0399999999999991</v>
      </c>
    </row>
    <row r="1167" spans="1:4" ht="15">
      <c r="A1167" s="213">
        <v>91631</v>
      </c>
      <c r="B1167" s="211" t="s">
        <v>15887</v>
      </c>
      <c r="C1167" s="211" t="s">
        <v>873</v>
      </c>
      <c r="D1167" s="214">
        <v>3.24</v>
      </c>
    </row>
    <row r="1168" spans="1:4" ht="15">
      <c r="A1168" s="213">
        <v>91632</v>
      </c>
      <c r="B1168" s="211" t="s">
        <v>15888</v>
      </c>
      <c r="C1168" s="211" t="s">
        <v>873</v>
      </c>
      <c r="D1168" s="214">
        <v>37.020000000000003</v>
      </c>
    </row>
    <row r="1169" spans="1:4" ht="15">
      <c r="A1169" s="213">
        <v>91633</v>
      </c>
      <c r="B1169" s="211" t="s">
        <v>15889</v>
      </c>
      <c r="C1169" s="211" t="s">
        <v>873</v>
      </c>
      <c r="D1169" s="214">
        <v>139.58000000000001</v>
      </c>
    </row>
    <row r="1170" spans="1:4" ht="15">
      <c r="A1170" s="213">
        <v>91640</v>
      </c>
      <c r="B1170" s="211" t="s">
        <v>15890</v>
      </c>
      <c r="C1170" s="211" t="s">
        <v>873</v>
      </c>
      <c r="D1170" s="214">
        <v>41.47</v>
      </c>
    </row>
    <row r="1171" spans="1:4" ht="15">
      <c r="A1171" s="213">
        <v>91641</v>
      </c>
      <c r="B1171" s="211" t="s">
        <v>15891</v>
      </c>
      <c r="C1171" s="211" t="s">
        <v>873</v>
      </c>
      <c r="D1171" s="214">
        <v>16.739999999999998</v>
      </c>
    </row>
    <row r="1172" spans="1:4" ht="15">
      <c r="A1172" s="213">
        <v>91642</v>
      </c>
      <c r="B1172" s="211" t="s">
        <v>15892</v>
      </c>
      <c r="C1172" s="211" t="s">
        <v>873</v>
      </c>
      <c r="D1172" s="214">
        <v>6.77</v>
      </c>
    </row>
    <row r="1173" spans="1:4" ht="15">
      <c r="A1173" s="213">
        <v>91643</v>
      </c>
      <c r="B1173" s="211" t="s">
        <v>15893</v>
      </c>
      <c r="C1173" s="211" t="s">
        <v>873</v>
      </c>
      <c r="D1173" s="214">
        <v>74.81</v>
      </c>
    </row>
    <row r="1174" spans="1:4" ht="15">
      <c r="A1174" s="213">
        <v>91644</v>
      </c>
      <c r="B1174" s="211" t="s">
        <v>15894</v>
      </c>
      <c r="C1174" s="211" t="s">
        <v>873</v>
      </c>
      <c r="D1174" s="214">
        <v>314.12</v>
      </c>
    </row>
    <row r="1175" spans="1:4" ht="15">
      <c r="A1175" s="213">
        <v>91688</v>
      </c>
      <c r="B1175" s="211" t="s">
        <v>15895</v>
      </c>
      <c r="C1175" s="211" t="s">
        <v>873</v>
      </c>
      <c r="D1175" s="214">
        <v>0.1</v>
      </c>
    </row>
    <row r="1176" spans="1:4" ht="15">
      <c r="A1176" s="213">
        <v>91689</v>
      </c>
      <c r="B1176" s="211" t="s">
        <v>15896</v>
      </c>
      <c r="C1176" s="211" t="s">
        <v>873</v>
      </c>
      <c r="D1176" s="214">
        <v>0.02</v>
      </c>
    </row>
    <row r="1177" spans="1:4" ht="15">
      <c r="A1177" s="213">
        <v>91690</v>
      </c>
      <c r="B1177" s="211" t="s">
        <v>15897</v>
      </c>
      <c r="C1177" s="211" t="s">
        <v>873</v>
      </c>
      <c r="D1177" s="214">
        <v>7.0000000000000007E-2</v>
      </c>
    </row>
    <row r="1178" spans="1:4" ht="15">
      <c r="A1178" s="213">
        <v>91691</v>
      </c>
      <c r="B1178" s="211" t="s">
        <v>15898</v>
      </c>
      <c r="C1178" s="211" t="s">
        <v>873</v>
      </c>
      <c r="D1178" s="214">
        <v>1.44</v>
      </c>
    </row>
    <row r="1179" spans="1:4" ht="15">
      <c r="A1179" s="213">
        <v>92040</v>
      </c>
      <c r="B1179" s="211" t="s">
        <v>15899</v>
      </c>
      <c r="C1179" s="211" t="s">
        <v>873</v>
      </c>
      <c r="D1179" s="214">
        <v>6.47</v>
      </c>
    </row>
    <row r="1180" spans="1:4" ht="15">
      <c r="A1180" s="213">
        <v>92041</v>
      </c>
      <c r="B1180" s="211" t="s">
        <v>15900</v>
      </c>
      <c r="C1180" s="211" t="s">
        <v>873</v>
      </c>
      <c r="D1180" s="214">
        <v>1.33</v>
      </c>
    </row>
    <row r="1181" spans="1:4" ht="15">
      <c r="A1181" s="213">
        <v>92042</v>
      </c>
      <c r="B1181" s="211" t="s">
        <v>15901</v>
      </c>
      <c r="C1181" s="211" t="s">
        <v>873</v>
      </c>
      <c r="D1181" s="214">
        <v>5.39</v>
      </c>
    </row>
    <row r="1182" spans="1:4" ht="15">
      <c r="A1182" s="213">
        <v>92101</v>
      </c>
      <c r="B1182" s="211" t="s">
        <v>15902</v>
      </c>
      <c r="C1182" s="211" t="s">
        <v>873</v>
      </c>
      <c r="D1182" s="214">
        <v>44.82</v>
      </c>
    </row>
    <row r="1183" spans="1:4" ht="15">
      <c r="A1183" s="213">
        <v>92102</v>
      </c>
      <c r="B1183" s="211" t="s">
        <v>15903</v>
      </c>
      <c r="C1183" s="211" t="s">
        <v>873</v>
      </c>
      <c r="D1183" s="214">
        <v>14.05</v>
      </c>
    </row>
    <row r="1184" spans="1:4" ht="15">
      <c r="A1184" s="213">
        <v>92103</v>
      </c>
      <c r="B1184" s="211" t="s">
        <v>15904</v>
      </c>
      <c r="C1184" s="211" t="s">
        <v>873</v>
      </c>
      <c r="D1184" s="214">
        <v>5.68</v>
      </c>
    </row>
    <row r="1185" spans="1:4" ht="15">
      <c r="A1185" s="213">
        <v>92104</v>
      </c>
      <c r="B1185" s="211" t="s">
        <v>15905</v>
      </c>
      <c r="C1185" s="211" t="s">
        <v>873</v>
      </c>
      <c r="D1185" s="214">
        <v>70.75</v>
      </c>
    </row>
    <row r="1186" spans="1:4" ht="15">
      <c r="A1186" s="213">
        <v>92105</v>
      </c>
      <c r="B1186" s="211" t="s">
        <v>15906</v>
      </c>
      <c r="C1186" s="211" t="s">
        <v>873</v>
      </c>
      <c r="D1186" s="214">
        <v>200.67</v>
      </c>
    </row>
    <row r="1187" spans="1:4" ht="15">
      <c r="A1187" s="213">
        <v>92108</v>
      </c>
      <c r="B1187" s="211" t="s">
        <v>15907</v>
      </c>
      <c r="C1187" s="211" t="s">
        <v>873</v>
      </c>
      <c r="D1187" s="214">
        <v>1.03</v>
      </c>
    </row>
    <row r="1188" spans="1:4" ht="15">
      <c r="A1188" s="213">
        <v>92109</v>
      </c>
      <c r="B1188" s="211" t="s">
        <v>15908</v>
      </c>
      <c r="C1188" s="211" t="s">
        <v>873</v>
      </c>
      <c r="D1188" s="214">
        <v>0.23</v>
      </c>
    </row>
    <row r="1189" spans="1:4" ht="15">
      <c r="A1189" s="213">
        <v>92110</v>
      </c>
      <c r="B1189" s="211" t="s">
        <v>15909</v>
      </c>
      <c r="C1189" s="211" t="s">
        <v>873</v>
      </c>
      <c r="D1189" s="214">
        <v>1.29</v>
      </c>
    </row>
    <row r="1190" spans="1:4" ht="15">
      <c r="A1190" s="213">
        <v>92111</v>
      </c>
      <c r="B1190" s="211" t="s">
        <v>15910</v>
      </c>
      <c r="C1190" s="211" t="s">
        <v>873</v>
      </c>
      <c r="D1190" s="214">
        <v>1.32</v>
      </c>
    </row>
    <row r="1191" spans="1:4" ht="15">
      <c r="A1191" s="213">
        <v>92114</v>
      </c>
      <c r="B1191" s="211" t="s">
        <v>15911</v>
      </c>
      <c r="C1191" s="211" t="s">
        <v>873</v>
      </c>
      <c r="D1191" s="214">
        <v>0.26</v>
      </c>
    </row>
    <row r="1192" spans="1:4" ht="15">
      <c r="A1192" s="213">
        <v>92115</v>
      </c>
      <c r="B1192" s="211" t="s">
        <v>15912</v>
      </c>
      <c r="C1192" s="211" t="s">
        <v>873</v>
      </c>
      <c r="D1192" s="214">
        <v>0.05</v>
      </c>
    </row>
    <row r="1193" spans="1:4" ht="15">
      <c r="A1193" s="213">
        <v>92116</v>
      </c>
      <c r="B1193" s="211" t="s">
        <v>15913</v>
      </c>
      <c r="C1193" s="211" t="s">
        <v>873</v>
      </c>
      <c r="D1193" s="214">
        <v>0.18</v>
      </c>
    </row>
    <row r="1194" spans="1:4" ht="15">
      <c r="A1194" s="213">
        <v>92133</v>
      </c>
      <c r="B1194" s="211" t="s">
        <v>15914</v>
      </c>
      <c r="C1194" s="211" t="s">
        <v>873</v>
      </c>
      <c r="D1194" s="214">
        <v>12.74</v>
      </c>
    </row>
    <row r="1195" spans="1:4" ht="15">
      <c r="A1195" s="213">
        <v>92134</v>
      </c>
      <c r="B1195" s="211" t="s">
        <v>15915</v>
      </c>
      <c r="C1195" s="211" t="s">
        <v>873</v>
      </c>
      <c r="D1195" s="214">
        <v>3.93</v>
      </c>
    </row>
    <row r="1196" spans="1:4" ht="15">
      <c r="A1196" s="213">
        <v>92135</v>
      </c>
      <c r="B1196" s="211" t="s">
        <v>15916</v>
      </c>
      <c r="C1196" s="211" t="s">
        <v>873</v>
      </c>
      <c r="D1196" s="214">
        <v>1.59</v>
      </c>
    </row>
    <row r="1197" spans="1:4" ht="15">
      <c r="A1197" s="213">
        <v>92136</v>
      </c>
      <c r="B1197" s="211" t="s">
        <v>15917</v>
      </c>
      <c r="C1197" s="211" t="s">
        <v>873</v>
      </c>
      <c r="D1197" s="214">
        <v>15.93</v>
      </c>
    </row>
    <row r="1198" spans="1:4" ht="15">
      <c r="A1198" s="213">
        <v>92137</v>
      </c>
      <c r="B1198" s="211" t="s">
        <v>15918</v>
      </c>
      <c r="C1198" s="211" t="s">
        <v>873</v>
      </c>
      <c r="D1198" s="214">
        <v>36.75</v>
      </c>
    </row>
    <row r="1199" spans="1:4" ht="15">
      <c r="A1199" s="213">
        <v>92140</v>
      </c>
      <c r="B1199" s="211" t="s">
        <v>15919</v>
      </c>
      <c r="C1199" s="211" t="s">
        <v>873</v>
      </c>
      <c r="D1199" s="214">
        <v>4.67</v>
      </c>
    </row>
    <row r="1200" spans="1:4" ht="15">
      <c r="A1200" s="213">
        <v>92141</v>
      </c>
      <c r="B1200" s="211" t="s">
        <v>15920</v>
      </c>
      <c r="C1200" s="211" t="s">
        <v>873</v>
      </c>
      <c r="D1200" s="214">
        <v>1.44</v>
      </c>
    </row>
    <row r="1201" spans="1:4" ht="15">
      <c r="A1201" s="213">
        <v>92142</v>
      </c>
      <c r="B1201" s="211" t="s">
        <v>15921</v>
      </c>
      <c r="C1201" s="211" t="s">
        <v>873</v>
      </c>
      <c r="D1201" s="214">
        <v>0.57999999999999996</v>
      </c>
    </row>
    <row r="1202" spans="1:4" ht="15">
      <c r="A1202" s="213">
        <v>92143</v>
      </c>
      <c r="B1202" s="211" t="s">
        <v>15922</v>
      </c>
      <c r="C1202" s="211" t="s">
        <v>873</v>
      </c>
      <c r="D1202" s="214">
        <v>5.83</v>
      </c>
    </row>
    <row r="1203" spans="1:4" ht="15">
      <c r="A1203" s="213">
        <v>92144</v>
      </c>
      <c r="B1203" s="211" t="s">
        <v>15923</v>
      </c>
      <c r="C1203" s="211" t="s">
        <v>873</v>
      </c>
      <c r="D1203" s="214">
        <v>41.21</v>
      </c>
    </row>
    <row r="1204" spans="1:4" ht="15">
      <c r="A1204" s="213">
        <v>92237</v>
      </c>
      <c r="B1204" s="211" t="s">
        <v>15924</v>
      </c>
      <c r="C1204" s="211" t="s">
        <v>873</v>
      </c>
      <c r="D1204" s="214">
        <v>30.19</v>
      </c>
    </row>
    <row r="1205" spans="1:4" ht="15">
      <c r="A1205" s="213">
        <v>92238</v>
      </c>
      <c r="B1205" s="211" t="s">
        <v>15925</v>
      </c>
      <c r="C1205" s="211" t="s">
        <v>873</v>
      </c>
      <c r="D1205" s="214">
        <v>12.16</v>
      </c>
    </row>
    <row r="1206" spans="1:4" ht="15">
      <c r="A1206" s="213">
        <v>92239</v>
      </c>
      <c r="B1206" s="211" t="s">
        <v>15926</v>
      </c>
      <c r="C1206" s="211" t="s">
        <v>873</v>
      </c>
      <c r="D1206" s="214">
        <v>4.91</v>
      </c>
    </row>
    <row r="1207" spans="1:4" ht="15">
      <c r="A1207" s="213">
        <v>92240</v>
      </c>
      <c r="B1207" s="211" t="s">
        <v>15927</v>
      </c>
      <c r="C1207" s="211" t="s">
        <v>873</v>
      </c>
      <c r="D1207" s="214">
        <v>54.23</v>
      </c>
    </row>
    <row r="1208" spans="1:4" ht="15">
      <c r="A1208" s="213">
        <v>92241</v>
      </c>
      <c r="B1208" s="211" t="s">
        <v>15928</v>
      </c>
      <c r="C1208" s="211" t="s">
        <v>873</v>
      </c>
      <c r="D1208" s="214">
        <v>287.97000000000003</v>
      </c>
    </row>
    <row r="1209" spans="1:4" ht="15">
      <c r="A1209" s="213">
        <v>92712</v>
      </c>
      <c r="B1209" s="211" t="s">
        <v>15929</v>
      </c>
      <c r="C1209" s="211" t="s">
        <v>873</v>
      </c>
      <c r="D1209" s="214">
        <v>0.23</v>
      </c>
    </row>
    <row r="1210" spans="1:4" ht="15">
      <c r="A1210" s="213">
        <v>92713</v>
      </c>
      <c r="B1210" s="211" t="s">
        <v>15930</v>
      </c>
      <c r="C1210" s="211" t="s">
        <v>873</v>
      </c>
      <c r="D1210" s="214">
        <v>0.05</v>
      </c>
    </row>
    <row r="1211" spans="1:4" ht="15">
      <c r="A1211" s="213">
        <v>92714</v>
      </c>
      <c r="B1211" s="211" t="s">
        <v>15931</v>
      </c>
      <c r="C1211" s="211" t="s">
        <v>873</v>
      </c>
      <c r="D1211" s="214">
        <v>0.28999999999999998</v>
      </c>
    </row>
    <row r="1212" spans="1:4" ht="15">
      <c r="A1212" s="213">
        <v>92715</v>
      </c>
      <c r="B1212" s="211" t="s">
        <v>15932</v>
      </c>
      <c r="C1212" s="211" t="s">
        <v>873</v>
      </c>
      <c r="D1212" s="214">
        <v>135.6</v>
      </c>
    </row>
    <row r="1213" spans="1:4" ht="15">
      <c r="A1213" s="213">
        <v>92956</v>
      </c>
      <c r="B1213" s="211" t="s">
        <v>15933</v>
      </c>
      <c r="C1213" s="211" t="s">
        <v>873</v>
      </c>
      <c r="D1213" s="214">
        <v>4.3</v>
      </c>
    </row>
    <row r="1214" spans="1:4" ht="15">
      <c r="A1214" s="213">
        <v>92957</v>
      </c>
      <c r="B1214" s="211" t="s">
        <v>15934</v>
      </c>
      <c r="C1214" s="211" t="s">
        <v>873</v>
      </c>
      <c r="D1214" s="214">
        <v>0.99</v>
      </c>
    </row>
    <row r="1215" spans="1:4" ht="15">
      <c r="A1215" s="213">
        <v>92958</v>
      </c>
      <c r="B1215" s="211" t="s">
        <v>15935</v>
      </c>
      <c r="C1215" s="211" t="s">
        <v>873</v>
      </c>
      <c r="D1215" s="214">
        <v>4.7</v>
      </c>
    </row>
    <row r="1216" spans="1:4" ht="15">
      <c r="A1216" s="213">
        <v>92959</v>
      </c>
      <c r="B1216" s="211" t="s">
        <v>15936</v>
      </c>
      <c r="C1216" s="211" t="s">
        <v>873</v>
      </c>
      <c r="D1216" s="214">
        <v>9.67</v>
      </c>
    </row>
    <row r="1217" spans="1:4" ht="15">
      <c r="A1217" s="213">
        <v>92963</v>
      </c>
      <c r="B1217" s="211" t="s">
        <v>15937</v>
      </c>
      <c r="C1217" s="211" t="s">
        <v>873</v>
      </c>
      <c r="D1217" s="214">
        <v>2.0099999999999998</v>
      </c>
    </row>
    <row r="1218" spans="1:4" ht="15">
      <c r="A1218" s="213">
        <v>92964</v>
      </c>
      <c r="B1218" s="211" t="s">
        <v>15938</v>
      </c>
      <c r="C1218" s="211" t="s">
        <v>873</v>
      </c>
      <c r="D1218" s="214">
        <v>0.46</v>
      </c>
    </row>
    <row r="1219" spans="1:4" ht="15">
      <c r="A1219" s="213">
        <v>92965</v>
      </c>
      <c r="B1219" s="211" t="s">
        <v>15939</v>
      </c>
      <c r="C1219" s="211" t="s">
        <v>873</v>
      </c>
      <c r="D1219" s="214">
        <v>2.52</v>
      </c>
    </row>
    <row r="1220" spans="1:4" ht="15">
      <c r="A1220" s="213">
        <v>93220</v>
      </c>
      <c r="B1220" s="211" t="s">
        <v>15940</v>
      </c>
      <c r="C1220" s="211" t="s">
        <v>873</v>
      </c>
      <c r="D1220" s="214">
        <v>365.69</v>
      </c>
    </row>
    <row r="1221" spans="1:4" ht="15">
      <c r="A1221" s="213">
        <v>93221</v>
      </c>
      <c r="B1221" s="211" t="s">
        <v>15941</v>
      </c>
      <c r="C1221" s="211" t="s">
        <v>873</v>
      </c>
      <c r="D1221" s="214">
        <v>98.11</v>
      </c>
    </row>
    <row r="1222" spans="1:4" ht="15">
      <c r="A1222" s="213">
        <v>93222</v>
      </c>
      <c r="B1222" s="211" t="s">
        <v>15942</v>
      </c>
      <c r="C1222" s="211" t="s">
        <v>873</v>
      </c>
      <c r="D1222" s="214">
        <v>457.62</v>
      </c>
    </row>
    <row r="1223" spans="1:4" ht="15">
      <c r="A1223" s="213">
        <v>93223</v>
      </c>
      <c r="B1223" s="211" t="s">
        <v>15943</v>
      </c>
      <c r="C1223" s="211" t="s">
        <v>873</v>
      </c>
      <c r="D1223" s="214">
        <v>162.91999999999999</v>
      </c>
    </row>
    <row r="1224" spans="1:4" ht="15">
      <c r="A1224" s="213">
        <v>93229</v>
      </c>
      <c r="B1224" s="211" t="s">
        <v>15944</v>
      </c>
      <c r="C1224" s="211" t="s">
        <v>873</v>
      </c>
      <c r="D1224" s="214">
        <v>0.44</v>
      </c>
    </row>
    <row r="1225" spans="1:4" ht="15">
      <c r="A1225" s="213">
        <v>93230</v>
      </c>
      <c r="B1225" s="211" t="s">
        <v>15945</v>
      </c>
      <c r="C1225" s="211" t="s">
        <v>873</v>
      </c>
      <c r="D1225" s="214">
        <v>0.1</v>
      </c>
    </row>
    <row r="1226" spans="1:4" ht="15">
      <c r="A1226" s="213">
        <v>93231</v>
      </c>
      <c r="B1226" s="211" t="s">
        <v>15946</v>
      </c>
      <c r="C1226" s="211" t="s">
        <v>873</v>
      </c>
      <c r="D1226" s="214">
        <v>0.55000000000000004</v>
      </c>
    </row>
    <row r="1227" spans="1:4" ht="15">
      <c r="A1227" s="213">
        <v>93232</v>
      </c>
      <c r="B1227" s="211" t="s">
        <v>15947</v>
      </c>
      <c r="C1227" s="211" t="s">
        <v>873</v>
      </c>
      <c r="D1227" s="214">
        <v>4.74</v>
      </c>
    </row>
    <row r="1228" spans="1:4" ht="15">
      <c r="A1228" s="213">
        <v>93235</v>
      </c>
      <c r="B1228" s="211" t="s">
        <v>15948</v>
      </c>
      <c r="C1228" s="211" t="s">
        <v>873</v>
      </c>
      <c r="D1228" s="214">
        <v>2.52</v>
      </c>
    </row>
    <row r="1229" spans="1:4" ht="15">
      <c r="A1229" s="213">
        <v>93238</v>
      </c>
      <c r="B1229" s="211" t="s">
        <v>15949</v>
      </c>
      <c r="C1229" s="211" t="s">
        <v>873</v>
      </c>
      <c r="D1229" s="214">
        <v>2.59</v>
      </c>
    </row>
    <row r="1230" spans="1:4" ht="15">
      <c r="A1230" s="213">
        <v>93239</v>
      </c>
      <c r="B1230" s="211" t="s">
        <v>15950</v>
      </c>
      <c r="C1230" s="211" t="s">
        <v>873</v>
      </c>
      <c r="D1230" s="214">
        <v>11.75</v>
      </c>
    </row>
    <row r="1231" spans="1:4" ht="15">
      <c r="A1231" s="213">
        <v>93240</v>
      </c>
      <c r="B1231" s="211" t="s">
        <v>15951</v>
      </c>
      <c r="C1231" s="211" t="s">
        <v>873</v>
      </c>
      <c r="D1231" s="214">
        <v>12.48</v>
      </c>
    </row>
    <row r="1232" spans="1:4" ht="15">
      <c r="A1232" s="213">
        <v>93267</v>
      </c>
      <c r="B1232" s="211" t="s">
        <v>15952</v>
      </c>
      <c r="C1232" s="211" t="s">
        <v>873</v>
      </c>
      <c r="D1232" s="214">
        <v>26.87</v>
      </c>
    </row>
    <row r="1233" spans="1:4" ht="15">
      <c r="A1233" s="213">
        <v>93269</v>
      </c>
      <c r="B1233" s="211" t="s">
        <v>15953</v>
      </c>
      <c r="C1233" s="211" t="s">
        <v>873</v>
      </c>
      <c r="D1233" s="214">
        <v>10.07</v>
      </c>
    </row>
    <row r="1234" spans="1:4" ht="15">
      <c r="A1234" s="213">
        <v>93270</v>
      </c>
      <c r="B1234" s="211" t="s">
        <v>15954</v>
      </c>
      <c r="C1234" s="211" t="s">
        <v>873</v>
      </c>
      <c r="D1234" s="214">
        <v>26.12</v>
      </c>
    </row>
    <row r="1235" spans="1:4" ht="15">
      <c r="A1235" s="213">
        <v>93271</v>
      </c>
      <c r="B1235" s="211" t="s">
        <v>15955</v>
      </c>
      <c r="C1235" s="211" t="s">
        <v>873</v>
      </c>
      <c r="D1235" s="214">
        <v>9.91</v>
      </c>
    </row>
    <row r="1236" spans="1:4" ht="15">
      <c r="A1236" s="213">
        <v>93277</v>
      </c>
      <c r="B1236" s="211" t="s">
        <v>15956</v>
      </c>
      <c r="C1236" s="211" t="s">
        <v>873</v>
      </c>
      <c r="D1236" s="214">
        <v>0.28999999999999998</v>
      </c>
    </row>
    <row r="1237" spans="1:4" ht="15">
      <c r="A1237" s="213">
        <v>93278</v>
      </c>
      <c r="B1237" s="211" t="s">
        <v>15957</v>
      </c>
      <c r="C1237" s="211" t="s">
        <v>873</v>
      </c>
      <c r="D1237" s="214">
        <v>0.06</v>
      </c>
    </row>
    <row r="1238" spans="1:4" ht="15">
      <c r="A1238" s="213">
        <v>93279</v>
      </c>
      <c r="B1238" s="211" t="s">
        <v>15958</v>
      </c>
      <c r="C1238" s="211" t="s">
        <v>873</v>
      </c>
      <c r="D1238" s="214">
        <v>0.27</v>
      </c>
    </row>
    <row r="1239" spans="1:4" ht="15">
      <c r="A1239" s="213">
        <v>93280</v>
      </c>
      <c r="B1239" s="211" t="s">
        <v>15959</v>
      </c>
      <c r="C1239" s="211" t="s">
        <v>873</v>
      </c>
      <c r="D1239" s="214">
        <v>0.82</v>
      </c>
    </row>
    <row r="1240" spans="1:4" ht="15">
      <c r="A1240" s="213">
        <v>93283</v>
      </c>
      <c r="B1240" s="211" t="s">
        <v>15960</v>
      </c>
      <c r="C1240" s="211" t="s">
        <v>873</v>
      </c>
      <c r="D1240" s="214">
        <v>100.42</v>
      </c>
    </row>
    <row r="1241" spans="1:4" ht="15">
      <c r="A1241" s="213">
        <v>93284</v>
      </c>
      <c r="B1241" s="211" t="s">
        <v>15961</v>
      </c>
      <c r="C1241" s="211" t="s">
        <v>873</v>
      </c>
      <c r="D1241" s="214">
        <v>35.39</v>
      </c>
    </row>
    <row r="1242" spans="1:4" ht="15">
      <c r="A1242" s="213">
        <v>93285</v>
      </c>
      <c r="B1242" s="211" t="s">
        <v>15962</v>
      </c>
      <c r="C1242" s="211" t="s">
        <v>873</v>
      </c>
      <c r="D1242" s="214">
        <v>161.41999999999999</v>
      </c>
    </row>
    <row r="1243" spans="1:4" ht="15">
      <c r="A1243" s="213">
        <v>93286</v>
      </c>
      <c r="B1243" s="211" t="s">
        <v>15963</v>
      </c>
      <c r="C1243" s="211" t="s">
        <v>873</v>
      </c>
      <c r="D1243" s="214">
        <v>13.78</v>
      </c>
    </row>
    <row r="1244" spans="1:4" ht="15">
      <c r="A1244" s="213">
        <v>93296</v>
      </c>
      <c r="B1244" s="211" t="s">
        <v>15964</v>
      </c>
      <c r="C1244" s="211" t="s">
        <v>873</v>
      </c>
      <c r="D1244" s="214">
        <v>14.3</v>
      </c>
    </row>
    <row r="1245" spans="1:4" ht="15">
      <c r="A1245" s="213">
        <v>93397</v>
      </c>
      <c r="B1245" s="211" t="s">
        <v>15965</v>
      </c>
      <c r="C1245" s="211" t="s">
        <v>873</v>
      </c>
      <c r="D1245" s="214">
        <v>25.01</v>
      </c>
    </row>
    <row r="1246" spans="1:4" ht="15">
      <c r="A1246" s="213">
        <v>93398</v>
      </c>
      <c r="B1246" s="211" t="s">
        <v>15966</v>
      </c>
      <c r="C1246" s="211" t="s">
        <v>873</v>
      </c>
      <c r="D1246" s="214">
        <v>9.43</v>
      </c>
    </row>
    <row r="1247" spans="1:4" ht="15">
      <c r="A1247" s="213">
        <v>93399</v>
      </c>
      <c r="B1247" s="211" t="s">
        <v>15967</v>
      </c>
      <c r="C1247" s="211" t="s">
        <v>873</v>
      </c>
      <c r="D1247" s="214">
        <v>3.8</v>
      </c>
    </row>
    <row r="1248" spans="1:4" ht="15">
      <c r="A1248" s="213">
        <v>93400</v>
      </c>
      <c r="B1248" s="211" t="s">
        <v>15968</v>
      </c>
      <c r="C1248" s="211" t="s">
        <v>873</v>
      </c>
      <c r="D1248" s="214">
        <v>43.35</v>
      </c>
    </row>
    <row r="1249" spans="1:4" ht="15">
      <c r="A1249" s="213">
        <v>93401</v>
      </c>
      <c r="B1249" s="211" t="s">
        <v>15969</v>
      </c>
      <c r="C1249" s="211" t="s">
        <v>873</v>
      </c>
      <c r="D1249" s="214">
        <v>164.92</v>
      </c>
    </row>
    <row r="1250" spans="1:4" ht="15">
      <c r="A1250" s="213">
        <v>93404</v>
      </c>
      <c r="B1250" s="211" t="s">
        <v>15970</v>
      </c>
      <c r="C1250" s="211" t="s">
        <v>873</v>
      </c>
      <c r="D1250" s="214">
        <v>7.84</v>
      </c>
    </row>
    <row r="1251" spans="1:4" ht="15">
      <c r="A1251" s="213">
        <v>93405</v>
      </c>
      <c r="B1251" s="211" t="s">
        <v>15971</v>
      </c>
      <c r="C1251" s="211" t="s">
        <v>873</v>
      </c>
      <c r="D1251" s="214">
        <v>2</v>
      </c>
    </row>
    <row r="1252" spans="1:4" ht="15">
      <c r="A1252" s="213">
        <v>93406</v>
      </c>
      <c r="B1252" s="211" t="s">
        <v>15972</v>
      </c>
      <c r="C1252" s="211" t="s">
        <v>873</v>
      </c>
      <c r="D1252" s="214">
        <v>9.41</v>
      </c>
    </row>
    <row r="1253" spans="1:4" ht="15">
      <c r="A1253" s="213">
        <v>93407</v>
      </c>
      <c r="B1253" s="211" t="s">
        <v>15973</v>
      </c>
      <c r="C1253" s="211" t="s">
        <v>873</v>
      </c>
      <c r="D1253" s="214">
        <v>49.17</v>
      </c>
    </row>
    <row r="1254" spans="1:4" ht="15">
      <c r="A1254" s="213">
        <v>93411</v>
      </c>
      <c r="B1254" s="211" t="s">
        <v>15974</v>
      </c>
      <c r="C1254" s="211" t="s">
        <v>873</v>
      </c>
      <c r="D1254" s="214">
        <v>0.34</v>
      </c>
    </row>
    <row r="1255" spans="1:4" ht="15">
      <c r="A1255" s="213">
        <v>93412</v>
      </c>
      <c r="B1255" s="211" t="s">
        <v>15975</v>
      </c>
      <c r="C1255" s="211" t="s">
        <v>873</v>
      </c>
      <c r="D1255" s="214">
        <v>0.12</v>
      </c>
    </row>
    <row r="1256" spans="1:4" ht="15">
      <c r="A1256" s="213">
        <v>93413</v>
      </c>
      <c r="B1256" s="211" t="s">
        <v>15976</v>
      </c>
      <c r="C1256" s="211" t="s">
        <v>873</v>
      </c>
      <c r="D1256" s="214">
        <v>0.3</v>
      </c>
    </row>
    <row r="1257" spans="1:4" ht="15">
      <c r="A1257" s="213">
        <v>93414</v>
      </c>
      <c r="B1257" s="211" t="s">
        <v>15977</v>
      </c>
      <c r="C1257" s="211" t="s">
        <v>873</v>
      </c>
      <c r="D1257" s="214">
        <v>11.21</v>
      </c>
    </row>
    <row r="1258" spans="1:4" ht="15">
      <c r="A1258" s="213">
        <v>93417</v>
      </c>
      <c r="B1258" s="211" t="s">
        <v>15978</v>
      </c>
      <c r="C1258" s="211" t="s">
        <v>873</v>
      </c>
      <c r="D1258" s="214">
        <v>4.49</v>
      </c>
    </row>
    <row r="1259" spans="1:4" ht="15">
      <c r="A1259" s="213">
        <v>93418</v>
      </c>
      <c r="B1259" s="211" t="s">
        <v>15979</v>
      </c>
      <c r="C1259" s="211" t="s">
        <v>873</v>
      </c>
      <c r="D1259" s="214">
        <v>1.58</v>
      </c>
    </row>
    <row r="1260" spans="1:4" ht="15">
      <c r="A1260" s="213">
        <v>93419</v>
      </c>
      <c r="B1260" s="211" t="s">
        <v>15980</v>
      </c>
      <c r="C1260" s="211" t="s">
        <v>873</v>
      </c>
      <c r="D1260" s="214">
        <v>4.01</v>
      </c>
    </row>
    <row r="1261" spans="1:4" ht="15">
      <c r="A1261" s="213">
        <v>93420</v>
      </c>
      <c r="B1261" s="211" t="s">
        <v>15981</v>
      </c>
      <c r="C1261" s="211" t="s">
        <v>873</v>
      </c>
      <c r="D1261" s="214">
        <v>69.95</v>
      </c>
    </row>
    <row r="1262" spans="1:4" ht="15">
      <c r="A1262" s="213">
        <v>93423</v>
      </c>
      <c r="B1262" s="211" t="s">
        <v>15982</v>
      </c>
      <c r="C1262" s="211" t="s">
        <v>873</v>
      </c>
      <c r="D1262" s="214">
        <v>6.36</v>
      </c>
    </row>
    <row r="1263" spans="1:4" ht="15">
      <c r="A1263" s="213">
        <v>93424</v>
      </c>
      <c r="B1263" s="211" t="s">
        <v>15983</v>
      </c>
      <c r="C1263" s="211" t="s">
        <v>873</v>
      </c>
      <c r="D1263" s="214">
        <v>2.2400000000000002</v>
      </c>
    </row>
    <row r="1264" spans="1:4" ht="15">
      <c r="A1264" s="213">
        <v>93425</v>
      </c>
      <c r="B1264" s="211" t="s">
        <v>15984</v>
      </c>
      <c r="C1264" s="211" t="s">
        <v>873</v>
      </c>
      <c r="D1264" s="214">
        <v>5.68</v>
      </c>
    </row>
    <row r="1265" spans="1:4" ht="15">
      <c r="A1265" s="213">
        <v>93426</v>
      </c>
      <c r="B1265" s="211" t="s">
        <v>15985</v>
      </c>
      <c r="C1265" s="211" t="s">
        <v>873</v>
      </c>
      <c r="D1265" s="214">
        <v>167.16</v>
      </c>
    </row>
    <row r="1266" spans="1:4" ht="15">
      <c r="A1266" s="213">
        <v>93429</v>
      </c>
      <c r="B1266" s="211" t="s">
        <v>15986</v>
      </c>
      <c r="C1266" s="211" t="s">
        <v>873</v>
      </c>
      <c r="D1266" s="214">
        <v>157.32</v>
      </c>
    </row>
    <row r="1267" spans="1:4" ht="15">
      <c r="A1267" s="213">
        <v>93430</v>
      </c>
      <c r="B1267" s="211" t="s">
        <v>15987</v>
      </c>
      <c r="C1267" s="211" t="s">
        <v>873</v>
      </c>
      <c r="D1267" s="214">
        <v>48.36</v>
      </c>
    </row>
    <row r="1268" spans="1:4" ht="15">
      <c r="A1268" s="213">
        <v>93431</v>
      </c>
      <c r="B1268" s="211" t="s">
        <v>15988</v>
      </c>
      <c r="C1268" s="211" t="s">
        <v>873</v>
      </c>
      <c r="D1268" s="214">
        <v>196.8</v>
      </c>
    </row>
    <row r="1269" spans="1:4" ht="15">
      <c r="A1269" s="213">
        <v>93432</v>
      </c>
      <c r="B1269" s="211" t="s">
        <v>15989</v>
      </c>
      <c r="C1269" s="211" t="s">
        <v>873</v>
      </c>
      <c r="D1269" s="215">
        <v>2246.4</v>
      </c>
    </row>
    <row r="1270" spans="1:4" ht="15">
      <c r="A1270" s="213">
        <v>93435</v>
      </c>
      <c r="B1270" s="211" t="s">
        <v>15990</v>
      </c>
      <c r="C1270" s="211" t="s">
        <v>873</v>
      </c>
      <c r="D1270" s="214">
        <v>8.83</v>
      </c>
    </row>
    <row r="1271" spans="1:4" ht="15">
      <c r="A1271" s="213">
        <v>93436</v>
      </c>
      <c r="B1271" s="211" t="s">
        <v>15991</v>
      </c>
      <c r="C1271" s="211" t="s">
        <v>873</v>
      </c>
      <c r="D1271" s="214">
        <v>2.72</v>
      </c>
    </row>
    <row r="1272" spans="1:4" ht="15">
      <c r="A1272" s="213">
        <v>93437</v>
      </c>
      <c r="B1272" s="211" t="s">
        <v>15992</v>
      </c>
      <c r="C1272" s="211" t="s">
        <v>873</v>
      </c>
      <c r="D1272" s="214">
        <v>9.66</v>
      </c>
    </row>
    <row r="1273" spans="1:4" ht="15">
      <c r="A1273" s="213">
        <v>93438</v>
      </c>
      <c r="B1273" s="211" t="s">
        <v>15993</v>
      </c>
      <c r="C1273" s="211" t="s">
        <v>873</v>
      </c>
      <c r="D1273" s="214">
        <v>117.12</v>
      </c>
    </row>
    <row r="1274" spans="1:4" ht="15">
      <c r="A1274" s="213">
        <v>95114</v>
      </c>
      <c r="B1274" s="211" t="s">
        <v>15994</v>
      </c>
      <c r="C1274" s="211" t="s">
        <v>873</v>
      </c>
      <c r="D1274" s="214">
        <v>1.96</v>
      </c>
    </row>
    <row r="1275" spans="1:4" ht="15">
      <c r="A1275" s="213">
        <v>95115</v>
      </c>
      <c r="B1275" s="211" t="s">
        <v>15995</v>
      </c>
      <c r="C1275" s="211" t="s">
        <v>873</v>
      </c>
      <c r="D1275" s="214">
        <v>0.45</v>
      </c>
    </row>
    <row r="1276" spans="1:4" ht="15">
      <c r="A1276" s="213">
        <v>95116</v>
      </c>
      <c r="B1276" s="211" t="s">
        <v>15996</v>
      </c>
      <c r="C1276" s="211" t="s">
        <v>873</v>
      </c>
      <c r="D1276" s="214">
        <v>32.549999999999997</v>
      </c>
    </row>
    <row r="1277" spans="1:4" ht="15">
      <c r="A1277" s="213">
        <v>95117</v>
      </c>
      <c r="B1277" s="211" t="s">
        <v>15997</v>
      </c>
      <c r="C1277" s="211" t="s">
        <v>873</v>
      </c>
      <c r="D1277" s="214">
        <v>10.039999999999999</v>
      </c>
    </row>
    <row r="1278" spans="1:4" ht="15">
      <c r="A1278" s="213">
        <v>95118</v>
      </c>
      <c r="B1278" s="211" t="s">
        <v>15998</v>
      </c>
      <c r="C1278" s="211" t="s">
        <v>873</v>
      </c>
      <c r="D1278" s="214">
        <v>72.150000000000006</v>
      </c>
    </row>
    <row r="1279" spans="1:4" ht="15">
      <c r="A1279" s="213">
        <v>95119</v>
      </c>
      <c r="B1279" s="211" t="s">
        <v>15999</v>
      </c>
      <c r="C1279" s="211" t="s">
        <v>873</v>
      </c>
      <c r="D1279" s="214">
        <v>22.26</v>
      </c>
    </row>
    <row r="1280" spans="1:4" ht="15">
      <c r="A1280" s="213">
        <v>95120</v>
      </c>
      <c r="B1280" s="211" t="s">
        <v>16000</v>
      </c>
      <c r="C1280" s="211" t="s">
        <v>873</v>
      </c>
      <c r="D1280" s="214">
        <v>67.569999999999993</v>
      </c>
    </row>
    <row r="1281" spans="1:4" ht="15">
      <c r="A1281" s="213">
        <v>95123</v>
      </c>
      <c r="B1281" s="211" t="s">
        <v>16001</v>
      </c>
      <c r="C1281" s="211" t="s">
        <v>873</v>
      </c>
      <c r="D1281" s="214">
        <v>17.87</v>
      </c>
    </row>
    <row r="1282" spans="1:4" ht="15">
      <c r="A1282" s="213">
        <v>95124</v>
      </c>
      <c r="B1282" s="211" t="s">
        <v>16002</v>
      </c>
      <c r="C1282" s="211" t="s">
        <v>873</v>
      </c>
      <c r="D1282" s="214">
        <v>5.51</v>
      </c>
    </row>
    <row r="1283" spans="1:4" ht="15">
      <c r="A1283" s="213">
        <v>95125</v>
      </c>
      <c r="B1283" s="211" t="s">
        <v>16003</v>
      </c>
      <c r="C1283" s="211" t="s">
        <v>873</v>
      </c>
      <c r="D1283" s="214">
        <v>19.559999999999999</v>
      </c>
    </row>
    <row r="1284" spans="1:4" ht="15">
      <c r="A1284" s="213">
        <v>95126</v>
      </c>
      <c r="B1284" s="211" t="s">
        <v>16004</v>
      </c>
      <c r="C1284" s="211" t="s">
        <v>873</v>
      </c>
      <c r="D1284" s="214">
        <v>153.56</v>
      </c>
    </row>
    <row r="1285" spans="1:4" ht="15">
      <c r="A1285" s="213">
        <v>95129</v>
      </c>
      <c r="B1285" s="211" t="s">
        <v>16005</v>
      </c>
      <c r="C1285" s="211" t="s">
        <v>873</v>
      </c>
      <c r="D1285" s="214">
        <v>47.9</v>
      </c>
    </row>
    <row r="1286" spans="1:4" ht="15">
      <c r="A1286" s="213">
        <v>95130</v>
      </c>
      <c r="B1286" s="211" t="s">
        <v>16006</v>
      </c>
      <c r="C1286" s="211" t="s">
        <v>873</v>
      </c>
      <c r="D1286" s="214">
        <v>17.36</v>
      </c>
    </row>
    <row r="1287" spans="1:4" ht="15">
      <c r="A1287" s="213">
        <v>95131</v>
      </c>
      <c r="B1287" s="211" t="s">
        <v>16007</v>
      </c>
      <c r="C1287" s="211" t="s">
        <v>873</v>
      </c>
      <c r="D1287" s="214">
        <v>56.38</v>
      </c>
    </row>
    <row r="1288" spans="1:4" ht="15">
      <c r="A1288" s="213">
        <v>95132</v>
      </c>
      <c r="B1288" s="211" t="s">
        <v>16008</v>
      </c>
      <c r="C1288" s="211" t="s">
        <v>873</v>
      </c>
      <c r="D1288" s="214">
        <v>33.630000000000003</v>
      </c>
    </row>
    <row r="1289" spans="1:4" ht="15">
      <c r="A1289" s="213">
        <v>95136</v>
      </c>
      <c r="B1289" s="211" t="s">
        <v>16009</v>
      </c>
      <c r="C1289" s="211" t="s">
        <v>873</v>
      </c>
      <c r="D1289" s="214">
        <v>0.03</v>
      </c>
    </row>
    <row r="1290" spans="1:4" ht="15">
      <c r="A1290" s="213">
        <v>95137</v>
      </c>
      <c r="B1290" s="211" t="s">
        <v>16010</v>
      </c>
      <c r="C1290" s="211" t="s">
        <v>873</v>
      </c>
      <c r="D1290" s="214">
        <v>0.01</v>
      </c>
    </row>
    <row r="1291" spans="1:4" ht="15">
      <c r="A1291" s="213">
        <v>95138</v>
      </c>
      <c r="B1291" s="211" t="s">
        <v>16011</v>
      </c>
      <c r="C1291" s="211" t="s">
        <v>873</v>
      </c>
      <c r="D1291" s="214">
        <v>0.02</v>
      </c>
    </row>
    <row r="1292" spans="1:4" ht="15">
      <c r="A1292" s="213">
        <v>95208</v>
      </c>
      <c r="B1292" s="211" t="s">
        <v>16012</v>
      </c>
      <c r="C1292" s="211" t="s">
        <v>873</v>
      </c>
      <c r="D1292" s="214">
        <v>54.13</v>
      </c>
    </row>
    <row r="1293" spans="1:4" ht="15">
      <c r="A1293" s="213">
        <v>95209</v>
      </c>
      <c r="B1293" s="211" t="s">
        <v>16013</v>
      </c>
      <c r="C1293" s="211" t="s">
        <v>873</v>
      </c>
      <c r="D1293" s="214">
        <v>12.51</v>
      </c>
    </row>
    <row r="1294" spans="1:4" ht="15">
      <c r="A1294" s="213">
        <v>95210</v>
      </c>
      <c r="B1294" s="211" t="s">
        <v>16014</v>
      </c>
      <c r="C1294" s="211" t="s">
        <v>873</v>
      </c>
      <c r="D1294" s="214">
        <v>59.2</v>
      </c>
    </row>
    <row r="1295" spans="1:4" ht="15">
      <c r="A1295" s="213">
        <v>95211</v>
      </c>
      <c r="B1295" s="211" t="s">
        <v>16015</v>
      </c>
      <c r="C1295" s="211" t="s">
        <v>873</v>
      </c>
      <c r="D1295" s="214">
        <v>9.91</v>
      </c>
    </row>
    <row r="1296" spans="1:4" ht="15">
      <c r="A1296" s="213">
        <v>95217</v>
      </c>
      <c r="B1296" s="211" t="s">
        <v>16016</v>
      </c>
      <c r="C1296" s="211" t="s">
        <v>873</v>
      </c>
      <c r="D1296" s="214">
        <v>0.66</v>
      </c>
    </row>
    <row r="1297" spans="1:4" ht="15">
      <c r="A1297" s="213">
        <v>95255</v>
      </c>
      <c r="B1297" s="211" t="s">
        <v>16017</v>
      </c>
      <c r="C1297" s="211" t="s">
        <v>873</v>
      </c>
      <c r="D1297" s="214">
        <v>1.74</v>
      </c>
    </row>
    <row r="1298" spans="1:4" ht="15">
      <c r="A1298" s="213">
        <v>95256</v>
      </c>
      <c r="B1298" s="211" t="s">
        <v>16018</v>
      </c>
      <c r="C1298" s="211" t="s">
        <v>873</v>
      </c>
      <c r="D1298" s="214">
        <v>0.4</v>
      </c>
    </row>
    <row r="1299" spans="1:4" ht="15">
      <c r="A1299" s="213">
        <v>95257</v>
      </c>
      <c r="B1299" s="211" t="s">
        <v>16019</v>
      </c>
      <c r="C1299" s="211" t="s">
        <v>873</v>
      </c>
      <c r="D1299" s="214">
        <v>2.17</v>
      </c>
    </row>
    <row r="1300" spans="1:4" ht="15">
      <c r="A1300" s="213">
        <v>95260</v>
      </c>
      <c r="B1300" s="211" t="s">
        <v>16020</v>
      </c>
      <c r="C1300" s="211" t="s">
        <v>873</v>
      </c>
      <c r="D1300" s="214">
        <v>0.71</v>
      </c>
    </row>
    <row r="1301" spans="1:4" ht="15">
      <c r="A1301" s="213">
        <v>95261</v>
      </c>
      <c r="B1301" s="211" t="s">
        <v>16021</v>
      </c>
      <c r="C1301" s="211" t="s">
        <v>873</v>
      </c>
      <c r="D1301" s="214">
        <v>0.19</v>
      </c>
    </row>
    <row r="1302" spans="1:4" ht="15">
      <c r="A1302" s="213">
        <v>95262</v>
      </c>
      <c r="B1302" s="211" t="s">
        <v>16022</v>
      </c>
      <c r="C1302" s="211" t="s">
        <v>873</v>
      </c>
      <c r="D1302" s="214">
        <v>0.89</v>
      </c>
    </row>
    <row r="1303" spans="1:4" ht="15">
      <c r="A1303" s="213">
        <v>95263</v>
      </c>
      <c r="B1303" s="211" t="s">
        <v>16023</v>
      </c>
      <c r="C1303" s="211" t="s">
        <v>873</v>
      </c>
      <c r="D1303" s="214">
        <v>4.8</v>
      </c>
    </row>
    <row r="1304" spans="1:4" ht="15">
      <c r="A1304" s="213">
        <v>95266</v>
      </c>
      <c r="B1304" s="211" t="s">
        <v>16024</v>
      </c>
      <c r="C1304" s="211" t="s">
        <v>873</v>
      </c>
      <c r="D1304" s="214">
        <v>0.5</v>
      </c>
    </row>
    <row r="1305" spans="1:4" ht="15">
      <c r="A1305" s="213">
        <v>95267</v>
      </c>
      <c r="B1305" s="211" t="s">
        <v>16025</v>
      </c>
      <c r="C1305" s="211" t="s">
        <v>873</v>
      </c>
      <c r="D1305" s="214">
        <v>0.1</v>
      </c>
    </row>
    <row r="1306" spans="1:4" ht="15">
      <c r="A1306" s="213">
        <v>95268</v>
      </c>
      <c r="B1306" s="211" t="s">
        <v>16026</v>
      </c>
      <c r="C1306" s="211" t="s">
        <v>873</v>
      </c>
      <c r="D1306" s="214">
        <v>0.48</v>
      </c>
    </row>
    <row r="1307" spans="1:4" ht="15">
      <c r="A1307" s="213">
        <v>95269</v>
      </c>
      <c r="B1307" s="211" t="s">
        <v>16027</v>
      </c>
      <c r="C1307" s="211" t="s">
        <v>873</v>
      </c>
      <c r="D1307" s="214">
        <v>8.8699999999999992</v>
      </c>
    </row>
    <row r="1308" spans="1:4" ht="15">
      <c r="A1308" s="213">
        <v>95272</v>
      </c>
      <c r="B1308" s="211" t="s">
        <v>16028</v>
      </c>
      <c r="C1308" s="211" t="s">
        <v>873</v>
      </c>
      <c r="D1308" s="214">
        <v>0.49</v>
      </c>
    </row>
    <row r="1309" spans="1:4" ht="15">
      <c r="A1309" s="213">
        <v>95273</v>
      </c>
      <c r="B1309" s="211" t="s">
        <v>16029</v>
      </c>
      <c r="C1309" s="211" t="s">
        <v>873</v>
      </c>
      <c r="D1309" s="214">
        <v>0.11</v>
      </c>
    </row>
    <row r="1310" spans="1:4" ht="15">
      <c r="A1310" s="213">
        <v>95274</v>
      </c>
      <c r="B1310" s="211" t="s">
        <v>16030</v>
      </c>
      <c r="C1310" s="211" t="s">
        <v>873</v>
      </c>
      <c r="D1310" s="214">
        <v>0.38</v>
      </c>
    </row>
    <row r="1311" spans="1:4" ht="15">
      <c r="A1311" s="213">
        <v>95275</v>
      </c>
      <c r="B1311" s="211" t="s">
        <v>16031</v>
      </c>
      <c r="C1311" s="211" t="s">
        <v>873</v>
      </c>
      <c r="D1311" s="214">
        <v>2.69</v>
      </c>
    </row>
    <row r="1312" spans="1:4" ht="15">
      <c r="A1312" s="213">
        <v>95278</v>
      </c>
      <c r="B1312" s="211" t="s">
        <v>16032</v>
      </c>
      <c r="C1312" s="211" t="s">
        <v>873</v>
      </c>
      <c r="D1312" s="214">
        <v>0.6</v>
      </c>
    </row>
    <row r="1313" spans="1:4" ht="15">
      <c r="A1313" s="213">
        <v>95279</v>
      </c>
      <c r="B1313" s="211" t="s">
        <v>16033</v>
      </c>
      <c r="C1313" s="211" t="s">
        <v>873</v>
      </c>
      <c r="D1313" s="214">
        <v>0.12</v>
      </c>
    </row>
    <row r="1314" spans="1:4" ht="15">
      <c r="A1314" s="213">
        <v>95280</v>
      </c>
      <c r="B1314" s="211" t="s">
        <v>16034</v>
      </c>
      <c r="C1314" s="211" t="s">
        <v>873</v>
      </c>
      <c r="D1314" s="214">
        <v>0.57999999999999996</v>
      </c>
    </row>
    <row r="1315" spans="1:4" ht="15">
      <c r="A1315" s="213">
        <v>95281</v>
      </c>
      <c r="B1315" s="211" t="s">
        <v>16035</v>
      </c>
      <c r="C1315" s="211" t="s">
        <v>873</v>
      </c>
      <c r="D1315" s="214">
        <v>8.8699999999999992</v>
      </c>
    </row>
    <row r="1316" spans="1:4" ht="15">
      <c r="A1316" s="213">
        <v>95617</v>
      </c>
      <c r="B1316" s="211" t="s">
        <v>16036</v>
      </c>
      <c r="C1316" s="211" t="s">
        <v>873</v>
      </c>
      <c r="D1316" s="214">
        <v>1.42</v>
      </c>
    </row>
    <row r="1317" spans="1:4" ht="15">
      <c r="A1317" s="213">
        <v>95618</v>
      </c>
      <c r="B1317" s="211" t="s">
        <v>16037</v>
      </c>
      <c r="C1317" s="211" t="s">
        <v>873</v>
      </c>
      <c r="D1317" s="214">
        <v>0.33</v>
      </c>
    </row>
    <row r="1318" spans="1:4" ht="15">
      <c r="A1318" s="213">
        <v>95619</v>
      </c>
      <c r="B1318" s="211" t="s">
        <v>16038</v>
      </c>
      <c r="C1318" s="211" t="s">
        <v>873</v>
      </c>
      <c r="D1318" s="214">
        <v>1.78</v>
      </c>
    </row>
    <row r="1319" spans="1:4" ht="15">
      <c r="A1319" s="213">
        <v>95627</v>
      </c>
      <c r="B1319" s="211" t="s">
        <v>16039</v>
      </c>
      <c r="C1319" s="211" t="s">
        <v>873</v>
      </c>
      <c r="D1319" s="214">
        <v>47.95</v>
      </c>
    </row>
    <row r="1320" spans="1:4" ht="15">
      <c r="A1320" s="213">
        <v>95628</v>
      </c>
      <c r="B1320" s="211" t="s">
        <v>16040</v>
      </c>
      <c r="C1320" s="211" t="s">
        <v>873</v>
      </c>
      <c r="D1320" s="214">
        <v>12.86</v>
      </c>
    </row>
    <row r="1321" spans="1:4" ht="15">
      <c r="A1321" s="213">
        <v>95629</v>
      </c>
      <c r="B1321" s="211" t="s">
        <v>16041</v>
      </c>
      <c r="C1321" s="211" t="s">
        <v>873</v>
      </c>
      <c r="D1321" s="214">
        <v>60.01</v>
      </c>
    </row>
    <row r="1322" spans="1:4" ht="15">
      <c r="A1322" s="213">
        <v>95630</v>
      </c>
      <c r="B1322" s="211" t="s">
        <v>16042</v>
      </c>
      <c r="C1322" s="211" t="s">
        <v>873</v>
      </c>
      <c r="D1322" s="214">
        <v>93.1</v>
      </c>
    </row>
    <row r="1323" spans="1:4" ht="15">
      <c r="A1323" s="213">
        <v>95698</v>
      </c>
      <c r="B1323" s="211" t="s">
        <v>16043</v>
      </c>
      <c r="C1323" s="211" t="s">
        <v>873</v>
      </c>
      <c r="D1323" s="214">
        <v>5.79</v>
      </c>
    </row>
    <row r="1324" spans="1:4" ht="15">
      <c r="A1324" s="213">
        <v>95699</v>
      </c>
      <c r="B1324" s="211" t="s">
        <v>16044</v>
      </c>
      <c r="C1324" s="211" t="s">
        <v>873</v>
      </c>
      <c r="D1324" s="214">
        <v>1.33</v>
      </c>
    </row>
    <row r="1325" spans="1:4" ht="15">
      <c r="A1325" s="213">
        <v>95700</v>
      </c>
      <c r="B1325" s="211" t="s">
        <v>16045</v>
      </c>
      <c r="C1325" s="211" t="s">
        <v>873</v>
      </c>
      <c r="D1325" s="214">
        <v>7.24</v>
      </c>
    </row>
    <row r="1326" spans="1:4" ht="15">
      <c r="A1326" s="213">
        <v>95701</v>
      </c>
      <c r="B1326" s="211" t="s">
        <v>16046</v>
      </c>
      <c r="C1326" s="211" t="s">
        <v>873</v>
      </c>
      <c r="D1326" s="214">
        <v>3.31</v>
      </c>
    </row>
    <row r="1327" spans="1:4" ht="15">
      <c r="A1327" s="213">
        <v>95704</v>
      </c>
      <c r="B1327" s="211" t="s">
        <v>16047</v>
      </c>
      <c r="C1327" s="211" t="s">
        <v>873</v>
      </c>
      <c r="D1327" s="214">
        <v>53.38</v>
      </c>
    </row>
    <row r="1328" spans="1:4" ht="15">
      <c r="A1328" s="213">
        <v>95705</v>
      </c>
      <c r="B1328" s="211" t="s">
        <v>16048</v>
      </c>
      <c r="C1328" s="211" t="s">
        <v>873</v>
      </c>
      <c r="D1328" s="214">
        <v>14.32</v>
      </c>
    </row>
    <row r="1329" spans="1:4" ht="15">
      <c r="A1329" s="213">
        <v>95706</v>
      </c>
      <c r="B1329" s="211" t="s">
        <v>16049</v>
      </c>
      <c r="C1329" s="211" t="s">
        <v>873</v>
      </c>
      <c r="D1329" s="214">
        <v>66.8</v>
      </c>
    </row>
    <row r="1330" spans="1:4" ht="15">
      <c r="A1330" s="213">
        <v>95707</v>
      </c>
      <c r="B1330" s="211" t="s">
        <v>16050</v>
      </c>
      <c r="C1330" s="211" t="s">
        <v>873</v>
      </c>
      <c r="D1330" s="214">
        <v>4.34</v>
      </c>
    </row>
    <row r="1331" spans="1:4" ht="15">
      <c r="A1331" s="213">
        <v>95716</v>
      </c>
      <c r="B1331" s="211" t="s">
        <v>16051</v>
      </c>
      <c r="C1331" s="211" t="s">
        <v>873</v>
      </c>
      <c r="D1331" s="214">
        <v>64.19</v>
      </c>
    </row>
    <row r="1332" spans="1:4" ht="15">
      <c r="A1332" s="213">
        <v>95717</v>
      </c>
      <c r="B1332" s="211" t="s">
        <v>16052</v>
      </c>
      <c r="C1332" s="211" t="s">
        <v>873</v>
      </c>
      <c r="D1332" s="214">
        <v>16.96</v>
      </c>
    </row>
    <row r="1333" spans="1:4" ht="15">
      <c r="A1333" s="213">
        <v>95718</v>
      </c>
      <c r="B1333" s="211" t="s">
        <v>16053</v>
      </c>
      <c r="C1333" s="211" t="s">
        <v>873</v>
      </c>
      <c r="D1333" s="214">
        <v>80.239999999999995</v>
      </c>
    </row>
    <row r="1334" spans="1:4" ht="15">
      <c r="A1334" s="213">
        <v>95719</v>
      </c>
      <c r="B1334" s="211" t="s">
        <v>16054</v>
      </c>
      <c r="C1334" s="211" t="s">
        <v>873</v>
      </c>
      <c r="D1334" s="214">
        <v>93.78</v>
      </c>
    </row>
    <row r="1335" spans="1:4" ht="15">
      <c r="A1335" s="213">
        <v>95869</v>
      </c>
      <c r="B1335" s="211" t="s">
        <v>16055</v>
      </c>
      <c r="C1335" s="211" t="s">
        <v>873</v>
      </c>
      <c r="D1335" s="214">
        <v>3.58</v>
      </c>
    </row>
    <row r="1336" spans="1:4" ht="15">
      <c r="A1336" s="213">
        <v>95870</v>
      </c>
      <c r="B1336" s="211" t="s">
        <v>16056</v>
      </c>
      <c r="C1336" s="211" t="s">
        <v>873</v>
      </c>
      <c r="D1336" s="214">
        <v>9.08</v>
      </c>
    </row>
    <row r="1337" spans="1:4" ht="15">
      <c r="A1337" s="213">
        <v>95871</v>
      </c>
      <c r="B1337" s="211" t="s">
        <v>16057</v>
      </c>
      <c r="C1337" s="211" t="s">
        <v>873</v>
      </c>
      <c r="D1337" s="214">
        <v>284.79000000000002</v>
      </c>
    </row>
    <row r="1338" spans="1:4" ht="15">
      <c r="A1338" s="213">
        <v>95874</v>
      </c>
      <c r="B1338" s="211" t="s">
        <v>16058</v>
      </c>
      <c r="C1338" s="211" t="s">
        <v>873</v>
      </c>
      <c r="D1338" s="214">
        <v>10.17</v>
      </c>
    </row>
    <row r="1339" spans="1:4" ht="15">
      <c r="A1339" s="213">
        <v>96008</v>
      </c>
      <c r="B1339" s="211" t="s">
        <v>16059</v>
      </c>
      <c r="C1339" s="211" t="s">
        <v>873</v>
      </c>
      <c r="D1339" s="214">
        <v>23.49</v>
      </c>
    </row>
    <row r="1340" spans="1:4" ht="15">
      <c r="A1340" s="213">
        <v>96009</v>
      </c>
      <c r="B1340" s="211" t="s">
        <v>16060</v>
      </c>
      <c r="C1340" s="211" t="s">
        <v>873</v>
      </c>
      <c r="D1340" s="214">
        <v>6.29</v>
      </c>
    </row>
    <row r="1341" spans="1:4" ht="15">
      <c r="A1341" s="213">
        <v>96011</v>
      </c>
      <c r="B1341" s="211" t="s">
        <v>16061</v>
      </c>
      <c r="C1341" s="211" t="s">
        <v>873</v>
      </c>
      <c r="D1341" s="214">
        <v>25.7</v>
      </c>
    </row>
    <row r="1342" spans="1:4" ht="15">
      <c r="A1342" s="213">
        <v>96012</v>
      </c>
      <c r="B1342" s="211" t="s">
        <v>16062</v>
      </c>
      <c r="C1342" s="211" t="s">
        <v>873</v>
      </c>
      <c r="D1342" s="214">
        <v>100.83</v>
      </c>
    </row>
    <row r="1343" spans="1:4" ht="15">
      <c r="A1343" s="213">
        <v>96015</v>
      </c>
      <c r="B1343" s="211" t="s">
        <v>16063</v>
      </c>
      <c r="C1343" s="211" t="s">
        <v>873</v>
      </c>
      <c r="D1343" s="214">
        <v>23.29</v>
      </c>
    </row>
    <row r="1344" spans="1:4" ht="15">
      <c r="A1344" s="213">
        <v>96016</v>
      </c>
      <c r="B1344" s="211" t="s">
        <v>16064</v>
      </c>
      <c r="C1344" s="211" t="s">
        <v>873</v>
      </c>
      <c r="D1344" s="214">
        <v>6.24</v>
      </c>
    </row>
    <row r="1345" spans="1:4" ht="15">
      <c r="A1345" s="213">
        <v>96018</v>
      </c>
      <c r="B1345" s="211" t="s">
        <v>16065</v>
      </c>
      <c r="C1345" s="211" t="s">
        <v>873</v>
      </c>
      <c r="D1345" s="214">
        <v>25.48</v>
      </c>
    </row>
    <row r="1346" spans="1:4" ht="15">
      <c r="A1346" s="213">
        <v>96019</v>
      </c>
      <c r="B1346" s="211" t="s">
        <v>16066</v>
      </c>
      <c r="C1346" s="211" t="s">
        <v>873</v>
      </c>
      <c r="D1346" s="214">
        <v>100.83</v>
      </c>
    </row>
    <row r="1347" spans="1:4" ht="15">
      <c r="A1347" s="213">
        <v>96023</v>
      </c>
      <c r="B1347" s="211" t="s">
        <v>16067</v>
      </c>
      <c r="C1347" s="211" t="s">
        <v>873</v>
      </c>
      <c r="D1347" s="214">
        <v>17.96</v>
      </c>
    </row>
    <row r="1348" spans="1:4" ht="15">
      <c r="A1348" s="213">
        <v>96024</v>
      </c>
      <c r="B1348" s="211" t="s">
        <v>16068</v>
      </c>
      <c r="C1348" s="211" t="s">
        <v>873</v>
      </c>
      <c r="D1348" s="214">
        <v>4.8099999999999996</v>
      </c>
    </row>
    <row r="1349" spans="1:4" ht="15">
      <c r="A1349" s="213">
        <v>96026</v>
      </c>
      <c r="B1349" s="211" t="s">
        <v>16069</v>
      </c>
      <c r="C1349" s="211" t="s">
        <v>873</v>
      </c>
      <c r="D1349" s="214">
        <v>19.649999999999999</v>
      </c>
    </row>
    <row r="1350" spans="1:4" ht="15">
      <c r="A1350" s="213">
        <v>96027</v>
      </c>
      <c r="B1350" s="211" t="s">
        <v>16070</v>
      </c>
      <c r="C1350" s="211" t="s">
        <v>873</v>
      </c>
      <c r="D1350" s="214">
        <v>70.260000000000005</v>
      </c>
    </row>
    <row r="1351" spans="1:4" ht="15">
      <c r="A1351" s="213">
        <v>96030</v>
      </c>
      <c r="B1351" s="211" t="s">
        <v>16071</v>
      </c>
      <c r="C1351" s="211" t="s">
        <v>873</v>
      </c>
      <c r="D1351" s="214">
        <v>35.65</v>
      </c>
    </row>
    <row r="1352" spans="1:4" ht="15">
      <c r="A1352" s="213">
        <v>96031</v>
      </c>
      <c r="B1352" s="211" t="s">
        <v>16072</v>
      </c>
      <c r="C1352" s="211" t="s">
        <v>873</v>
      </c>
      <c r="D1352" s="214">
        <v>12.53</v>
      </c>
    </row>
    <row r="1353" spans="1:4" ht="15">
      <c r="A1353" s="213">
        <v>96032</v>
      </c>
      <c r="B1353" s="211" t="s">
        <v>16073</v>
      </c>
      <c r="C1353" s="211" t="s">
        <v>873</v>
      </c>
      <c r="D1353" s="214">
        <v>5.03</v>
      </c>
    </row>
    <row r="1354" spans="1:4" ht="15">
      <c r="A1354" s="213">
        <v>96033</v>
      </c>
      <c r="B1354" s="211" t="s">
        <v>16074</v>
      </c>
      <c r="C1354" s="211" t="s">
        <v>873</v>
      </c>
      <c r="D1354" s="214">
        <v>57.9</v>
      </c>
    </row>
    <row r="1355" spans="1:4" ht="15">
      <c r="A1355" s="213">
        <v>96034</v>
      </c>
      <c r="B1355" s="211" t="s">
        <v>16075</v>
      </c>
      <c r="C1355" s="211" t="s">
        <v>873</v>
      </c>
      <c r="D1355" s="214">
        <v>147.88</v>
      </c>
    </row>
    <row r="1356" spans="1:4" ht="15">
      <c r="A1356" s="213">
        <v>96053</v>
      </c>
      <c r="B1356" s="211" t="s">
        <v>16076</v>
      </c>
      <c r="C1356" s="211" t="s">
        <v>873</v>
      </c>
      <c r="D1356" s="214">
        <v>18.16</v>
      </c>
    </row>
    <row r="1357" spans="1:4" ht="15">
      <c r="A1357" s="213">
        <v>96054</v>
      </c>
      <c r="B1357" s="211" t="s">
        <v>16077</v>
      </c>
      <c r="C1357" s="211" t="s">
        <v>873</v>
      </c>
      <c r="D1357" s="214">
        <v>32.51</v>
      </c>
    </row>
    <row r="1358" spans="1:4" ht="15">
      <c r="A1358" s="213">
        <v>96055</v>
      </c>
      <c r="B1358" s="211" t="s">
        <v>16078</v>
      </c>
      <c r="C1358" s="211" t="s">
        <v>873</v>
      </c>
      <c r="D1358" s="214">
        <v>4.8600000000000003</v>
      </c>
    </row>
    <row r="1359" spans="1:4" ht="15">
      <c r="A1359" s="213">
        <v>96056</v>
      </c>
      <c r="B1359" s="211" t="s">
        <v>16079</v>
      </c>
      <c r="C1359" s="211" t="s">
        <v>873</v>
      </c>
      <c r="D1359" s="214">
        <v>19.87</v>
      </c>
    </row>
    <row r="1360" spans="1:4" ht="15">
      <c r="A1360" s="213">
        <v>96057</v>
      </c>
      <c r="B1360" s="211" t="s">
        <v>16080</v>
      </c>
      <c r="C1360" s="211" t="s">
        <v>873</v>
      </c>
      <c r="D1360" s="214">
        <v>70.260000000000005</v>
      </c>
    </row>
    <row r="1361" spans="1:4" ht="15">
      <c r="A1361" s="213">
        <v>96060</v>
      </c>
      <c r="B1361" s="211" t="s">
        <v>16081</v>
      </c>
      <c r="C1361" s="211" t="s">
        <v>873</v>
      </c>
      <c r="D1361" s="214">
        <v>6.66</v>
      </c>
    </row>
    <row r="1362" spans="1:4" ht="15">
      <c r="A1362" s="213">
        <v>96061</v>
      </c>
      <c r="B1362" s="211" t="s">
        <v>16082</v>
      </c>
      <c r="C1362" s="211" t="s">
        <v>873</v>
      </c>
      <c r="D1362" s="214">
        <v>40.64</v>
      </c>
    </row>
    <row r="1363" spans="1:4" ht="15">
      <c r="A1363" s="213">
        <v>96062</v>
      </c>
      <c r="B1363" s="211" t="s">
        <v>16083</v>
      </c>
      <c r="C1363" s="211" t="s">
        <v>873</v>
      </c>
      <c r="D1363" s="214">
        <v>41.55</v>
      </c>
    </row>
    <row r="1364" spans="1:4" ht="15">
      <c r="A1364" s="213">
        <v>96241</v>
      </c>
      <c r="B1364" s="211" t="s">
        <v>16084</v>
      </c>
      <c r="C1364" s="211" t="s">
        <v>873</v>
      </c>
      <c r="D1364" s="214">
        <v>30.6</v>
      </c>
    </row>
    <row r="1365" spans="1:4" ht="15">
      <c r="A1365" s="213">
        <v>96242</v>
      </c>
      <c r="B1365" s="211" t="s">
        <v>16085</v>
      </c>
      <c r="C1365" s="211" t="s">
        <v>873</v>
      </c>
      <c r="D1365" s="214">
        <v>8.08</v>
      </c>
    </row>
    <row r="1366" spans="1:4" ht="15">
      <c r="A1366" s="213">
        <v>96243</v>
      </c>
      <c r="B1366" s="211" t="s">
        <v>16086</v>
      </c>
      <c r="C1366" s="211" t="s">
        <v>873</v>
      </c>
      <c r="D1366" s="214">
        <v>38.25</v>
      </c>
    </row>
    <row r="1367" spans="1:4" ht="15">
      <c r="A1367" s="213">
        <v>96244</v>
      </c>
      <c r="B1367" s="211" t="s">
        <v>16087</v>
      </c>
      <c r="C1367" s="211" t="s">
        <v>873</v>
      </c>
      <c r="D1367" s="214">
        <v>18.149999999999999</v>
      </c>
    </row>
    <row r="1368" spans="1:4" ht="15">
      <c r="A1368" s="213">
        <v>96301</v>
      </c>
      <c r="B1368" s="211" t="s">
        <v>16088</v>
      </c>
      <c r="C1368" s="211" t="s">
        <v>873</v>
      </c>
      <c r="D1368" s="214">
        <v>51.23</v>
      </c>
    </row>
    <row r="1369" spans="1:4" ht="15">
      <c r="A1369" s="213">
        <v>96457</v>
      </c>
      <c r="B1369" s="211" t="s">
        <v>16089</v>
      </c>
      <c r="C1369" s="211" t="s">
        <v>873</v>
      </c>
      <c r="D1369" s="214">
        <v>66.58</v>
      </c>
    </row>
    <row r="1370" spans="1:4" ht="15">
      <c r="A1370" s="213">
        <v>96458</v>
      </c>
      <c r="B1370" s="211" t="s">
        <v>16090</v>
      </c>
      <c r="C1370" s="211" t="s">
        <v>873</v>
      </c>
      <c r="D1370" s="214">
        <v>66.55</v>
      </c>
    </row>
    <row r="1371" spans="1:4" ht="15">
      <c r="A1371" s="213">
        <v>96459</v>
      </c>
      <c r="B1371" s="211" t="s">
        <v>16091</v>
      </c>
      <c r="C1371" s="211" t="s">
        <v>873</v>
      </c>
      <c r="D1371" s="214">
        <v>14.26</v>
      </c>
    </row>
    <row r="1372" spans="1:4" ht="15">
      <c r="A1372" s="213">
        <v>96460</v>
      </c>
      <c r="B1372" s="211" t="s">
        <v>16092</v>
      </c>
      <c r="C1372" s="211" t="s">
        <v>873</v>
      </c>
      <c r="D1372" s="214">
        <v>53.18</v>
      </c>
    </row>
    <row r="1373" spans="1:4" ht="15">
      <c r="A1373" s="213">
        <v>98760</v>
      </c>
      <c r="B1373" s="211" t="s">
        <v>16093</v>
      </c>
      <c r="C1373" s="211" t="s">
        <v>873</v>
      </c>
      <c r="D1373" s="214">
        <v>0.08</v>
      </c>
    </row>
    <row r="1374" spans="1:4" ht="15">
      <c r="A1374" s="213">
        <v>98761</v>
      </c>
      <c r="B1374" s="211" t="s">
        <v>16094</v>
      </c>
      <c r="C1374" s="211" t="s">
        <v>873</v>
      </c>
      <c r="D1374" s="214">
        <v>0.02</v>
      </c>
    </row>
    <row r="1375" spans="1:4" ht="15">
      <c r="A1375" s="213">
        <v>98762</v>
      </c>
      <c r="B1375" s="211" t="s">
        <v>16095</v>
      </c>
      <c r="C1375" s="211" t="s">
        <v>873</v>
      </c>
      <c r="D1375" s="214">
        <v>0.11</v>
      </c>
    </row>
    <row r="1376" spans="1:4" ht="15">
      <c r="A1376" s="213">
        <v>98763</v>
      </c>
      <c r="B1376" s="211" t="s">
        <v>16096</v>
      </c>
      <c r="C1376" s="211" t="s">
        <v>873</v>
      </c>
      <c r="D1376" s="214">
        <v>4.8600000000000003</v>
      </c>
    </row>
    <row r="1377" spans="1:4" ht="15">
      <c r="A1377" s="213">
        <v>99829</v>
      </c>
      <c r="B1377" s="211" t="s">
        <v>16097</v>
      </c>
      <c r="C1377" s="211" t="s">
        <v>873</v>
      </c>
      <c r="D1377" s="214">
        <v>0.2</v>
      </c>
    </row>
    <row r="1378" spans="1:4" ht="15">
      <c r="A1378" s="213">
        <v>99830</v>
      </c>
      <c r="B1378" s="211" t="s">
        <v>16098</v>
      </c>
      <c r="C1378" s="211" t="s">
        <v>873</v>
      </c>
      <c r="D1378" s="214">
        <v>0.04</v>
      </c>
    </row>
    <row r="1379" spans="1:4" ht="15">
      <c r="A1379" s="213">
        <v>99831</v>
      </c>
      <c r="B1379" s="211" t="s">
        <v>16099</v>
      </c>
      <c r="C1379" s="211" t="s">
        <v>873</v>
      </c>
      <c r="D1379" s="214">
        <v>0.13</v>
      </c>
    </row>
    <row r="1380" spans="1:4" ht="15">
      <c r="A1380" s="213">
        <v>99832</v>
      </c>
      <c r="B1380" s="211" t="s">
        <v>16100</v>
      </c>
      <c r="C1380" s="211" t="s">
        <v>873</v>
      </c>
      <c r="D1380" s="214">
        <v>4.68</v>
      </c>
    </row>
    <row r="1381" spans="1:4" ht="15">
      <c r="A1381" s="213">
        <v>100637</v>
      </c>
      <c r="B1381" s="211" t="s">
        <v>16101</v>
      </c>
      <c r="C1381" s="211" t="s">
        <v>873</v>
      </c>
      <c r="D1381" s="214">
        <v>193.24</v>
      </c>
    </row>
    <row r="1382" spans="1:4" ht="15">
      <c r="A1382" s="213">
        <v>100638</v>
      </c>
      <c r="B1382" s="211" t="s">
        <v>16102</v>
      </c>
      <c r="C1382" s="211" t="s">
        <v>873</v>
      </c>
      <c r="D1382" s="214">
        <v>59.4</v>
      </c>
    </row>
    <row r="1383" spans="1:4" ht="15">
      <c r="A1383" s="213">
        <v>100639</v>
      </c>
      <c r="B1383" s="211" t="s">
        <v>16103</v>
      </c>
      <c r="C1383" s="211" t="s">
        <v>873</v>
      </c>
      <c r="D1383" s="214">
        <v>241.74</v>
      </c>
    </row>
    <row r="1384" spans="1:4" ht="15">
      <c r="A1384" s="213">
        <v>100640</v>
      </c>
      <c r="B1384" s="211" t="s">
        <v>16104</v>
      </c>
      <c r="C1384" s="211" t="s">
        <v>873</v>
      </c>
      <c r="D1384" s="215">
        <v>4492.8</v>
      </c>
    </row>
    <row r="1385" spans="1:4" ht="15">
      <c r="A1385" s="213">
        <v>100643</v>
      </c>
      <c r="B1385" s="211" t="s">
        <v>16105</v>
      </c>
      <c r="C1385" s="211" t="s">
        <v>873</v>
      </c>
      <c r="D1385" s="214">
        <v>395.96</v>
      </c>
    </row>
    <row r="1386" spans="1:4" ht="15">
      <c r="A1386" s="213">
        <v>100644</v>
      </c>
      <c r="B1386" s="211" t="s">
        <v>16106</v>
      </c>
      <c r="C1386" s="211" t="s">
        <v>873</v>
      </c>
      <c r="D1386" s="214">
        <v>139.57</v>
      </c>
    </row>
    <row r="1387" spans="1:4" ht="15">
      <c r="A1387" s="213">
        <v>100645</v>
      </c>
      <c r="B1387" s="211" t="s">
        <v>16107</v>
      </c>
      <c r="C1387" s="211" t="s">
        <v>873</v>
      </c>
      <c r="D1387" s="214">
        <v>636.51</v>
      </c>
    </row>
    <row r="1388" spans="1:4" ht="15">
      <c r="A1388" s="213">
        <v>100646</v>
      </c>
      <c r="B1388" s="211" t="s">
        <v>16108</v>
      </c>
      <c r="C1388" s="211" t="s">
        <v>873</v>
      </c>
      <c r="D1388" s="215">
        <v>5616</v>
      </c>
    </row>
    <row r="1389" spans="1:4" ht="15">
      <c r="A1389" s="213">
        <v>102270</v>
      </c>
      <c r="B1389" s="211" t="s">
        <v>16109</v>
      </c>
      <c r="C1389" s="211" t="s">
        <v>873</v>
      </c>
      <c r="D1389" s="214">
        <v>0.86</v>
      </c>
    </row>
    <row r="1390" spans="1:4" ht="15">
      <c r="A1390" s="213">
        <v>102271</v>
      </c>
      <c r="B1390" s="211" t="s">
        <v>16110</v>
      </c>
      <c r="C1390" s="211" t="s">
        <v>873</v>
      </c>
      <c r="D1390" s="214">
        <v>0.19</v>
      </c>
    </row>
    <row r="1391" spans="1:4" ht="15">
      <c r="A1391" s="213">
        <v>102272</v>
      </c>
      <c r="B1391" s="211" t="s">
        <v>16111</v>
      </c>
      <c r="C1391" s="211" t="s">
        <v>873</v>
      </c>
      <c r="D1391" s="214">
        <v>1.07</v>
      </c>
    </row>
    <row r="1392" spans="1:4" ht="15">
      <c r="A1392" s="213">
        <v>102273</v>
      </c>
      <c r="B1392" s="211" t="s">
        <v>16112</v>
      </c>
      <c r="C1392" s="211" t="s">
        <v>873</v>
      </c>
      <c r="D1392" s="214">
        <v>1.8</v>
      </c>
    </row>
    <row r="1393" spans="1:4" ht="15">
      <c r="A1393" s="213">
        <v>102809</v>
      </c>
      <c r="B1393" s="211" t="s">
        <v>16113</v>
      </c>
      <c r="C1393" s="211" t="s">
        <v>873</v>
      </c>
      <c r="D1393" s="214">
        <v>18.8</v>
      </c>
    </row>
    <row r="1394" spans="1:4" ht="15">
      <c r="A1394" s="213">
        <v>102815</v>
      </c>
      <c r="B1394" s="211" t="s">
        <v>16114</v>
      </c>
      <c r="C1394" s="211" t="s">
        <v>873</v>
      </c>
      <c r="D1394" s="214">
        <v>3.6</v>
      </c>
    </row>
    <row r="1395" spans="1:4" ht="15">
      <c r="A1395" s="213">
        <v>102826</v>
      </c>
      <c r="B1395" s="211" t="s">
        <v>16115</v>
      </c>
      <c r="C1395" s="211" t="s">
        <v>873</v>
      </c>
      <c r="D1395" s="214">
        <v>6.76</v>
      </c>
    </row>
    <row r="1396" spans="1:4" ht="15">
      <c r="A1396" s="213">
        <v>102832</v>
      </c>
      <c r="B1396" s="211" t="s">
        <v>16116</v>
      </c>
      <c r="C1396" s="211" t="s">
        <v>873</v>
      </c>
      <c r="D1396" s="214">
        <v>9.01</v>
      </c>
    </row>
    <row r="1397" spans="1:4" ht="15">
      <c r="A1397" s="213">
        <v>102843</v>
      </c>
      <c r="B1397" s="211" t="s">
        <v>16117</v>
      </c>
      <c r="C1397" s="211" t="s">
        <v>873</v>
      </c>
      <c r="D1397" s="214">
        <v>140.4</v>
      </c>
    </row>
    <row r="1398" spans="1:4" ht="15">
      <c r="A1398" s="213">
        <v>102849</v>
      </c>
      <c r="B1398" s="211" t="s">
        <v>16118</v>
      </c>
      <c r="C1398" s="211" t="s">
        <v>873</v>
      </c>
      <c r="D1398" s="214">
        <v>68.64</v>
      </c>
    </row>
    <row r="1399" spans="1:4" ht="15">
      <c r="A1399" s="213">
        <v>102855</v>
      </c>
      <c r="B1399" s="211" t="s">
        <v>16119</v>
      </c>
      <c r="C1399" s="211" t="s">
        <v>873</v>
      </c>
      <c r="D1399" s="214">
        <v>68.64</v>
      </c>
    </row>
    <row r="1400" spans="1:4" ht="15">
      <c r="A1400" s="213">
        <v>102861</v>
      </c>
      <c r="B1400" s="211" t="s">
        <v>16120</v>
      </c>
      <c r="C1400" s="211" t="s">
        <v>873</v>
      </c>
      <c r="D1400" s="214">
        <v>1.32</v>
      </c>
    </row>
    <row r="1401" spans="1:4" ht="15">
      <c r="A1401" s="213">
        <v>102867</v>
      </c>
      <c r="B1401" s="211" t="s">
        <v>16121</v>
      </c>
      <c r="C1401" s="211" t="s">
        <v>873</v>
      </c>
      <c r="D1401" s="214">
        <v>0.72</v>
      </c>
    </row>
    <row r="1402" spans="1:4" ht="15">
      <c r="A1402" s="213">
        <v>102870</v>
      </c>
      <c r="B1402" s="211" t="s">
        <v>16122</v>
      </c>
      <c r="C1402" s="211" t="s">
        <v>873</v>
      </c>
      <c r="D1402" s="214">
        <v>347.81</v>
      </c>
    </row>
    <row r="1403" spans="1:4" ht="15">
      <c r="A1403" s="213">
        <v>102871</v>
      </c>
      <c r="B1403" s="211" t="s">
        <v>16123</v>
      </c>
      <c r="C1403" s="211" t="s">
        <v>873</v>
      </c>
      <c r="D1403" s="214">
        <v>93.96</v>
      </c>
    </row>
    <row r="1404" spans="1:4" ht="15">
      <c r="A1404" s="213">
        <v>102872</v>
      </c>
      <c r="B1404" s="211" t="s">
        <v>16124</v>
      </c>
      <c r="C1404" s="211" t="s">
        <v>873</v>
      </c>
      <c r="D1404" s="214">
        <v>435.25</v>
      </c>
    </row>
    <row r="1405" spans="1:4" ht="15">
      <c r="A1405" s="213">
        <v>102873</v>
      </c>
      <c r="B1405" s="211" t="s">
        <v>16125</v>
      </c>
      <c r="C1405" s="211" t="s">
        <v>873</v>
      </c>
      <c r="D1405" s="214">
        <v>124.73</v>
      </c>
    </row>
    <row r="1406" spans="1:4" ht="15">
      <c r="A1406" s="213">
        <v>102876</v>
      </c>
      <c r="B1406" s="211" t="s">
        <v>16126</v>
      </c>
      <c r="C1406" s="211" t="s">
        <v>873</v>
      </c>
      <c r="D1406" s="214">
        <v>483.34</v>
      </c>
    </row>
    <row r="1407" spans="1:4" ht="15">
      <c r="A1407" s="213">
        <v>102877</v>
      </c>
      <c r="B1407" s="211" t="s">
        <v>16127</v>
      </c>
      <c r="C1407" s="211" t="s">
        <v>873</v>
      </c>
      <c r="D1407" s="214">
        <v>130.58000000000001</v>
      </c>
    </row>
    <row r="1408" spans="1:4" ht="15">
      <c r="A1408" s="213">
        <v>102878</v>
      </c>
      <c r="B1408" s="211" t="s">
        <v>16128</v>
      </c>
      <c r="C1408" s="211" t="s">
        <v>873</v>
      </c>
      <c r="D1408" s="214">
        <v>604.86</v>
      </c>
    </row>
    <row r="1409" spans="1:4" ht="15">
      <c r="A1409" s="213">
        <v>102879</v>
      </c>
      <c r="B1409" s="211" t="s">
        <v>16129</v>
      </c>
      <c r="C1409" s="211" t="s">
        <v>873</v>
      </c>
      <c r="D1409" s="214">
        <v>187.2</v>
      </c>
    </row>
    <row r="1410" spans="1:4" ht="15">
      <c r="A1410" s="213">
        <v>102885</v>
      </c>
      <c r="B1410" s="211" t="s">
        <v>16130</v>
      </c>
      <c r="C1410" s="211" t="s">
        <v>873</v>
      </c>
      <c r="D1410" s="214">
        <v>1.35</v>
      </c>
    </row>
    <row r="1411" spans="1:4" ht="15">
      <c r="A1411" s="213">
        <v>102891</v>
      </c>
      <c r="B1411" s="211" t="s">
        <v>16131</v>
      </c>
      <c r="C1411" s="211" t="s">
        <v>873</v>
      </c>
      <c r="D1411" s="214">
        <v>1.35</v>
      </c>
    </row>
    <row r="1412" spans="1:4" ht="15">
      <c r="A1412" s="213">
        <v>102897</v>
      </c>
      <c r="B1412" s="211" t="s">
        <v>16132</v>
      </c>
      <c r="C1412" s="211" t="s">
        <v>873</v>
      </c>
      <c r="D1412" s="214">
        <v>93.78</v>
      </c>
    </row>
    <row r="1413" spans="1:4" ht="15">
      <c r="A1413" s="213">
        <v>102903</v>
      </c>
      <c r="B1413" s="211" t="s">
        <v>16133</v>
      </c>
      <c r="C1413" s="211" t="s">
        <v>873</v>
      </c>
      <c r="D1413" s="214">
        <v>12.16</v>
      </c>
    </row>
    <row r="1414" spans="1:4" ht="15">
      <c r="A1414" s="213">
        <v>102909</v>
      </c>
      <c r="B1414" s="211" t="s">
        <v>16134</v>
      </c>
      <c r="C1414" s="211" t="s">
        <v>873</v>
      </c>
      <c r="D1414" s="214">
        <v>4.32</v>
      </c>
    </row>
    <row r="1415" spans="1:4" ht="15">
      <c r="A1415" s="213">
        <v>102915</v>
      </c>
      <c r="B1415" s="211" t="s">
        <v>16135</v>
      </c>
      <c r="C1415" s="211" t="s">
        <v>873</v>
      </c>
      <c r="D1415" s="214">
        <v>0.66</v>
      </c>
    </row>
    <row r="1416" spans="1:4" ht="15">
      <c r="A1416" s="213">
        <v>102927</v>
      </c>
      <c r="B1416" s="211" t="s">
        <v>16136</v>
      </c>
      <c r="C1416" s="211" t="s">
        <v>873</v>
      </c>
      <c r="D1416" s="214">
        <v>0.99</v>
      </c>
    </row>
    <row r="1417" spans="1:4" ht="15">
      <c r="A1417" s="213">
        <v>102933</v>
      </c>
      <c r="B1417" s="211" t="s">
        <v>16137</v>
      </c>
      <c r="C1417" s="211" t="s">
        <v>873</v>
      </c>
      <c r="D1417" s="214">
        <v>0.99</v>
      </c>
    </row>
    <row r="1418" spans="1:4" ht="15">
      <c r="A1418" s="213">
        <v>102939</v>
      </c>
      <c r="B1418" s="211" t="s">
        <v>16138</v>
      </c>
      <c r="C1418" s="211" t="s">
        <v>873</v>
      </c>
      <c r="D1418" s="214">
        <v>9.91</v>
      </c>
    </row>
    <row r="1419" spans="1:4" ht="15">
      <c r="A1419" s="213">
        <v>102945</v>
      </c>
      <c r="B1419" s="211" t="s">
        <v>16139</v>
      </c>
      <c r="C1419" s="211" t="s">
        <v>873</v>
      </c>
      <c r="D1419" s="214">
        <v>0.02</v>
      </c>
    </row>
    <row r="1420" spans="1:4" ht="15">
      <c r="A1420" s="213">
        <v>102951</v>
      </c>
      <c r="B1420" s="211" t="s">
        <v>16140</v>
      </c>
      <c r="C1420" s="211" t="s">
        <v>873</v>
      </c>
      <c r="D1420" s="214">
        <v>0.66</v>
      </c>
    </row>
    <row r="1421" spans="1:4" ht="15">
      <c r="A1421" s="213">
        <v>102957</v>
      </c>
      <c r="B1421" s="211" t="s">
        <v>16141</v>
      </c>
      <c r="C1421" s="211" t="s">
        <v>873</v>
      </c>
      <c r="D1421" s="214">
        <v>40.99</v>
      </c>
    </row>
    <row r="1422" spans="1:4" ht="15">
      <c r="A1422" s="213">
        <v>102960</v>
      </c>
      <c r="B1422" s="211" t="s">
        <v>16142</v>
      </c>
      <c r="C1422" s="211" t="s">
        <v>873</v>
      </c>
      <c r="D1422" s="214">
        <v>168.8</v>
      </c>
    </row>
    <row r="1423" spans="1:4" ht="15">
      <c r="A1423" s="213">
        <v>102961</v>
      </c>
      <c r="B1423" s="211" t="s">
        <v>16143</v>
      </c>
      <c r="C1423" s="211" t="s">
        <v>873</v>
      </c>
      <c r="D1423" s="214">
        <v>45.6</v>
      </c>
    </row>
    <row r="1424" spans="1:4" ht="15">
      <c r="A1424" s="213">
        <v>102962</v>
      </c>
      <c r="B1424" s="211" t="s">
        <v>16144</v>
      </c>
      <c r="C1424" s="211" t="s">
        <v>873</v>
      </c>
      <c r="D1424" s="214">
        <v>158.35</v>
      </c>
    </row>
    <row r="1425" spans="1:4" ht="15">
      <c r="A1425" s="213">
        <v>102963</v>
      </c>
      <c r="B1425" s="211" t="s">
        <v>16145</v>
      </c>
      <c r="C1425" s="211" t="s">
        <v>873</v>
      </c>
      <c r="D1425" s="214">
        <v>88.42</v>
      </c>
    </row>
    <row r="1426" spans="1:4" ht="15">
      <c r="A1426" s="213">
        <v>102969</v>
      </c>
      <c r="B1426" s="211" t="s">
        <v>16146</v>
      </c>
      <c r="C1426" s="211" t="s">
        <v>873</v>
      </c>
      <c r="D1426" s="214">
        <v>0.15</v>
      </c>
    </row>
    <row r="1427" spans="1:4" ht="15">
      <c r="A1427" s="213">
        <v>102972</v>
      </c>
      <c r="B1427" s="211" t="s">
        <v>16147</v>
      </c>
      <c r="C1427" s="211" t="s">
        <v>873</v>
      </c>
      <c r="D1427" s="214">
        <v>90.09</v>
      </c>
    </row>
    <row r="1428" spans="1:4" ht="15">
      <c r="A1428" s="213">
        <v>102973</v>
      </c>
      <c r="B1428" s="211" t="s">
        <v>16148</v>
      </c>
      <c r="C1428" s="211" t="s">
        <v>873</v>
      </c>
      <c r="D1428" s="214">
        <v>25.01</v>
      </c>
    </row>
    <row r="1429" spans="1:4" ht="15">
      <c r="A1429" s="213">
        <v>102974</v>
      </c>
      <c r="B1429" s="211" t="s">
        <v>16149</v>
      </c>
      <c r="C1429" s="211" t="s">
        <v>873</v>
      </c>
      <c r="D1429" s="214">
        <v>84.51</v>
      </c>
    </row>
    <row r="1430" spans="1:4" ht="15">
      <c r="A1430" s="213">
        <v>102985</v>
      </c>
      <c r="B1430" s="211" t="s">
        <v>16150</v>
      </c>
      <c r="C1430" s="211" t="s">
        <v>873</v>
      </c>
      <c r="D1430" s="214">
        <v>15.6</v>
      </c>
    </row>
    <row r="1431" spans="1:4" ht="15">
      <c r="A1431" s="213">
        <v>103156</v>
      </c>
      <c r="B1431" s="211" t="s">
        <v>16151</v>
      </c>
      <c r="C1431" s="211" t="s">
        <v>873</v>
      </c>
      <c r="D1431" s="214">
        <v>2.52</v>
      </c>
    </row>
    <row r="1432" spans="1:4" ht="15">
      <c r="A1432" s="213">
        <v>103162</v>
      </c>
      <c r="B1432" s="211" t="s">
        <v>16152</v>
      </c>
      <c r="C1432" s="211" t="s">
        <v>873</v>
      </c>
      <c r="D1432" s="214">
        <v>0.71</v>
      </c>
    </row>
    <row r="1433" spans="1:4" ht="15">
      <c r="A1433" s="213">
        <v>103168</v>
      </c>
      <c r="B1433" s="211" t="s">
        <v>16153</v>
      </c>
      <c r="C1433" s="211" t="s">
        <v>873</v>
      </c>
      <c r="D1433" s="214">
        <v>0.8</v>
      </c>
    </row>
    <row r="1434" spans="1:4" ht="15">
      <c r="A1434" s="213">
        <v>103174</v>
      </c>
      <c r="B1434" s="211" t="s">
        <v>16154</v>
      </c>
      <c r="C1434" s="211" t="s">
        <v>873</v>
      </c>
      <c r="D1434" s="214">
        <v>2.0099999999999998</v>
      </c>
    </row>
    <row r="1435" spans="1:4" ht="15">
      <c r="A1435" s="213">
        <v>103180</v>
      </c>
      <c r="B1435" s="211" t="s">
        <v>16155</v>
      </c>
      <c r="C1435" s="211" t="s">
        <v>873</v>
      </c>
      <c r="D1435" s="214">
        <v>4.63</v>
      </c>
    </row>
    <row r="1436" spans="1:4" ht="15">
      <c r="A1436" s="213">
        <v>103220</v>
      </c>
      <c r="B1436" s="211" t="s">
        <v>16156</v>
      </c>
      <c r="C1436" s="211" t="s">
        <v>873</v>
      </c>
      <c r="D1436" s="214">
        <v>147.81</v>
      </c>
    </row>
    <row r="1437" spans="1:4" ht="15">
      <c r="A1437" s="213">
        <v>103221</v>
      </c>
      <c r="B1437" s="211" t="s">
        <v>16157</v>
      </c>
      <c r="C1437" s="211" t="s">
        <v>873</v>
      </c>
      <c r="D1437" s="214">
        <v>39.93</v>
      </c>
    </row>
    <row r="1438" spans="1:4" ht="15">
      <c r="A1438" s="213">
        <v>103222</v>
      </c>
      <c r="B1438" s="211" t="s">
        <v>16158</v>
      </c>
      <c r="C1438" s="211" t="s">
        <v>873</v>
      </c>
      <c r="D1438" s="214">
        <v>184.98</v>
      </c>
    </row>
    <row r="1439" spans="1:4" ht="15">
      <c r="A1439" s="213">
        <v>103223</v>
      </c>
      <c r="B1439" s="211" t="s">
        <v>16159</v>
      </c>
      <c r="C1439" s="211" t="s">
        <v>873</v>
      </c>
      <c r="D1439" s="214">
        <v>36.56</v>
      </c>
    </row>
    <row r="1440" spans="1:4" ht="15">
      <c r="A1440" s="213">
        <v>103226</v>
      </c>
      <c r="B1440" s="211" t="s">
        <v>16160</v>
      </c>
      <c r="C1440" s="211" t="s">
        <v>873</v>
      </c>
      <c r="D1440" s="214">
        <v>339.12</v>
      </c>
    </row>
    <row r="1441" spans="1:4" ht="15">
      <c r="A1441" s="213">
        <v>103227</v>
      </c>
      <c r="B1441" s="211" t="s">
        <v>16161</v>
      </c>
      <c r="C1441" s="211" t="s">
        <v>873</v>
      </c>
      <c r="D1441" s="214">
        <v>91.62</v>
      </c>
    </row>
    <row r="1442" spans="1:4" ht="15">
      <c r="A1442" s="213">
        <v>103228</v>
      </c>
      <c r="B1442" s="211" t="s">
        <v>16162</v>
      </c>
      <c r="C1442" s="211" t="s">
        <v>873</v>
      </c>
      <c r="D1442" s="214">
        <v>424.38</v>
      </c>
    </row>
    <row r="1443" spans="1:4" ht="15">
      <c r="A1443" s="213">
        <v>103229</v>
      </c>
      <c r="B1443" s="211" t="s">
        <v>16163</v>
      </c>
      <c r="C1443" s="211" t="s">
        <v>873</v>
      </c>
      <c r="D1443" s="214">
        <v>90.79</v>
      </c>
    </row>
    <row r="1444" spans="1:4" ht="15">
      <c r="A1444" s="213">
        <v>103232</v>
      </c>
      <c r="B1444" s="211" t="s">
        <v>16164</v>
      </c>
      <c r="C1444" s="211" t="s">
        <v>873</v>
      </c>
      <c r="D1444" s="214">
        <v>463.76</v>
      </c>
    </row>
    <row r="1445" spans="1:4" ht="15">
      <c r="A1445" s="213">
        <v>103233</v>
      </c>
      <c r="B1445" s="211" t="s">
        <v>16165</v>
      </c>
      <c r="C1445" s="211" t="s">
        <v>873</v>
      </c>
      <c r="D1445" s="214">
        <v>125.29</v>
      </c>
    </row>
    <row r="1446" spans="1:4" ht="15">
      <c r="A1446" s="213">
        <v>103234</v>
      </c>
      <c r="B1446" s="211" t="s">
        <v>16166</v>
      </c>
      <c r="C1446" s="211" t="s">
        <v>873</v>
      </c>
      <c r="D1446" s="214">
        <v>609.05999999999995</v>
      </c>
    </row>
    <row r="1447" spans="1:4" ht="15">
      <c r="A1447" s="213">
        <v>103235</v>
      </c>
      <c r="B1447" s="211" t="s">
        <v>16167</v>
      </c>
      <c r="C1447" s="211" t="s">
        <v>873</v>
      </c>
      <c r="D1447" s="214">
        <v>107.06</v>
      </c>
    </row>
    <row r="1448" spans="1:4" ht="15">
      <c r="A1448" s="213">
        <v>103241</v>
      </c>
      <c r="B1448" s="211" t="s">
        <v>16168</v>
      </c>
      <c r="C1448" s="211" t="s">
        <v>873</v>
      </c>
      <c r="D1448" s="214">
        <v>12.43</v>
      </c>
    </row>
    <row r="1449" spans="1:4" ht="15">
      <c r="A1449" s="213">
        <v>103660</v>
      </c>
      <c r="B1449" s="211" t="s">
        <v>16169</v>
      </c>
      <c r="C1449" s="211" t="s">
        <v>873</v>
      </c>
      <c r="D1449" s="214">
        <v>11.95</v>
      </c>
    </row>
    <row r="1450" spans="1:4" ht="15">
      <c r="A1450" s="213">
        <v>103666</v>
      </c>
      <c r="B1450" s="211" t="s">
        <v>16170</v>
      </c>
      <c r="C1450" s="211" t="s">
        <v>873</v>
      </c>
      <c r="D1450" s="214">
        <v>141.52000000000001</v>
      </c>
    </row>
    <row r="1451" spans="1:4" ht="15">
      <c r="A1451" s="213">
        <v>103792</v>
      </c>
      <c r="B1451" s="211" t="s">
        <v>16171</v>
      </c>
      <c r="C1451" s="211" t="s">
        <v>873</v>
      </c>
      <c r="D1451" s="214">
        <v>4.96</v>
      </c>
    </row>
    <row r="1452" spans="1:4" ht="15">
      <c r="A1452" s="213">
        <v>103937</v>
      </c>
      <c r="B1452" s="211" t="s">
        <v>16172</v>
      </c>
      <c r="C1452" s="211" t="s">
        <v>873</v>
      </c>
      <c r="D1452" s="214">
        <v>1.62</v>
      </c>
    </row>
    <row r="1453" spans="1:4" ht="15">
      <c r="A1453" s="213">
        <v>103943</v>
      </c>
      <c r="B1453" s="211" t="s">
        <v>16173</v>
      </c>
      <c r="C1453" s="211" t="s">
        <v>873</v>
      </c>
      <c r="D1453" s="214">
        <v>1.62</v>
      </c>
    </row>
    <row r="1454" spans="1:4" ht="15">
      <c r="A1454" s="213">
        <v>104087</v>
      </c>
      <c r="B1454" s="211" t="s">
        <v>16174</v>
      </c>
      <c r="C1454" s="211" t="s">
        <v>873</v>
      </c>
      <c r="D1454" s="214">
        <v>0.06</v>
      </c>
    </row>
    <row r="1455" spans="1:4" ht="15">
      <c r="A1455" s="213">
        <v>104088</v>
      </c>
      <c r="B1455" s="211" t="s">
        <v>16175</v>
      </c>
      <c r="C1455" s="211" t="s">
        <v>873</v>
      </c>
      <c r="D1455" s="214">
        <v>0.01</v>
      </c>
    </row>
    <row r="1456" spans="1:4" ht="15">
      <c r="A1456" s="213">
        <v>104089</v>
      </c>
      <c r="B1456" s="211" t="s">
        <v>16176</v>
      </c>
      <c r="C1456" s="211" t="s">
        <v>873</v>
      </c>
      <c r="D1456" s="214">
        <v>0.08</v>
      </c>
    </row>
    <row r="1457" spans="1:4" ht="15">
      <c r="A1457" s="213">
        <v>104090</v>
      </c>
      <c r="B1457" s="211" t="s">
        <v>16177</v>
      </c>
      <c r="C1457" s="211" t="s">
        <v>873</v>
      </c>
      <c r="D1457" s="214">
        <v>0.72</v>
      </c>
    </row>
    <row r="1458" spans="1:4" ht="15">
      <c r="A1458" s="213">
        <v>104093</v>
      </c>
      <c r="B1458" s="211" t="s">
        <v>16178</v>
      </c>
      <c r="C1458" s="211" t="s">
        <v>873</v>
      </c>
      <c r="D1458" s="214">
        <v>0.09</v>
      </c>
    </row>
    <row r="1459" spans="1:4" ht="15">
      <c r="A1459" s="213">
        <v>104094</v>
      </c>
      <c r="B1459" s="211" t="s">
        <v>16179</v>
      </c>
      <c r="C1459" s="211" t="s">
        <v>873</v>
      </c>
      <c r="D1459" s="214">
        <v>0.02</v>
      </c>
    </row>
    <row r="1460" spans="1:4" ht="15">
      <c r="A1460" s="213">
        <v>104095</v>
      </c>
      <c r="B1460" s="211" t="s">
        <v>16180</v>
      </c>
      <c r="C1460" s="211" t="s">
        <v>873</v>
      </c>
      <c r="D1460" s="214">
        <v>0.12</v>
      </c>
    </row>
    <row r="1461" spans="1:4" ht="15">
      <c r="A1461" s="213">
        <v>104096</v>
      </c>
      <c r="B1461" s="211" t="s">
        <v>16181</v>
      </c>
      <c r="C1461" s="211" t="s">
        <v>873</v>
      </c>
      <c r="D1461" s="214">
        <v>0.99</v>
      </c>
    </row>
    <row r="1462" spans="1:4" ht="15">
      <c r="A1462" s="213">
        <v>104519</v>
      </c>
      <c r="B1462" s="211" t="s">
        <v>16182</v>
      </c>
      <c r="C1462" s="211" t="s">
        <v>873</v>
      </c>
      <c r="D1462" s="214">
        <v>0.67</v>
      </c>
    </row>
    <row r="1463" spans="1:4" ht="15">
      <c r="A1463" s="213">
        <v>104655</v>
      </c>
      <c r="B1463" s="211" t="s">
        <v>16183</v>
      </c>
      <c r="C1463" s="211" t="s">
        <v>873</v>
      </c>
      <c r="D1463" s="214">
        <v>0.72</v>
      </c>
    </row>
    <row r="1464" spans="1:4" ht="15">
      <c r="A1464" s="213">
        <v>104687</v>
      </c>
      <c r="B1464" s="211" t="s">
        <v>16184</v>
      </c>
      <c r="C1464" s="211" t="s">
        <v>873</v>
      </c>
      <c r="D1464" s="214">
        <v>468.74</v>
      </c>
    </row>
    <row r="1465" spans="1:4" ht="15">
      <c r="A1465" s="213">
        <v>104691</v>
      </c>
      <c r="B1465" s="211" t="s">
        <v>16185</v>
      </c>
      <c r="C1465" s="211" t="s">
        <v>873</v>
      </c>
      <c r="D1465" s="214">
        <v>0.95</v>
      </c>
    </row>
    <row r="1466" spans="1:4" ht="15">
      <c r="A1466" s="213">
        <v>104692</v>
      </c>
      <c r="B1466" s="211" t="s">
        <v>16186</v>
      </c>
      <c r="C1466" s="211" t="s">
        <v>873</v>
      </c>
      <c r="D1466" s="214">
        <v>0.21</v>
      </c>
    </row>
    <row r="1467" spans="1:4" ht="15">
      <c r="A1467" s="213">
        <v>104693</v>
      </c>
      <c r="B1467" s="211" t="s">
        <v>16187</v>
      </c>
      <c r="C1467" s="211" t="s">
        <v>873</v>
      </c>
      <c r="D1467" s="214">
        <v>1.18</v>
      </c>
    </row>
    <row r="1468" spans="1:4" ht="15">
      <c r="A1468" s="213">
        <v>104694</v>
      </c>
      <c r="B1468" s="211" t="s">
        <v>16188</v>
      </c>
      <c r="C1468" s="211" t="s">
        <v>873</v>
      </c>
      <c r="D1468" s="214">
        <v>2.25</v>
      </c>
    </row>
    <row r="1469" spans="1:4" ht="15">
      <c r="A1469" s="213">
        <v>104703</v>
      </c>
      <c r="B1469" s="211" t="s">
        <v>16189</v>
      </c>
      <c r="C1469" s="211" t="s">
        <v>873</v>
      </c>
      <c r="D1469" s="214">
        <v>96.47</v>
      </c>
    </row>
    <row r="1470" spans="1:4" ht="15">
      <c r="A1470" s="213">
        <v>104709</v>
      </c>
      <c r="B1470" s="211" t="s">
        <v>16190</v>
      </c>
      <c r="C1470" s="211" t="s">
        <v>873</v>
      </c>
      <c r="D1470" s="215">
        <v>1219.92</v>
      </c>
    </row>
    <row r="1471" spans="1:4" ht="15">
      <c r="A1471" s="213">
        <v>104712</v>
      </c>
      <c r="B1471" s="211" t="s">
        <v>16191</v>
      </c>
      <c r="C1471" s="211" t="s">
        <v>873</v>
      </c>
      <c r="D1471" s="214">
        <v>60.33</v>
      </c>
    </row>
    <row r="1472" spans="1:4" ht="15">
      <c r="A1472" s="213">
        <v>104713</v>
      </c>
      <c r="B1472" s="211" t="s">
        <v>16192</v>
      </c>
      <c r="C1472" s="211" t="s">
        <v>873</v>
      </c>
      <c r="D1472" s="214">
        <v>15.94</v>
      </c>
    </row>
    <row r="1473" spans="1:4" ht="15">
      <c r="A1473" s="213">
        <v>104714</v>
      </c>
      <c r="B1473" s="211" t="s">
        <v>16193</v>
      </c>
      <c r="C1473" s="211" t="s">
        <v>873</v>
      </c>
      <c r="D1473" s="214">
        <v>75.41</v>
      </c>
    </row>
    <row r="1474" spans="1:4" ht="15">
      <c r="A1474" s="213">
        <v>104715</v>
      </c>
      <c r="B1474" s="211" t="s">
        <v>16194</v>
      </c>
      <c r="C1474" s="211" t="s">
        <v>873</v>
      </c>
      <c r="D1474" s="214">
        <v>93.78</v>
      </c>
    </row>
    <row r="1475" spans="1:4" ht="15">
      <c r="A1475" s="213">
        <v>104906</v>
      </c>
      <c r="B1475" s="211" t="s">
        <v>16195</v>
      </c>
      <c r="C1475" s="211" t="s">
        <v>873</v>
      </c>
      <c r="D1475" s="214">
        <v>102.96</v>
      </c>
    </row>
    <row r="1476" spans="1:4" ht="15">
      <c r="A1476" s="213">
        <v>104912</v>
      </c>
      <c r="B1476" s="211" t="s">
        <v>16196</v>
      </c>
      <c r="C1476" s="211" t="s">
        <v>873</v>
      </c>
      <c r="D1476" s="214">
        <v>40.54</v>
      </c>
    </row>
    <row r="1477" spans="1:4" ht="15">
      <c r="A1477" s="213">
        <v>92259</v>
      </c>
      <c r="B1477" s="211" t="s">
        <v>16197</v>
      </c>
      <c r="C1477" s="211" t="s">
        <v>1150</v>
      </c>
      <c r="D1477" s="214">
        <v>428.54</v>
      </c>
    </row>
    <row r="1478" spans="1:4" ht="15">
      <c r="A1478" s="213">
        <v>92260</v>
      </c>
      <c r="B1478" s="211" t="s">
        <v>16198</v>
      </c>
      <c r="C1478" s="211" t="s">
        <v>1150</v>
      </c>
      <c r="D1478" s="214">
        <v>488.92</v>
      </c>
    </row>
    <row r="1479" spans="1:4" ht="15">
      <c r="A1479" s="213">
        <v>92261</v>
      </c>
      <c r="B1479" s="211" t="s">
        <v>16199</v>
      </c>
      <c r="C1479" s="211" t="s">
        <v>1150</v>
      </c>
      <c r="D1479" s="214">
        <v>547.44000000000005</v>
      </c>
    </row>
    <row r="1480" spans="1:4" ht="15">
      <c r="A1480" s="213">
        <v>92262</v>
      </c>
      <c r="B1480" s="211" t="s">
        <v>16200</v>
      </c>
      <c r="C1480" s="211" t="s">
        <v>1150</v>
      </c>
      <c r="D1480" s="214">
        <v>641.66999999999996</v>
      </c>
    </row>
    <row r="1481" spans="1:4" ht="15">
      <c r="A1481" s="213">
        <v>92539</v>
      </c>
      <c r="B1481" s="211" t="s">
        <v>16201</v>
      </c>
      <c r="C1481" s="211" t="s">
        <v>1155</v>
      </c>
      <c r="D1481" s="214">
        <v>69</v>
      </c>
    </row>
    <row r="1482" spans="1:4" ht="15">
      <c r="A1482" s="213">
        <v>92540</v>
      </c>
      <c r="B1482" s="211" t="s">
        <v>16202</v>
      </c>
      <c r="C1482" s="211" t="s">
        <v>1155</v>
      </c>
      <c r="D1482" s="214">
        <v>78</v>
      </c>
    </row>
    <row r="1483" spans="1:4" ht="15">
      <c r="A1483" s="213">
        <v>92541</v>
      </c>
      <c r="B1483" s="211" t="s">
        <v>16203</v>
      </c>
      <c r="C1483" s="211" t="s">
        <v>1155</v>
      </c>
      <c r="D1483" s="214">
        <v>74.319999999999993</v>
      </c>
    </row>
    <row r="1484" spans="1:4" ht="15">
      <c r="A1484" s="213">
        <v>92542</v>
      </c>
      <c r="B1484" s="211" t="s">
        <v>16204</v>
      </c>
      <c r="C1484" s="211" t="s">
        <v>1155</v>
      </c>
      <c r="D1484" s="214">
        <v>90.57</v>
      </c>
    </row>
    <row r="1485" spans="1:4" ht="15">
      <c r="A1485" s="213">
        <v>92543</v>
      </c>
      <c r="B1485" s="211" t="s">
        <v>16205</v>
      </c>
      <c r="C1485" s="211" t="s">
        <v>1155</v>
      </c>
      <c r="D1485" s="214">
        <v>20.63</v>
      </c>
    </row>
    <row r="1486" spans="1:4" ht="15">
      <c r="A1486" s="213">
        <v>92544</v>
      </c>
      <c r="B1486" s="211" t="s">
        <v>16206</v>
      </c>
      <c r="C1486" s="211" t="s">
        <v>1155</v>
      </c>
      <c r="D1486" s="214">
        <v>16.399999999999999</v>
      </c>
    </row>
    <row r="1487" spans="1:4" ht="15">
      <c r="A1487" s="213">
        <v>92545</v>
      </c>
      <c r="B1487" s="211" t="s">
        <v>16207</v>
      </c>
      <c r="C1487" s="211" t="s">
        <v>1150</v>
      </c>
      <c r="D1487" s="214">
        <v>930.73</v>
      </c>
    </row>
    <row r="1488" spans="1:4" ht="15">
      <c r="A1488" s="213">
        <v>92546</v>
      </c>
      <c r="B1488" s="211" t="s">
        <v>16208</v>
      </c>
      <c r="C1488" s="211" t="s">
        <v>1150</v>
      </c>
      <c r="D1488" s="215">
        <v>1143.83</v>
      </c>
    </row>
    <row r="1489" spans="1:4" ht="15">
      <c r="A1489" s="213">
        <v>92547</v>
      </c>
      <c r="B1489" s="211" t="s">
        <v>16209</v>
      </c>
      <c r="C1489" s="211" t="s">
        <v>1150</v>
      </c>
      <c r="D1489" s="215">
        <v>1207.06</v>
      </c>
    </row>
    <row r="1490" spans="1:4" ht="15">
      <c r="A1490" s="213">
        <v>92548</v>
      </c>
      <c r="B1490" s="211" t="s">
        <v>16210</v>
      </c>
      <c r="C1490" s="211" t="s">
        <v>1150</v>
      </c>
      <c r="D1490" s="215">
        <v>1342.86</v>
      </c>
    </row>
    <row r="1491" spans="1:4" ht="15">
      <c r="A1491" s="213">
        <v>92549</v>
      </c>
      <c r="B1491" s="211" t="s">
        <v>16211</v>
      </c>
      <c r="C1491" s="211" t="s">
        <v>1150</v>
      </c>
      <c r="D1491" s="215">
        <v>1684.38</v>
      </c>
    </row>
    <row r="1492" spans="1:4" ht="15">
      <c r="A1492" s="213">
        <v>92550</v>
      </c>
      <c r="B1492" s="211" t="s">
        <v>16212</v>
      </c>
      <c r="C1492" s="211" t="s">
        <v>1150</v>
      </c>
      <c r="D1492" s="215">
        <v>2089.38</v>
      </c>
    </row>
    <row r="1493" spans="1:4" ht="15">
      <c r="A1493" s="213">
        <v>92551</v>
      </c>
      <c r="B1493" s="211" t="s">
        <v>16213</v>
      </c>
      <c r="C1493" s="211" t="s">
        <v>1150</v>
      </c>
      <c r="D1493" s="215">
        <v>2170.5100000000002</v>
      </c>
    </row>
    <row r="1494" spans="1:4" ht="15">
      <c r="A1494" s="213">
        <v>92552</v>
      </c>
      <c r="B1494" s="211" t="s">
        <v>16214</v>
      </c>
      <c r="C1494" s="211" t="s">
        <v>1150</v>
      </c>
      <c r="D1494" s="215">
        <v>2358.06</v>
      </c>
    </row>
    <row r="1495" spans="1:4" ht="15">
      <c r="A1495" s="213">
        <v>92553</v>
      </c>
      <c r="B1495" s="211" t="s">
        <v>16215</v>
      </c>
      <c r="C1495" s="211" t="s">
        <v>1150</v>
      </c>
      <c r="D1495" s="215">
        <v>2708.78</v>
      </c>
    </row>
    <row r="1496" spans="1:4" ht="15">
      <c r="A1496" s="213">
        <v>92554</v>
      </c>
      <c r="B1496" s="211" t="s">
        <v>16216</v>
      </c>
      <c r="C1496" s="211" t="s">
        <v>1150</v>
      </c>
      <c r="D1496" s="215">
        <v>2801.74</v>
      </c>
    </row>
    <row r="1497" spans="1:4" ht="15">
      <c r="A1497" s="213">
        <v>92555</v>
      </c>
      <c r="B1497" s="211" t="s">
        <v>16217</v>
      </c>
      <c r="C1497" s="211" t="s">
        <v>1150</v>
      </c>
      <c r="D1497" s="214">
        <v>918.54</v>
      </c>
    </row>
    <row r="1498" spans="1:4" ht="15">
      <c r="A1498" s="213">
        <v>92556</v>
      </c>
      <c r="B1498" s="211" t="s">
        <v>16218</v>
      </c>
      <c r="C1498" s="211" t="s">
        <v>1150</v>
      </c>
      <c r="D1498" s="215">
        <v>1122.47</v>
      </c>
    </row>
    <row r="1499" spans="1:4" ht="15">
      <c r="A1499" s="213">
        <v>92557</v>
      </c>
      <c r="B1499" s="211" t="s">
        <v>16219</v>
      </c>
      <c r="C1499" s="211" t="s">
        <v>1150</v>
      </c>
      <c r="D1499" s="215">
        <v>1185.69</v>
      </c>
    </row>
    <row r="1500" spans="1:4" ht="15">
      <c r="A1500" s="213">
        <v>92558</v>
      </c>
      <c r="B1500" s="211" t="s">
        <v>16220</v>
      </c>
      <c r="C1500" s="211" t="s">
        <v>1150</v>
      </c>
      <c r="D1500" s="215">
        <v>1330.66</v>
      </c>
    </row>
    <row r="1501" spans="1:4" ht="15">
      <c r="A1501" s="213">
        <v>92559</v>
      </c>
      <c r="B1501" s="211" t="s">
        <v>16221</v>
      </c>
      <c r="C1501" s="211" t="s">
        <v>1150</v>
      </c>
      <c r="D1501" s="215">
        <v>1661.67</v>
      </c>
    </row>
    <row r="1502" spans="1:4" ht="15">
      <c r="A1502" s="213">
        <v>92560</v>
      </c>
      <c r="B1502" s="211" t="s">
        <v>16222</v>
      </c>
      <c r="C1502" s="211" t="s">
        <v>1150</v>
      </c>
      <c r="D1502" s="215">
        <v>2058.4499999999998</v>
      </c>
    </row>
    <row r="1503" spans="1:4" ht="15">
      <c r="A1503" s="213">
        <v>92561</v>
      </c>
      <c r="B1503" s="211" t="s">
        <v>16223</v>
      </c>
      <c r="C1503" s="211" t="s">
        <v>1150</v>
      </c>
      <c r="D1503" s="215">
        <v>2140.41</v>
      </c>
    </row>
    <row r="1504" spans="1:4" ht="15">
      <c r="A1504" s="213">
        <v>92562</v>
      </c>
      <c r="B1504" s="211" t="s">
        <v>16224</v>
      </c>
      <c r="C1504" s="211" t="s">
        <v>1150</v>
      </c>
      <c r="D1504" s="215">
        <v>2306.6</v>
      </c>
    </row>
    <row r="1505" spans="1:4" ht="15">
      <c r="A1505" s="213">
        <v>92563</v>
      </c>
      <c r="B1505" s="211" t="s">
        <v>16225</v>
      </c>
      <c r="C1505" s="211" t="s">
        <v>1150</v>
      </c>
      <c r="D1505" s="215">
        <v>2648.6</v>
      </c>
    </row>
    <row r="1506" spans="1:4" ht="15">
      <c r="A1506" s="213">
        <v>92564</v>
      </c>
      <c r="B1506" s="211" t="s">
        <v>16226</v>
      </c>
      <c r="C1506" s="211" t="s">
        <v>1150</v>
      </c>
      <c r="D1506" s="215">
        <v>2728.03</v>
      </c>
    </row>
    <row r="1507" spans="1:4" ht="15">
      <c r="A1507" s="213">
        <v>100379</v>
      </c>
      <c r="B1507" s="211" t="s">
        <v>16227</v>
      </c>
      <c r="C1507" s="211" t="s">
        <v>1155</v>
      </c>
      <c r="D1507" s="214">
        <v>34.78</v>
      </c>
    </row>
    <row r="1508" spans="1:4" ht="15">
      <c r="A1508" s="213">
        <v>100380</v>
      </c>
      <c r="B1508" s="211" t="s">
        <v>16228</v>
      </c>
      <c r="C1508" s="211" t="s">
        <v>1155</v>
      </c>
      <c r="D1508" s="214">
        <v>46.06</v>
      </c>
    </row>
    <row r="1509" spans="1:4" ht="15">
      <c r="A1509" s="213">
        <v>100381</v>
      </c>
      <c r="B1509" s="211" t="s">
        <v>16229</v>
      </c>
      <c r="C1509" s="211" t="s">
        <v>1155</v>
      </c>
      <c r="D1509" s="214">
        <v>51.77</v>
      </c>
    </row>
    <row r="1510" spans="1:4" ht="15">
      <c r="A1510" s="213">
        <v>100383</v>
      </c>
      <c r="B1510" s="211" t="s">
        <v>16230</v>
      </c>
      <c r="C1510" s="211" t="s">
        <v>1155</v>
      </c>
      <c r="D1510" s="214">
        <v>22.98</v>
      </c>
    </row>
    <row r="1511" spans="1:4" ht="15">
      <c r="A1511" s="213">
        <v>100384</v>
      </c>
      <c r="B1511" s="211" t="s">
        <v>16231</v>
      </c>
      <c r="C1511" s="211" t="s">
        <v>1155</v>
      </c>
      <c r="D1511" s="214">
        <v>24.22</v>
      </c>
    </row>
    <row r="1512" spans="1:4" ht="15">
      <c r="A1512" s="213">
        <v>100385</v>
      </c>
      <c r="B1512" s="211" t="s">
        <v>16232</v>
      </c>
      <c r="C1512" s="211" t="s">
        <v>1155</v>
      </c>
      <c r="D1512" s="214">
        <v>31.1</v>
      </c>
    </row>
    <row r="1513" spans="1:4" ht="15">
      <c r="A1513" s="213">
        <v>100386</v>
      </c>
      <c r="B1513" s="211" t="s">
        <v>16233</v>
      </c>
      <c r="C1513" s="211" t="s">
        <v>1155</v>
      </c>
      <c r="D1513" s="214">
        <v>39.92</v>
      </c>
    </row>
    <row r="1514" spans="1:4" ht="15">
      <c r="A1514" s="213">
        <v>100387</v>
      </c>
      <c r="B1514" s="211" t="s">
        <v>16234</v>
      </c>
      <c r="C1514" s="211" t="s">
        <v>1155</v>
      </c>
      <c r="D1514" s="214">
        <v>48.72</v>
      </c>
    </row>
    <row r="1515" spans="1:4" ht="15">
      <c r="A1515" s="213">
        <v>100388</v>
      </c>
      <c r="B1515" s="211" t="s">
        <v>16235</v>
      </c>
      <c r="C1515" s="211" t="s">
        <v>1155</v>
      </c>
      <c r="D1515" s="214">
        <v>17.71</v>
      </c>
    </row>
    <row r="1516" spans="1:4" ht="15">
      <c r="A1516" s="213">
        <v>100389</v>
      </c>
      <c r="B1516" s="211" t="s">
        <v>16236</v>
      </c>
      <c r="C1516" s="211" t="s">
        <v>1155</v>
      </c>
      <c r="D1516" s="214">
        <v>16.04</v>
      </c>
    </row>
    <row r="1517" spans="1:4" ht="15">
      <c r="A1517" s="213">
        <v>100390</v>
      </c>
      <c r="B1517" s="211" t="s">
        <v>16237</v>
      </c>
      <c r="C1517" s="211" t="s">
        <v>1155</v>
      </c>
      <c r="D1517" s="214">
        <v>21.29</v>
      </c>
    </row>
    <row r="1518" spans="1:4" ht="15">
      <c r="A1518" s="213">
        <v>100391</v>
      </c>
      <c r="B1518" s="211" t="s">
        <v>16238</v>
      </c>
      <c r="C1518" s="211" t="s">
        <v>1155</v>
      </c>
      <c r="D1518" s="214">
        <v>18.46</v>
      </c>
    </row>
    <row r="1519" spans="1:4" ht="15">
      <c r="A1519" s="213">
        <v>100392</v>
      </c>
      <c r="B1519" s="211" t="s">
        <v>16239</v>
      </c>
      <c r="C1519" s="211" t="s">
        <v>1155</v>
      </c>
      <c r="D1519" s="214">
        <v>13.98</v>
      </c>
    </row>
    <row r="1520" spans="1:4" ht="15">
      <c r="A1520" s="213">
        <v>100393</v>
      </c>
      <c r="B1520" s="211" t="s">
        <v>16240</v>
      </c>
      <c r="C1520" s="211" t="s">
        <v>1155</v>
      </c>
      <c r="D1520" s="214">
        <v>18.41</v>
      </c>
    </row>
    <row r="1521" spans="1:4" ht="15">
      <c r="A1521" s="213">
        <v>100394</v>
      </c>
      <c r="B1521" s="211" t="s">
        <v>16241</v>
      </c>
      <c r="C1521" s="211" t="s">
        <v>1155</v>
      </c>
      <c r="D1521" s="214">
        <v>16.760000000000002</v>
      </c>
    </row>
    <row r="1522" spans="1:4" ht="15">
      <c r="A1522" s="213">
        <v>100395</v>
      </c>
      <c r="B1522" s="211" t="s">
        <v>16242</v>
      </c>
      <c r="C1522" s="211" t="s">
        <v>1155</v>
      </c>
      <c r="D1522" s="214">
        <v>21.99</v>
      </c>
    </row>
    <row r="1523" spans="1:4" ht="15">
      <c r="A1523" s="213">
        <v>94189</v>
      </c>
      <c r="B1523" s="211" t="s">
        <v>16243</v>
      </c>
      <c r="C1523" s="211" t="s">
        <v>1155</v>
      </c>
      <c r="D1523" s="214">
        <v>45.47</v>
      </c>
    </row>
    <row r="1524" spans="1:4" ht="15">
      <c r="A1524" s="213">
        <v>94192</v>
      </c>
      <c r="B1524" s="211" t="s">
        <v>16244</v>
      </c>
      <c r="C1524" s="211" t="s">
        <v>1155</v>
      </c>
      <c r="D1524" s="214">
        <v>47.92</v>
      </c>
    </row>
    <row r="1525" spans="1:4" ht="15">
      <c r="A1525" s="213">
        <v>94195</v>
      </c>
      <c r="B1525" s="211" t="s">
        <v>16245</v>
      </c>
      <c r="C1525" s="211" t="s">
        <v>1155</v>
      </c>
      <c r="D1525" s="214">
        <v>64.510000000000005</v>
      </c>
    </row>
    <row r="1526" spans="1:4" ht="15">
      <c r="A1526" s="213">
        <v>94198</v>
      </c>
      <c r="B1526" s="211" t="s">
        <v>16246</v>
      </c>
      <c r="C1526" s="211" t="s">
        <v>1155</v>
      </c>
      <c r="D1526" s="214">
        <v>67.739999999999995</v>
      </c>
    </row>
    <row r="1527" spans="1:4" ht="15">
      <c r="A1527" s="213">
        <v>94201</v>
      </c>
      <c r="B1527" s="211" t="s">
        <v>16247</v>
      </c>
      <c r="C1527" s="211" t="s">
        <v>1155</v>
      </c>
      <c r="D1527" s="214">
        <v>90.35</v>
      </c>
    </row>
    <row r="1528" spans="1:4" ht="15">
      <c r="A1528" s="213">
        <v>94204</v>
      </c>
      <c r="B1528" s="211" t="s">
        <v>16248</v>
      </c>
      <c r="C1528" s="211" t="s">
        <v>1155</v>
      </c>
      <c r="D1528" s="214">
        <v>95.86</v>
      </c>
    </row>
    <row r="1529" spans="1:4" ht="15">
      <c r="A1529" s="213">
        <v>94224</v>
      </c>
      <c r="B1529" s="211" t="s">
        <v>16249</v>
      </c>
      <c r="C1529" s="211" t="s">
        <v>1153</v>
      </c>
      <c r="D1529" s="214">
        <v>25.06</v>
      </c>
    </row>
    <row r="1530" spans="1:4" ht="15">
      <c r="A1530" s="213">
        <v>94226</v>
      </c>
      <c r="B1530" s="211" t="s">
        <v>16250</v>
      </c>
      <c r="C1530" s="211" t="s">
        <v>1155</v>
      </c>
      <c r="D1530" s="214">
        <v>20.260000000000002</v>
      </c>
    </row>
    <row r="1531" spans="1:4" ht="15">
      <c r="A1531" s="213">
        <v>94232</v>
      </c>
      <c r="B1531" s="211" t="s">
        <v>16251</v>
      </c>
      <c r="C1531" s="211" t="s">
        <v>1150</v>
      </c>
      <c r="D1531" s="214">
        <v>2.69</v>
      </c>
    </row>
    <row r="1532" spans="1:4" ht="15">
      <c r="A1532" s="213">
        <v>94440</v>
      </c>
      <c r="B1532" s="211" t="s">
        <v>16252</v>
      </c>
      <c r="C1532" s="211" t="s">
        <v>1155</v>
      </c>
      <c r="D1532" s="214">
        <v>64.510000000000005</v>
      </c>
    </row>
    <row r="1533" spans="1:4" ht="15">
      <c r="A1533" s="213">
        <v>94441</v>
      </c>
      <c r="B1533" s="211" t="s">
        <v>16253</v>
      </c>
      <c r="C1533" s="211" t="s">
        <v>1155</v>
      </c>
      <c r="D1533" s="214">
        <v>67.739999999999995</v>
      </c>
    </row>
    <row r="1534" spans="1:4" ht="15">
      <c r="A1534" s="213">
        <v>94442</v>
      </c>
      <c r="B1534" s="211" t="s">
        <v>16254</v>
      </c>
      <c r="C1534" s="211" t="s">
        <v>1155</v>
      </c>
      <c r="D1534" s="214">
        <v>64.510000000000005</v>
      </c>
    </row>
    <row r="1535" spans="1:4" ht="15">
      <c r="A1535" s="213">
        <v>94443</v>
      </c>
      <c r="B1535" s="211" t="s">
        <v>16255</v>
      </c>
      <c r="C1535" s="211" t="s">
        <v>1155</v>
      </c>
      <c r="D1535" s="214">
        <v>67.739999999999995</v>
      </c>
    </row>
    <row r="1536" spans="1:4" ht="15">
      <c r="A1536" s="213">
        <v>94445</v>
      </c>
      <c r="B1536" s="211" t="s">
        <v>16256</v>
      </c>
      <c r="C1536" s="211" t="s">
        <v>1155</v>
      </c>
      <c r="D1536" s="214">
        <v>90.35</v>
      </c>
    </row>
    <row r="1537" spans="1:4" ht="15">
      <c r="A1537" s="213">
        <v>94446</v>
      </c>
      <c r="B1537" s="211" t="s">
        <v>16257</v>
      </c>
      <c r="C1537" s="211" t="s">
        <v>1155</v>
      </c>
      <c r="D1537" s="214">
        <v>95.86</v>
      </c>
    </row>
    <row r="1538" spans="1:4" ht="15">
      <c r="A1538" s="213">
        <v>94447</v>
      </c>
      <c r="B1538" s="211" t="s">
        <v>16258</v>
      </c>
      <c r="C1538" s="211" t="s">
        <v>1155</v>
      </c>
      <c r="D1538" s="214">
        <v>90.35</v>
      </c>
    </row>
    <row r="1539" spans="1:4" ht="15">
      <c r="A1539" s="213">
        <v>94448</v>
      </c>
      <c r="B1539" s="211" t="s">
        <v>16259</v>
      </c>
      <c r="C1539" s="211" t="s">
        <v>1155</v>
      </c>
      <c r="D1539" s="214">
        <v>95.86</v>
      </c>
    </row>
    <row r="1540" spans="1:4" ht="15">
      <c r="A1540" s="213">
        <v>94207</v>
      </c>
      <c r="B1540" s="211" t="s">
        <v>16260</v>
      </c>
      <c r="C1540" s="211" t="s">
        <v>1155</v>
      </c>
      <c r="D1540" s="214">
        <v>48.38</v>
      </c>
    </row>
    <row r="1541" spans="1:4" ht="15">
      <c r="A1541" s="213">
        <v>94210</v>
      </c>
      <c r="B1541" s="211" t="s">
        <v>16261</v>
      </c>
      <c r="C1541" s="211" t="s">
        <v>1155</v>
      </c>
      <c r="D1541" s="214">
        <v>51.43</v>
      </c>
    </row>
    <row r="1542" spans="1:4" ht="15">
      <c r="A1542" s="213">
        <v>94218</v>
      </c>
      <c r="B1542" s="211" t="s">
        <v>16262</v>
      </c>
      <c r="C1542" s="211" t="s">
        <v>1155</v>
      </c>
      <c r="D1542" s="214">
        <v>128.16</v>
      </c>
    </row>
    <row r="1543" spans="1:4" ht="15">
      <c r="A1543" s="213">
        <v>94213</v>
      </c>
      <c r="B1543" s="211" t="s">
        <v>16263</v>
      </c>
      <c r="C1543" s="211" t="s">
        <v>1155</v>
      </c>
      <c r="D1543" s="214">
        <v>66.62</v>
      </c>
    </row>
    <row r="1544" spans="1:4" ht="15">
      <c r="A1544" s="213">
        <v>94216</v>
      </c>
      <c r="B1544" s="211" t="s">
        <v>16264</v>
      </c>
      <c r="C1544" s="211" t="s">
        <v>1155</v>
      </c>
      <c r="D1544" s="214">
        <v>191.6</v>
      </c>
    </row>
    <row r="1545" spans="1:4" ht="15">
      <c r="A1545" s="213">
        <v>94219</v>
      </c>
      <c r="B1545" s="211" t="s">
        <v>16265</v>
      </c>
      <c r="C1545" s="211" t="s">
        <v>1153</v>
      </c>
      <c r="D1545" s="214">
        <v>43.52</v>
      </c>
    </row>
    <row r="1546" spans="1:4" ht="15">
      <c r="A1546" s="213">
        <v>94220</v>
      </c>
      <c r="B1546" s="211" t="s">
        <v>16266</v>
      </c>
      <c r="C1546" s="211" t="s">
        <v>1153</v>
      </c>
      <c r="D1546" s="214">
        <v>60.02</v>
      </c>
    </row>
    <row r="1547" spans="1:4" ht="15">
      <c r="A1547" s="213">
        <v>94221</v>
      </c>
      <c r="B1547" s="211" t="s">
        <v>16267</v>
      </c>
      <c r="C1547" s="211" t="s">
        <v>1153</v>
      </c>
      <c r="D1547" s="214">
        <v>37.130000000000003</v>
      </c>
    </row>
    <row r="1548" spans="1:4" ht="15">
      <c r="A1548" s="213">
        <v>94222</v>
      </c>
      <c r="B1548" s="211" t="s">
        <v>16268</v>
      </c>
      <c r="C1548" s="211" t="s">
        <v>1153</v>
      </c>
      <c r="D1548" s="214">
        <v>53.63</v>
      </c>
    </row>
    <row r="1549" spans="1:4" ht="15">
      <c r="A1549" s="213">
        <v>94223</v>
      </c>
      <c r="B1549" s="211" t="s">
        <v>16269</v>
      </c>
      <c r="C1549" s="211" t="s">
        <v>1153</v>
      </c>
      <c r="D1549" s="214">
        <v>82.55</v>
      </c>
    </row>
    <row r="1550" spans="1:4" ht="15">
      <c r="A1550" s="213">
        <v>94451</v>
      </c>
      <c r="B1550" s="211" t="s">
        <v>16270</v>
      </c>
      <c r="C1550" s="211" t="s">
        <v>1153</v>
      </c>
      <c r="D1550" s="214">
        <v>92.53</v>
      </c>
    </row>
    <row r="1551" spans="1:4" ht="15">
      <c r="A1551" s="213">
        <v>100325</v>
      </c>
      <c r="B1551" s="211" t="s">
        <v>16271</v>
      </c>
      <c r="C1551" s="211" t="s">
        <v>1153</v>
      </c>
      <c r="D1551" s="214">
        <v>89.89</v>
      </c>
    </row>
    <row r="1552" spans="1:4" ht="15">
      <c r="A1552" s="213">
        <v>100327</v>
      </c>
      <c r="B1552" s="211" t="s">
        <v>16272</v>
      </c>
      <c r="C1552" s="211" t="s">
        <v>1153</v>
      </c>
      <c r="D1552" s="214">
        <v>64.239999999999995</v>
      </c>
    </row>
    <row r="1553" spans="1:4" ht="15">
      <c r="A1553" s="213">
        <v>100328</v>
      </c>
      <c r="B1553" s="211" t="s">
        <v>16273</v>
      </c>
      <c r="C1553" s="211" t="s">
        <v>1155</v>
      </c>
      <c r="D1553" s="214">
        <v>19.190000000000001</v>
      </c>
    </row>
    <row r="1554" spans="1:4" ht="15">
      <c r="A1554" s="213">
        <v>100329</v>
      </c>
      <c r="B1554" s="211" t="s">
        <v>16274</v>
      </c>
      <c r="C1554" s="211" t="s">
        <v>1155</v>
      </c>
      <c r="D1554" s="214">
        <v>22.44</v>
      </c>
    </row>
    <row r="1555" spans="1:4" ht="15">
      <c r="A1555" s="213">
        <v>100330</v>
      </c>
      <c r="B1555" s="211" t="s">
        <v>16275</v>
      </c>
      <c r="C1555" s="211" t="s">
        <v>1155</v>
      </c>
      <c r="D1555" s="214">
        <v>26.13</v>
      </c>
    </row>
    <row r="1556" spans="1:4" ht="15">
      <c r="A1556" s="213">
        <v>100331</v>
      </c>
      <c r="B1556" s="211" t="s">
        <v>16276</v>
      </c>
      <c r="C1556" s="211" t="s">
        <v>1155</v>
      </c>
      <c r="D1556" s="214">
        <v>31.66</v>
      </c>
    </row>
    <row r="1557" spans="1:4" ht="15">
      <c r="A1557" s="213">
        <v>100434</v>
      </c>
      <c r="B1557" s="211" t="s">
        <v>16277</v>
      </c>
      <c r="C1557" s="211" t="s">
        <v>1153</v>
      </c>
      <c r="D1557" s="214">
        <v>161.37</v>
      </c>
    </row>
    <row r="1558" spans="1:4" ht="15">
      <c r="A1558" s="213">
        <v>100435</v>
      </c>
      <c r="B1558" s="211" t="s">
        <v>16278</v>
      </c>
      <c r="C1558" s="211" t="s">
        <v>1153</v>
      </c>
      <c r="D1558" s="214">
        <v>65.209999999999994</v>
      </c>
    </row>
    <row r="1559" spans="1:4" ht="15">
      <c r="A1559" s="213">
        <v>94227</v>
      </c>
      <c r="B1559" s="211" t="s">
        <v>16279</v>
      </c>
      <c r="C1559" s="211" t="s">
        <v>1153</v>
      </c>
      <c r="D1559" s="214">
        <v>70.77</v>
      </c>
    </row>
    <row r="1560" spans="1:4" ht="15">
      <c r="A1560" s="213">
        <v>94228</v>
      </c>
      <c r="B1560" s="211" t="s">
        <v>16280</v>
      </c>
      <c r="C1560" s="211" t="s">
        <v>1153</v>
      </c>
      <c r="D1560" s="214">
        <v>95.91</v>
      </c>
    </row>
    <row r="1561" spans="1:4" ht="15">
      <c r="A1561" s="213">
        <v>94229</v>
      </c>
      <c r="B1561" s="211" t="s">
        <v>16281</v>
      </c>
      <c r="C1561" s="211" t="s">
        <v>1153</v>
      </c>
      <c r="D1561" s="214">
        <v>185.94</v>
      </c>
    </row>
    <row r="1562" spans="1:4" ht="15">
      <c r="A1562" s="213">
        <v>94231</v>
      </c>
      <c r="B1562" s="211" t="s">
        <v>16282</v>
      </c>
      <c r="C1562" s="211" t="s">
        <v>1153</v>
      </c>
      <c r="D1562" s="214">
        <v>57.07</v>
      </c>
    </row>
    <row r="1563" spans="1:4" ht="15">
      <c r="A1563" s="213">
        <v>94449</v>
      </c>
      <c r="B1563" s="211" t="s">
        <v>16283</v>
      </c>
      <c r="C1563" s="211" t="s">
        <v>1155</v>
      </c>
      <c r="D1563" s="214">
        <v>63.01</v>
      </c>
    </row>
    <row r="1564" spans="1:4" ht="15">
      <c r="A1564" s="213">
        <v>92255</v>
      </c>
      <c r="B1564" s="211" t="s">
        <v>16284</v>
      </c>
      <c r="C1564" s="211" t="s">
        <v>1150</v>
      </c>
      <c r="D1564" s="214">
        <v>183.13</v>
      </c>
    </row>
    <row r="1565" spans="1:4" ht="15">
      <c r="A1565" s="213">
        <v>92256</v>
      </c>
      <c r="B1565" s="211" t="s">
        <v>16285</v>
      </c>
      <c r="C1565" s="211" t="s">
        <v>1150</v>
      </c>
      <c r="D1565" s="214">
        <v>223.72</v>
      </c>
    </row>
    <row r="1566" spans="1:4" ht="15">
      <c r="A1566" s="213">
        <v>92257</v>
      </c>
      <c r="B1566" s="211" t="s">
        <v>16286</v>
      </c>
      <c r="C1566" s="211" t="s">
        <v>1150</v>
      </c>
      <c r="D1566" s="214">
        <v>263.88</v>
      </c>
    </row>
    <row r="1567" spans="1:4" ht="15">
      <c r="A1567" s="213">
        <v>92258</v>
      </c>
      <c r="B1567" s="211" t="s">
        <v>16287</v>
      </c>
      <c r="C1567" s="211" t="s">
        <v>1150</v>
      </c>
      <c r="D1567" s="214">
        <v>328.46</v>
      </c>
    </row>
    <row r="1568" spans="1:4" ht="15">
      <c r="A1568" s="213">
        <v>92568</v>
      </c>
      <c r="B1568" s="211" t="s">
        <v>16288</v>
      </c>
      <c r="C1568" s="211" t="s">
        <v>1155</v>
      </c>
      <c r="D1568" s="214">
        <v>123.78</v>
      </c>
    </row>
    <row r="1569" spans="1:4" ht="15">
      <c r="A1569" s="213">
        <v>92569</v>
      </c>
      <c r="B1569" s="211" t="s">
        <v>16289</v>
      </c>
      <c r="C1569" s="211" t="s">
        <v>1155</v>
      </c>
      <c r="D1569" s="214">
        <v>68.69</v>
      </c>
    </row>
    <row r="1570" spans="1:4" ht="15">
      <c r="A1570" s="213">
        <v>92570</v>
      </c>
      <c r="B1570" s="211" t="s">
        <v>16290</v>
      </c>
      <c r="C1570" s="211" t="s">
        <v>1155</v>
      </c>
      <c r="D1570" s="214">
        <v>43.34</v>
      </c>
    </row>
    <row r="1571" spans="1:4" ht="15">
      <c r="A1571" s="213">
        <v>92571</v>
      </c>
      <c r="B1571" s="211" t="s">
        <v>16291</v>
      </c>
      <c r="C1571" s="211" t="s">
        <v>1155</v>
      </c>
      <c r="D1571" s="214">
        <v>131.69</v>
      </c>
    </row>
    <row r="1572" spans="1:4" ht="15">
      <c r="A1572" s="213">
        <v>92572</v>
      </c>
      <c r="B1572" s="211" t="s">
        <v>16292</v>
      </c>
      <c r="C1572" s="211" t="s">
        <v>1155</v>
      </c>
      <c r="D1572" s="214">
        <v>78.680000000000007</v>
      </c>
    </row>
    <row r="1573" spans="1:4" ht="15">
      <c r="A1573" s="213">
        <v>92573</v>
      </c>
      <c r="B1573" s="211" t="s">
        <v>16293</v>
      </c>
      <c r="C1573" s="211" t="s">
        <v>1155</v>
      </c>
      <c r="D1573" s="214">
        <v>46.7</v>
      </c>
    </row>
    <row r="1574" spans="1:4" ht="15">
      <c r="A1574" s="213">
        <v>92574</v>
      </c>
      <c r="B1574" s="211" t="s">
        <v>16294</v>
      </c>
      <c r="C1574" s="211" t="s">
        <v>1155</v>
      </c>
      <c r="D1574" s="214">
        <v>125.81</v>
      </c>
    </row>
    <row r="1575" spans="1:4" ht="15">
      <c r="A1575" s="213">
        <v>92575</v>
      </c>
      <c r="B1575" s="211" t="s">
        <v>16295</v>
      </c>
      <c r="C1575" s="211" t="s">
        <v>1155</v>
      </c>
      <c r="D1575" s="214">
        <v>62.93</v>
      </c>
    </row>
    <row r="1576" spans="1:4" ht="15">
      <c r="A1576" s="213">
        <v>92576</v>
      </c>
      <c r="B1576" s="211" t="s">
        <v>16296</v>
      </c>
      <c r="C1576" s="211" t="s">
        <v>1155</v>
      </c>
      <c r="D1576" s="214">
        <v>34.26</v>
      </c>
    </row>
    <row r="1577" spans="1:4" ht="15">
      <c r="A1577" s="213">
        <v>92577</v>
      </c>
      <c r="B1577" s="211" t="s">
        <v>16297</v>
      </c>
      <c r="C1577" s="211" t="s">
        <v>1155</v>
      </c>
      <c r="D1577" s="214">
        <v>134.13</v>
      </c>
    </row>
    <row r="1578" spans="1:4" ht="15">
      <c r="A1578" s="213">
        <v>92578</v>
      </c>
      <c r="B1578" s="211" t="s">
        <v>16298</v>
      </c>
      <c r="C1578" s="211" t="s">
        <v>1155</v>
      </c>
      <c r="D1578" s="214">
        <v>67.569999999999993</v>
      </c>
    </row>
    <row r="1579" spans="1:4" ht="15">
      <c r="A1579" s="213">
        <v>92579</v>
      </c>
      <c r="B1579" s="211" t="s">
        <v>16299</v>
      </c>
      <c r="C1579" s="211" t="s">
        <v>1155</v>
      </c>
      <c r="D1579" s="214">
        <v>36.93</v>
      </c>
    </row>
    <row r="1580" spans="1:4" ht="15">
      <c r="A1580" s="213">
        <v>92580</v>
      </c>
      <c r="B1580" s="211" t="s">
        <v>16300</v>
      </c>
      <c r="C1580" s="211" t="s">
        <v>1155</v>
      </c>
      <c r="D1580" s="214">
        <v>46.12</v>
      </c>
    </row>
    <row r="1581" spans="1:4" ht="15">
      <c r="A1581" s="213">
        <v>92581</v>
      </c>
      <c r="B1581" s="211" t="s">
        <v>16301</v>
      </c>
      <c r="C1581" s="211" t="s">
        <v>1155</v>
      </c>
      <c r="D1581" s="214">
        <v>48.09</v>
      </c>
    </row>
    <row r="1582" spans="1:4" ht="15">
      <c r="A1582" s="213">
        <v>92582</v>
      </c>
      <c r="B1582" s="211" t="s">
        <v>16302</v>
      </c>
      <c r="C1582" s="211" t="s">
        <v>1150</v>
      </c>
      <c r="D1582" s="214">
        <v>681.92</v>
      </c>
    </row>
    <row r="1583" spans="1:4" ht="15">
      <c r="A1583" s="213">
        <v>92584</v>
      </c>
      <c r="B1583" s="211" t="s">
        <v>16303</v>
      </c>
      <c r="C1583" s="211" t="s">
        <v>1150</v>
      </c>
      <c r="D1583" s="214">
        <v>797.98</v>
      </c>
    </row>
    <row r="1584" spans="1:4" ht="15">
      <c r="A1584" s="213">
        <v>92586</v>
      </c>
      <c r="B1584" s="211" t="s">
        <v>16304</v>
      </c>
      <c r="C1584" s="211" t="s">
        <v>1150</v>
      </c>
      <c r="D1584" s="214">
        <v>914.03</v>
      </c>
    </row>
    <row r="1585" spans="1:4" ht="15">
      <c r="A1585" s="213">
        <v>92588</v>
      </c>
      <c r="B1585" s="211" t="s">
        <v>16305</v>
      </c>
      <c r="C1585" s="211" t="s">
        <v>1150</v>
      </c>
      <c r="D1585" s="215">
        <v>1154.42</v>
      </c>
    </row>
    <row r="1586" spans="1:4" ht="15">
      <c r="A1586" s="213">
        <v>92590</v>
      </c>
      <c r="B1586" s="211" t="s">
        <v>16306</v>
      </c>
      <c r="C1586" s="211" t="s">
        <v>1150</v>
      </c>
      <c r="D1586" s="215">
        <v>1270.47</v>
      </c>
    </row>
    <row r="1587" spans="1:4" ht="15">
      <c r="A1587" s="213">
        <v>92592</v>
      </c>
      <c r="B1587" s="211" t="s">
        <v>16307</v>
      </c>
      <c r="C1587" s="211" t="s">
        <v>1150</v>
      </c>
      <c r="D1587" s="215">
        <v>1426.69</v>
      </c>
    </row>
    <row r="1588" spans="1:4" ht="15">
      <c r="A1588" s="213">
        <v>92594</v>
      </c>
      <c r="B1588" s="211" t="s">
        <v>16308</v>
      </c>
      <c r="C1588" s="211" t="s">
        <v>1150</v>
      </c>
      <c r="D1588" s="215">
        <v>1655.84</v>
      </c>
    </row>
    <row r="1589" spans="1:4" ht="15">
      <c r="A1589" s="213">
        <v>92596</v>
      </c>
      <c r="B1589" s="211" t="s">
        <v>16309</v>
      </c>
      <c r="C1589" s="211" t="s">
        <v>1150</v>
      </c>
      <c r="D1589" s="215">
        <v>1841.44</v>
      </c>
    </row>
    <row r="1590" spans="1:4" ht="15">
      <c r="A1590" s="213">
        <v>92598</v>
      </c>
      <c r="B1590" s="211" t="s">
        <v>16310</v>
      </c>
      <c r="C1590" s="211" t="s">
        <v>1150</v>
      </c>
      <c r="D1590" s="215">
        <v>1957.49</v>
      </c>
    </row>
    <row r="1591" spans="1:4" ht="15">
      <c r="A1591" s="213">
        <v>92600</v>
      </c>
      <c r="B1591" s="211" t="s">
        <v>16311</v>
      </c>
      <c r="C1591" s="211" t="s">
        <v>1150</v>
      </c>
      <c r="D1591" s="215">
        <v>2102.9</v>
      </c>
    </row>
    <row r="1592" spans="1:4" ht="15">
      <c r="A1592" s="213">
        <v>92602</v>
      </c>
      <c r="B1592" s="211" t="s">
        <v>16312</v>
      </c>
      <c r="C1592" s="211" t="s">
        <v>1150</v>
      </c>
      <c r="D1592" s="214">
        <v>681.92</v>
      </c>
    </row>
    <row r="1593" spans="1:4" ht="15">
      <c r="A1593" s="213">
        <v>92604</v>
      </c>
      <c r="B1593" s="211" t="s">
        <v>16313</v>
      </c>
      <c r="C1593" s="211" t="s">
        <v>1150</v>
      </c>
      <c r="D1593" s="214">
        <v>768.62</v>
      </c>
    </row>
    <row r="1594" spans="1:4" ht="15">
      <c r="A1594" s="213">
        <v>92606</v>
      </c>
      <c r="B1594" s="211" t="s">
        <v>16314</v>
      </c>
      <c r="C1594" s="211" t="s">
        <v>1150</v>
      </c>
      <c r="D1594" s="214">
        <v>884.68</v>
      </c>
    </row>
    <row r="1595" spans="1:4" ht="15">
      <c r="A1595" s="213">
        <v>92608</v>
      </c>
      <c r="B1595" s="211" t="s">
        <v>16315</v>
      </c>
      <c r="C1595" s="211" t="s">
        <v>1150</v>
      </c>
      <c r="D1595" s="215">
        <v>1095.71</v>
      </c>
    </row>
    <row r="1596" spans="1:4" ht="15">
      <c r="A1596" s="213">
        <v>92610</v>
      </c>
      <c r="B1596" s="211" t="s">
        <v>16316</v>
      </c>
      <c r="C1596" s="211" t="s">
        <v>1150</v>
      </c>
      <c r="D1596" s="215">
        <v>1211.77</v>
      </c>
    </row>
    <row r="1597" spans="1:4" ht="15">
      <c r="A1597" s="213">
        <v>92612</v>
      </c>
      <c r="B1597" s="211" t="s">
        <v>16317</v>
      </c>
      <c r="C1597" s="211" t="s">
        <v>1150</v>
      </c>
      <c r="D1597" s="215">
        <v>1367.98</v>
      </c>
    </row>
    <row r="1598" spans="1:4" ht="15">
      <c r="A1598" s="213">
        <v>92614</v>
      </c>
      <c r="B1598" s="211" t="s">
        <v>16318</v>
      </c>
      <c r="C1598" s="211" t="s">
        <v>1150</v>
      </c>
      <c r="D1598" s="215">
        <v>1538.43</v>
      </c>
    </row>
    <row r="1599" spans="1:4" ht="15">
      <c r="A1599" s="213">
        <v>92616</v>
      </c>
      <c r="B1599" s="211" t="s">
        <v>16319</v>
      </c>
      <c r="C1599" s="211" t="s">
        <v>1150</v>
      </c>
      <c r="D1599" s="215">
        <v>1753.38</v>
      </c>
    </row>
    <row r="1600" spans="1:4" ht="15">
      <c r="A1600" s="213">
        <v>92618</v>
      </c>
      <c r="B1600" s="211" t="s">
        <v>16320</v>
      </c>
      <c r="C1600" s="211" t="s">
        <v>1150</v>
      </c>
      <c r="D1600" s="215">
        <v>1869.43</v>
      </c>
    </row>
    <row r="1601" spans="1:4" ht="15">
      <c r="A1601" s="213">
        <v>92620</v>
      </c>
      <c r="B1601" s="211" t="s">
        <v>16321</v>
      </c>
      <c r="C1601" s="211" t="s">
        <v>1150</v>
      </c>
      <c r="D1601" s="215">
        <v>1985.48</v>
      </c>
    </row>
    <row r="1602" spans="1:4" ht="15">
      <c r="A1602" s="213">
        <v>100357</v>
      </c>
      <c r="B1602" s="211" t="s">
        <v>16322</v>
      </c>
      <c r="C1602" s="211" t="s">
        <v>1150</v>
      </c>
      <c r="D1602" s="214">
        <v>964.56</v>
      </c>
    </row>
    <row r="1603" spans="1:4" ht="15">
      <c r="A1603" s="213">
        <v>100358</v>
      </c>
      <c r="B1603" s="211" t="s">
        <v>16323</v>
      </c>
      <c r="C1603" s="211" t="s">
        <v>1150</v>
      </c>
      <c r="D1603" s="215">
        <v>1310.3499999999999</v>
      </c>
    </row>
    <row r="1604" spans="1:4" ht="15">
      <c r="A1604" s="213">
        <v>100359</v>
      </c>
      <c r="B1604" s="211" t="s">
        <v>16324</v>
      </c>
      <c r="C1604" s="211" t="s">
        <v>1150</v>
      </c>
      <c r="D1604" s="215">
        <v>1374.79</v>
      </c>
    </row>
    <row r="1605" spans="1:4" ht="15">
      <c r="A1605" s="213">
        <v>100360</v>
      </c>
      <c r="B1605" s="211" t="s">
        <v>16325</v>
      </c>
      <c r="C1605" s="211" t="s">
        <v>1150</v>
      </c>
      <c r="D1605" s="215">
        <v>1523.16</v>
      </c>
    </row>
    <row r="1606" spans="1:4" ht="15">
      <c r="A1606" s="213">
        <v>100361</v>
      </c>
      <c r="B1606" s="211" t="s">
        <v>16326</v>
      </c>
      <c r="C1606" s="211" t="s">
        <v>1150</v>
      </c>
      <c r="D1606" s="215">
        <v>1895.99</v>
      </c>
    </row>
    <row r="1607" spans="1:4" ht="15">
      <c r="A1607" s="213">
        <v>100362</v>
      </c>
      <c r="B1607" s="211" t="s">
        <v>16327</v>
      </c>
      <c r="C1607" s="211" t="s">
        <v>1150</v>
      </c>
      <c r="D1607" s="215">
        <v>2560.8000000000002</v>
      </c>
    </row>
    <row r="1608" spans="1:4" ht="15">
      <c r="A1608" s="213">
        <v>100363</v>
      </c>
      <c r="B1608" s="211" t="s">
        <v>16328</v>
      </c>
      <c r="C1608" s="211" t="s">
        <v>1150</v>
      </c>
      <c r="D1608" s="215">
        <v>2640.4</v>
      </c>
    </row>
    <row r="1609" spans="1:4" ht="15">
      <c r="A1609" s="213">
        <v>100364</v>
      </c>
      <c r="B1609" s="211" t="s">
        <v>16329</v>
      </c>
      <c r="C1609" s="211" t="s">
        <v>1150</v>
      </c>
      <c r="D1609" s="215">
        <v>2861.84</v>
      </c>
    </row>
    <row r="1610" spans="1:4" ht="15">
      <c r="A1610" s="213">
        <v>100365</v>
      </c>
      <c r="B1610" s="211" t="s">
        <v>16330</v>
      </c>
      <c r="C1610" s="211" t="s">
        <v>1150</v>
      </c>
      <c r="D1610" s="215">
        <v>3283</v>
      </c>
    </row>
    <row r="1611" spans="1:4" ht="15">
      <c r="A1611" s="213">
        <v>100366</v>
      </c>
      <c r="B1611" s="211" t="s">
        <v>16331</v>
      </c>
      <c r="C1611" s="211" t="s">
        <v>1150</v>
      </c>
      <c r="D1611" s="215">
        <v>3493.95</v>
      </c>
    </row>
    <row r="1612" spans="1:4" ht="15">
      <c r="A1612" s="213">
        <v>100367</v>
      </c>
      <c r="B1612" s="211" t="s">
        <v>16332</v>
      </c>
      <c r="C1612" s="211" t="s">
        <v>1150</v>
      </c>
      <c r="D1612" s="214">
        <v>940.17</v>
      </c>
    </row>
    <row r="1613" spans="1:4" ht="15">
      <c r="A1613" s="213">
        <v>100368</v>
      </c>
      <c r="B1613" s="211" t="s">
        <v>16333</v>
      </c>
      <c r="C1613" s="211" t="s">
        <v>1150</v>
      </c>
      <c r="D1613" s="215">
        <v>1280.25</v>
      </c>
    </row>
    <row r="1614" spans="1:4" ht="15">
      <c r="A1614" s="213">
        <v>100369</v>
      </c>
      <c r="B1614" s="211" t="s">
        <v>16334</v>
      </c>
      <c r="C1614" s="211" t="s">
        <v>1150</v>
      </c>
      <c r="D1614" s="215">
        <v>1344.7</v>
      </c>
    </row>
    <row r="1615" spans="1:4" ht="15">
      <c r="A1615" s="213">
        <v>100370</v>
      </c>
      <c r="B1615" s="211" t="s">
        <v>16335</v>
      </c>
      <c r="C1615" s="211" t="s">
        <v>1150</v>
      </c>
      <c r="D1615" s="215">
        <v>1586.28</v>
      </c>
    </row>
    <row r="1616" spans="1:4" ht="15">
      <c r="A1616" s="213">
        <v>100371</v>
      </c>
      <c r="B1616" s="211" t="s">
        <v>16336</v>
      </c>
      <c r="C1616" s="211" t="s">
        <v>1150</v>
      </c>
      <c r="D1616" s="215">
        <v>1815.74</v>
      </c>
    </row>
    <row r="1617" spans="1:4" ht="15">
      <c r="A1617" s="213">
        <v>100372</v>
      </c>
      <c r="B1617" s="211" t="s">
        <v>16337</v>
      </c>
      <c r="C1617" s="211" t="s">
        <v>1150</v>
      </c>
      <c r="D1617" s="215">
        <v>2423.31</v>
      </c>
    </row>
    <row r="1618" spans="1:4" ht="15">
      <c r="A1618" s="213">
        <v>100373</v>
      </c>
      <c r="B1618" s="211" t="s">
        <v>16338</v>
      </c>
      <c r="C1618" s="211" t="s">
        <v>1150</v>
      </c>
      <c r="D1618" s="215">
        <v>2501.3000000000002</v>
      </c>
    </row>
    <row r="1619" spans="1:4" ht="15">
      <c r="A1619" s="213">
        <v>100374</v>
      </c>
      <c r="B1619" s="211" t="s">
        <v>16339</v>
      </c>
      <c r="C1619" s="211" t="s">
        <v>1150</v>
      </c>
      <c r="D1619" s="215">
        <v>2677.88</v>
      </c>
    </row>
    <row r="1620" spans="1:4" ht="15">
      <c r="A1620" s="213">
        <v>100375</v>
      </c>
      <c r="B1620" s="211" t="s">
        <v>16340</v>
      </c>
      <c r="C1620" s="211" t="s">
        <v>1150</v>
      </c>
      <c r="D1620" s="215">
        <v>3009.75</v>
      </c>
    </row>
    <row r="1621" spans="1:4" ht="15">
      <c r="A1621" s="213">
        <v>100376</v>
      </c>
      <c r="B1621" s="211" t="s">
        <v>16341</v>
      </c>
      <c r="C1621" s="211" t="s">
        <v>1150</v>
      </c>
      <c r="D1621" s="215">
        <v>2951.56</v>
      </c>
    </row>
    <row r="1622" spans="1:4" ht="15">
      <c r="A1622" s="213">
        <v>100377</v>
      </c>
      <c r="B1622" s="211" t="s">
        <v>16342</v>
      </c>
      <c r="C1622" s="211" t="s">
        <v>1152</v>
      </c>
      <c r="D1622" s="214">
        <v>11.33</v>
      </c>
    </row>
    <row r="1623" spans="1:4" ht="15">
      <c r="A1623" s="213">
        <v>100378</v>
      </c>
      <c r="B1623" s="211" t="s">
        <v>16343</v>
      </c>
      <c r="C1623" s="211" t="s">
        <v>1152</v>
      </c>
      <c r="D1623" s="214">
        <v>10.49</v>
      </c>
    </row>
    <row r="1624" spans="1:4" ht="15">
      <c r="A1624" s="213">
        <v>100382</v>
      </c>
      <c r="B1624" s="211" t="s">
        <v>16344</v>
      </c>
      <c r="C1624" s="211" t="s">
        <v>1155</v>
      </c>
      <c r="D1624" s="214">
        <v>21.18</v>
      </c>
    </row>
    <row r="1625" spans="1:4" ht="15">
      <c r="A1625" s="213">
        <v>104314</v>
      </c>
      <c r="B1625" s="211" t="s">
        <v>16345</v>
      </c>
      <c r="C1625" s="211" t="s">
        <v>1152</v>
      </c>
      <c r="D1625" s="214">
        <v>10.62</v>
      </c>
    </row>
    <row r="1626" spans="1:4" ht="15">
      <c r="A1626" s="213">
        <v>94444</v>
      </c>
      <c r="B1626" s="211" t="s">
        <v>16346</v>
      </c>
      <c r="C1626" s="211" t="s">
        <v>1155</v>
      </c>
      <c r="D1626" s="214">
        <v>948.06</v>
      </c>
    </row>
    <row r="1627" spans="1:4" ht="15">
      <c r="A1627" s="213">
        <v>104482</v>
      </c>
      <c r="B1627" s="211" t="s">
        <v>16347</v>
      </c>
      <c r="C1627" s="211" t="s">
        <v>873</v>
      </c>
      <c r="D1627" s="214">
        <v>27.71</v>
      </c>
    </row>
    <row r="1628" spans="1:4" ht="15">
      <c r="A1628" s="213">
        <v>104184</v>
      </c>
      <c r="B1628" s="211" t="s">
        <v>16348</v>
      </c>
      <c r="C1628" s="211" t="s">
        <v>1150</v>
      </c>
      <c r="D1628" s="214">
        <v>28.02</v>
      </c>
    </row>
    <row r="1629" spans="1:4" ht="15">
      <c r="A1629" s="213">
        <v>104185</v>
      </c>
      <c r="B1629" s="211" t="s">
        <v>16349</v>
      </c>
      <c r="C1629" s="211" t="s">
        <v>1150</v>
      </c>
      <c r="D1629" s="214">
        <v>23.31</v>
      </c>
    </row>
    <row r="1630" spans="1:4" ht="15">
      <c r="A1630" s="213">
        <v>104186</v>
      </c>
      <c r="B1630" s="211" t="s">
        <v>16350</v>
      </c>
      <c r="C1630" s="211" t="s">
        <v>1153</v>
      </c>
      <c r="D1630" s="214">
        <v>267.29000000000002</v>
      </c>
    </row>
    <row r="1631" spans="1:4" ht="15">
      <c r="A1631" s="213">
        <v>104187</v>
      </c>
      <c r="B1631" s="211" t="s">
        <v>16351</v>
      </c>
      <c r="C1631" s="211" t="s">
        <v>1153</v>
      </c>
      <c r="D1631" s="215">
        <v>1457.52</v>
      </c>
    </row>
    <row r="1632" spans="1:4" ht="15">
      <c r="A1632" s="213">
        <v>104189</v>
      </c>
      <c r="B1632" s="211" t="s">
        <v>16352</v>
      </c>
      <c r="C1632" s="211" t="s">
        <v>1151</v>
      </c>
      <c r="D1632" s="214">
        <v>180.59</v>
      </c>
    </row>
    <row r="1633" spans="1:4" ht="15">
      <c r="A1633" s="213">
        <v>104190</v>
      </c>
      <c r="B1633" s="211" t="s">
        <v>16353</v>
      </c>
      <c r="C1633" s="211" t="s">
        <v>1150</v>
      </c>
      <c r="D1633" s="214">
        <v>625.34</v>
      </c>
    </row>
    <row r="1634" spans="1:4" ht="15">
      <c r="A1634" s="213">
        <v>102661</v>
      </c>
      <c r="B1634" s="211" t="s">
        <v>16354</v>
      </c>
      <c r="C1634" s="211" t="s">
        <v>1153</v>
      </c>
      <c r="D1634" s="214">
        <v>40.64</v>
      </c>
    </row>
    <row r="1635" spans="1:4" ht="15">
      <c r="A1635" s="213">
        <v>102662</v>
      </c>
      <c r="B1635" s="211" t="s">
        <v>16355</v>
      </c>
      <c r="C1635" s="211" t="s">
        <v>1153</v>
      </c>
      <c r="D1635" s="214">
        <v>94.03</v>
      </c>
    </row>
    <row r="1636" spans="1:4" ht="15">
      <c r="A1636" s="213">
        <v>102663</v>
      </c>
      <c r="B1636" s="211" t="s">
        <v>16356</v>
      </c>
      <c r="C1636" s="211" t="s">
        <v>1153</v>
      </c>
      <c r="D1636" s="214">
        <v>68.94</v>
      </c>
    </row>
    <row r="1637" spans="1:4" ht="15">
      <c r="A1637" s="213">
        <v>102664</v>
      </c>
      <c r="B1637" s="211" t="s">
        <v>16357</v>
      </c>
      <c r="C1637" s="211" t="s">
        <v>1153</v>
      </c>
      <c r="D1637" s="214">
        <v>58.9</v>
      </c>
    </row>
    <row r="1638" spans="1:4" ht="15">
      <c r="A1638" s="213">
        <v>102665</v>
      </c>
      <c r="B1638" s="211" t="s">
        <v>16358</v>
      </c>
      <c r="C1638" s="211" t="s">
        <v>1153</v>
      </c>
      <c r="D1638" s="214">
        <v>35.380000000000003</v>
      </c>
    </row>
    <row r="1639" spans="1:4" ht="15">
      <c r="A1639" s="213">
        <v>102666</v>
      </c>
      <c r="B1639" s="211" t="s">
        <v>16359</v>
      </c>
      <c r="C1639" s="211" t="s">
        <v>1153</v>
      </c>
      <c r="D1639" s="214">
        <v>69.73</v>
      </c>
    </row>
    <row r="1640" spans="1:4" ht="15">
      <c r="A1640" s="213">
        <v>102668</v>
      </c>
      <c r="B1640" s="211" t="s">
        <v>16360</v>
      </c>
      <c r="C1640" s="211" t="s">
        <v>1153</v>
      </c>
      <c r="D1640" s="214">
        <v>123.12</v>
      </c>
    </row>
    <row r="1641" spans="1:4" ht="15">
      <c r="A1641" s="213">
        <v>102669</v>
      </c>
      <c r="B1641" s="211" t="s">
        <v>16361</v>
      </c>
      <c r="C1641" s="211" t="s">
        <v>1153</v>
      </c>
      <c r="D1641" s="214">
        <v>97.17</v>
      </c>
    </row>
    <row r="1642" spans="1:4" ht="15">
      <c r="A1642" s="213">
        <v>102670</v>
      </c>
      <c r="B1642" s="211" t="s">
        <v>16362</v>
      </c>
      <c r="C1642" s="211" t="s">
        <v>1153</v>
      </c>
      <c r="D1642" s="214">
        <v>125.77</v>
      </c>
    </row>
    <row r="1643" spans="1:4" ht="15">
      <c r="A1643" s="213">
        <v>102672</v>
      </c>
      <c r="B1643" s="211" t="s">
        <v>16363</v>
      </c>
      <c r="C1643" s="211" t="s">
        <v>1153</v>
      </c>
      <c r="D1643" s="214">
        <v>192.05</v>
      </c>
    </row>
    <row r="1644" spans="1:4" ht="15">
      <c r="A1644" s="213">
        <v>102673</v>
      </c>
      <c r="B1644" s="211" t="s">
        <v>16364</v>
      </c>
      <c r="C1644" s="211" t="s">
        <v>1153</v>
      </c>
      <c r="D1644" s="214">
        <v>178.96</v>
      </c>
    </row>
    <row r="1645" spans="1:4" ht="15">
      <c r="A1645" s="213">
        <v>102674</v>
      </c>
      <c r="B1645" s="211" t="s">
        <v>16365</v>
      </c>
      <c r="C1645" s="211" t="s">
        <v>1153</v>
      </c>
      <c r="D1645" s="214">
        <v>139.61000000000001</v>
      </c>
    </row>
    <row r="1646" spans="1:4" ht="15">
      <c r="A1646" s="213">
        <v>102676</v>
      </c>
      <c r="B1646" s="211" t="s">
        <v>16366</v>
      </c>
      <c r="C1646" s="211" t="s">
        <v>1153</v>
      </c>
      <c r="D1646" s="214">
        <v>196.17</v>
      </c>
    </row>
    <row r="1647" spans="1:4" ht="15">
      <c r="A1647" s="213">
        <v>102677</v>
      </c>
      <c r="B1647" s="211" t="s">
        <v>16367</v>
      </c>
      <c r="C1647" s="211" t="s">
        <v>1153</v>
      </c>
      <c r="D1647" s="214">
        <v>173.38</v>
      </c>
    </row>
    <row r="1648" spans="1:4" ht="15">
      <c r="A1648" s="213">
        <v>102678</v>
      </c>
      <c r="B1648" s="211" t="s">
        <v>16368</v>
      </c>
      <c r="C1648" s="211" t="s">
        <v>1153</v>
      </c>
      <c r="D1648" s="214">
        <v>180.11</v>
      </c>
    </row>
    <row r="1649" spans="1:4" ht="15">
      <c r="A1649" s="213">
        <v>102679</v>
      </c>
      <c r="B1649" s="211" t="s">
        <v>16369</v>
      </c>
      <c r="C1649" s="211" t="s">
        <v>1153</v>
      </c>
      <c r="D1649" s="214">
        <v>202.04</v>
      </c>
    </row>
    <row r="1650" spans="1:4" ht="15">
      <c r="A1650" s="213">
        <v>102680</v>
      </c>
      <c r="B1650" s="211" t="s">
        <v>16370</v>
      </c>
      <c r="C1650" s="211" t="s">
        <v>1153</v>
      </c>
      <c r="D1650" s="214">
        <v>192.06</v>
      </c>
    </row>
    <row r="1651" spans="1:4" ht="15">
      <c r="A1651" s="213">
        <v>102681</v>
      </c>
      <c r="B1651" s="211" t="s">
        <v>16371</v>
      </c>
      <c r="C1651" s="211" t="s">
        <v>1153</v>
      </c>
      <c r="D1651" s="214">
        <v>248.62</v>
      </c>
    </row>
    <row r="1652" spans="1:4" ht="15">
      <c r="A1652" s="213">
        <v>102683</v>
      </c>
      <c r="B1652" s="211" t="s">
        <v>16372</v>
      </c>
      <c r="C1652" s="211" t="s">
        <v>1153</v>
      </c>
      <c r="D1652" s="214">
        <v>230.5</v>
      </c>
    </row>
    <row r="1653" spans="1:4" ht="15">
      <c r="A1653" s="213">
        <v>102684</v>
      </c>
      <c r="B1653" s="211" t="s">
        <v>16373</v>
      </c>
      <c r="C1653" s="211" t="s">
        <v>1153</v>
      </c>
      <c r="D1653" s="214">
        <v>213.98</v>
      </c>
    </row>
    <row r="1654" spans="1:4" ht="15">
      <c r="A1654" s="213">
        <v>102685</v>
      </c>
      <c r="B1654" s="211" t="s">
        <v>16374</v>
      </c>
      <c r="C1654" s="211" t="s">
        <v>1153</v>
      </c>
      <c r="D1654" s="214">
        <v>270.52999999999997</v>
      </c>
    </row>
    <row r="1655" spans="1:4" ht="15">
      <c r="A1655" s="213">
        <v>102687</v>
      </c>
      <c r="B1655" s="211" t="s">
        <v>16375</v>
      </c>
      <c r="C1655" s="211" t="s">
        <v>1153</v>
      </c>
      <c r="D1655" s="214">
        <v>246.88</v>
      </c>
    </row>
    <row r="1656" spans="1:4" ht="15">
      <c r="A1656" s="213">
        <v>102688</v>
      </c>
      <c r="B1656" s="211" t="s">
        <v>16376</v>
      </c>
      <c r="C1656" s="211" t="s">
        <v>1153</v>
      </c>
      <c r="D1656" s="214">
        <v>46.44</v>
      </c>
    </row>
    <row r="1657" spans="1:4" ht="15">
      <c r="A1657" s="213">
        <v>102689</v>
      </c>
      <c r="B1657" s="211" t="s">
        <v>16377</v>
      </c>
      <c r="C1657" s="211" t="s">
        <v>1153</v>
      </c>
      <c r="D1657" s="214">
        <v>97.4</v>
      </c>
    </row>
    <row r="1658" spans="1:4" ht="15">
      <c r="A1658" s="213">
        <v>102690</v>
      </c>
      <c r="B1658" s="211" t="s">
        <v>16378</v>
      </c>
      <c r="C1658" s="211" t="s">
        <v>1153</v>
      </c>
      <c r="D1658" s="214">
        <v>75.53</v>
      </c>
    </row>
    <row r="1659" spans="1:4" ht="15">
      <c r="A1659" s="213">
        <v>102693</v>
      </c>
      <c r="B1659" s="211" t="s">
        <v>16379</v>
      </c>
      <c r="C1659" s="211" t="s">
        <v>1153</v>
      </c>
      <c r="D1659" s="214">
        <v>126.5</v>
      </c>
    </row>
    <row r="1660" spans="1:4" ht="15">
      <c r="A1660" s="213">
        <v>102694</v>
      </c>
      <c r="B1660" s="211" t="s">
        <v>16380</v>
      </c>
      <c r="C1660" s="211" t="s">
        <v>1153</v>
      </c>
      <c r="D1660" s="214">
        <v>90.16</v>
      </c>
    </row>
    <row r="1661" spans="1:4" ht="15">
      <c r="A1661" s="213">
        <v>102696</v>
      </c>
      <c r="B1661" s="211" t="s">
        <v>16381</v>
      </c>
      <c r="C1661" s="211" t="s">
        <v>1153</v>
      </c>
      <c r="D1661" s="214">
        <v>140.97999999999999</v>
      </c>
    </row>
    <row r="1662" spans="1:4" ht="15">
      <c r="A1662" s="213">
        <v>102697</v>
      </c>
      <c r="B1662" s="211" t="s">
        <v>16382</v>
      </c>
      <c r="C1662" s="211" t="s">
        <v>1153</v>
      </c>
      <c r="D1662" s="214">
        <v>136.72999999999999</v>
      </c>
    </row>
    <row r="1663" spans="1:4" ht="15">
      <c r="A1663" s="213">
        <v>102703</v>
      </c>
      <c r="B1663" s="211" t="s">
        <v>16383</v>
      </c>
      <c r="C1663" s="211" t="s">
        <v>1153</v>
      </c>
      <c r="D1663" s="214">
        <v>187.56</v>
      </c>
    </row>
    <row r="1664" spans="1:4" ht="15">
      <c r="A1664" s="213">
        <v>102704</v>
      </c>
      <c r="B1664" s="211" t="s">
        <v>16384</v>
      </c>
      <c r="C1664" s="211" t="s">
        <v>1153</v>
      </c>
      <c r="D1664" s="214">
        <v>12.17</v>
      </c>
    </row>
    <row r="1665" spans="1:4" ht="15">
      <c r="A1665" s="213">
        <v>102705</v>
      </c>
      <c r="B1665" s="211" t="s">
        <v>16385</v>
      </c>
      <c r="C1665" s="211" t="s">
        <v>1153</v>
      </c>
      <c r="D1665" s="214">
        <v>62.04</v>
      </c>
    </row>
    <row r="1666" spans="1:4" ht="15">
      <c r="A1666" s="213">
        <v>102707</v>
      </c>
      <c r="B1666" s="211" t="s">
        <v>16386</v>
      </c>
      <c r="C1666" s="211" t="s">
        <v>1153</v>
      </c>
      <c r="D1666" s="214">
        <v>44.98</v>
      </c>
    </row>
    <row r="1667" spans="1:4" ht="15">
      <c r="A1667" s="213">
        <v>102708</v>
      </c>
      <c r="B1667" s="211" t="s">
        <v>16387</v>
      </c>
      <c r="C1667" s="211" t="s">
        <v>1150</v>
      </c>
      <c r="D1667" s="214">
        <v>23.12</v>
      </c>
    </row>
    <row r="1668" spans="1:4" ht="15">
      <c r="A1668" s="213">
        <v>102710</v>
      </c>
      <c r="B1668" s="211" t="s">
        <v>16388</v>
      </c>
      <c r="C1668" s="211" t="s">
        <v>1150</v>
      </c>
      <c r="D1668" s="214">
        <v>57.24</v>
      </c>
    </row>
    <row r="1669" spans="1:4" ht="15">
      <c r="A1669" s="213">
        <v>102711</v>
      </c>
      <c r="B1669" s="211" t="s">
        <v>16389</v>
      </c>
      <c r="C1669" s="211" t="s">
        <v>1150</v>
      </c>
      <c r="D1669" s="214">
        <v>75.209999999999994</v>
      </c>
    </row>
    <row r="1670" spans="1:4" ht="15">
      <c r="A1670" s="213">
        <v>102712</v>
      </c>
      <c r="B1670" s="211" t="s">
        <v>16390</v>
      </c>
      <c r="C1670" s="211" t="s">
        <v>1155</v>
      </c>
      <c r="D1670" s="214">
        <v>9.14</v>
      </c>
    </row>
    <row r="1671" spans="1:4" ht="15">
      <c r="A1671" s="213">
        <v>102713</v>
      </c>
      <c r="B1671" s="211" t="s">
        <v>16391</v>
      </c>
      <c r="C1671" s="211" t="s">
        <v>1155</v>
      </c>
      <c r="D1671" s="214">
        <v>12.57</v>
      </c>
    </row>
    <row r="1672" spans="1:4" ht="15">
      <c r="A1672" s="213">
        <v>102715</v>
      </c>
      <c r="B1672" s="211" t="s">
        <v>16392</v>
      </c>
      <c r="C1672" s="211" t="s">
        <v>1155</v>
      </c>
      <c r="D1672" s="214">
        <v>24.9</v>
      </c>
    </row>
    <row r="1673" spans="1:4" ht="15">
      <c r="A1673" s="213">
        <v>102716</v>
      </c>
      <c r="B1673" s="211" t="s">
        <v>16393</v>
      </c>
      <c r="C1673" s="211" t="s">
        <v>1151</v>
      </c>
      <c r="D1673" s="214">
        <v>167.71</v>
      </c>
    </row>
    <row r="1674" spans="1:4" ht="15">
      <c r="A1674" s="213">
        <v>102717</v>
      </c>
      <c r="B1674" s="211" t="s">
        <v>16394</v>
      </c>
      <c r="C1674" s="211" t="s">
        <v>1151</v>
      </c>
      <c r="D1674" s="214">
        <v>204.36</v>
      </c>
    </row>
    <row r="1675" spans="1:4" ht="15">
      <c r="A1675" s="213">
        <v>102718</v>
      </c>
      <c r="B1675" s="211" t="s">
        <v>16395</v>
      </c>
      <c r="C1675" s="211" t="s">
        <v>1151</v>
      </c>
      <c r="D1675" s="214">
        <v>176.97</v>
      </c>
    </row>
    <row r="1676" spans="1:4" ht="15">
      <c r="A1676" s="213">
        <v>102719</v>
      </c>
      <c r="B1676" s="211" t="s">
        <v>16396</v>
      </c>
      <c r="C1676" s="211" t="s">
        <v>1151</v>
      </c>
      <c r="D1676" s="214">
        <v>213.62</v>
      </c>
    </row>
    <row r="1677" spans="1:4" ht="15">
      <c r="A1677" s="213">
        <v>102722</v>
      </c>
      <c r="B1677" s="211" t="s">
        <v>16397</v>
      </c>
      <c r="C1677" s="211" t="s">
        <v>1153</v>
      </c>
      <c r="D1677" s="214">
        <v>59.1</v>
      </c>
    </row>
    <row r="1678" spans="1:4" ht="15">
      <c r="A1678" s="213">
        <v>102723</v>
      </c>
      <c r="B1678" s="211" t="s">
        <v>16398</v>
      </c>
      <c r="C1678" s="211" t="s">
        <v>1153</v>
      </c>
      <c r="D1678" s="214">
        <v>108.97</v>
      </c>
    </row>
    <row r="1679" spans="1:4" ht="15">
      <c r="A1679" s="213">
        <v>102724</v>
      </c>
      <c r="B1679" s="211" t="s">
        <v>16399</v>
      </c>
      <c r="C1679" s="211" t="s">
        <v>1150</v>
      </c>
      <c r="D1679" s="214">
        <v>30.86</v>
      </c>
    </row>
    <row r="1680" spans="1:4" ht="15">
      <c r="A1680" s="213">
        <v>102725</v>
      </c>
      <c r="B1680" s="211" t="s">
        <v>16400</v>
      </c>
      <c r="C1680" s="211" t="s">
        <v>1150</v>
      </c>
      <c r="D1680" s="214">
        <v>30.28</v>
      </c>
    </row>
    <row r="1681" spans="1:4" ht="15">
      <c r="A1681" s="213">
        <v>102726</v>
      </c>
      <c r="B1681" s="211" t="s">
        <v>16401</v>
      </c>
      <c r="C1681" s="211" t="s">
        <v>1150</v>
      </c>
      <c r="D1681" s="214">
        <v>28.39</v>
      </c>
    </row>
    <row r="1682" spans="1:4" ht="15">
      <c r="A1682" s="213">
        <v>103653</v>
      </c>
      <c r="B1682" s="211" t="s">
        <v>16402</v>
      </c>
      <c r="C1682" s="211" t="s">
        <v>1155</v>
      </c>
      <c r="D1682" s="214">
        <v>29.75</v>
      </c>
    </row>
    <row r="1683" spans="1:4" ht="15">
      <c r="A1683" s="213">
        <v>92743</v>
      </c>
      <c r="B1683" s="211" t="s">
        <v>16403</v>
      </c>
      <c r="C1683" s="211" t="s">
        <v>1151</v>
      </c>
      <c r="D1683" s="214">
        <v>720.27</v>
      </c>
    </row>
    <row r="1684" spans="1:4" ht="15">
      <c r="A1684" s="213">
        <v>92744</v>
      </c>
      <c r="B1684" s="211" t="s">
        <v>16404</v>
      </c>
      <c r="C1684" s="211" t="s">
        <v>1151</v>
      </c>
      <c r="D1684" s="214">
        <v>685.42</v>
      </c>
    </row>
    <row r="1685" spans="1:4" ht="15">
      <c r="A1685" s="213">
        <v>92745</v>
      </c>
      <c r="B1685" s="211" t="s">
        <v>16405</v>
      </c>
      <c r="C1685" s="211" t="s">
        <v>1151</v>
      </c>
      <c r="D1685" s="214">
        <v>859.48</v>
      </c>
    </row>
    <row r="1686" spans="1:4" ht="15">
      <c r="A1686" s="213">
        <v>92746</v>
      </c>
      <c r="B1686" s="211" t="s">
        <v>16406</v>
      </c>
      <c r="C1686" s="211" t="s">
        <v>1151</v>
      </c>
      <c r="D1686" s="214">
        <v>796.44</v>
      </c>
    </row>
    <row r="1687" spans="1:4" ht="15">
      <c r="A1687" s="213">
        <v>92747</v>
      </c>
      <c r="B1687" s="211" t="s">
        <v>16407</v>
      </c>
      <c r="C1687" s="211" t="s">
        <v>1151</v>
      </c>
      <c r="D1687" s="214">
        <v>945.8</v>
      </c>
    </row>
    <row r="1688" spans="1:4" ht="15">
      <c r="A1688" s="213">
        <v>92748</v>
      </c>
      <c r="B1688" s="211" t="s">
        <v>16408</v>
      </c>
      <c r="C1688" s="211" t="s">
        <v>1151</v>
      </c>
      <c r="D1688" s="214">
        <v>863.45</v>
      </c>
    </row>
    <row r="1689" spans="1:4" ht="15">
      <c r="A1689" s="213">
        <v>92749</v>
      </c>
      <c r="B1689" s="211" t="s">
        <v>16409</v>
      </c>
      <c r="C1689" s="211" t="s">
        <v>1151</v>
      </c>
      <c r="D1689" s="214">
        <v>999.77</v>
      </c>
    </row>
    <row r="1690" spans="1:4" ht="15">
      <c r="A1690" s="213">
        <v>92750</v>
      </c>
      <c r="B1690" s="211" t="s">
        <v>16410</v>
      </c>
      <c r="C1690" s="211" t="s">
        <v>1151</v>
      </c>
      <c r="D1690" s="215">
        <v>1623.17</v>
      </c>
    </row>
    <row r="1691" spans="1:4" ht="15">
      <c r="A1691" s="213">
        <v>92751</v>
      </c>
      <c r="B1691" s="211" t="s">
        <v>16411</v>
      </c>
      <c r="C1691" s="211" t="s">
        <v>1151</v>
      </c>
      <c r="D1691" s="215">
        <v>1987.93</v>
      </c>
    </row>
    <row r="1692" spans="1:4" ht="15">
      <c r="A1692" s="213">
        <v>92752</v>
      </c>
      <c r="B1692" s="211" t="s">
        <v>16412</v>
      </c>
      <c r="C1692" s="211" t="s">
        <v>1151</v>
      </c>
      <c r="D1692" s="215">
        <v>2350.4</v>
      </c>
    </row>
    <row r="1693" spans="1:4" ht="15">
      <c r="A1693" s="213">
        <v>92753</v>
      </c>
      <c r="B1693" s="211" t="s">
        <v>16413</v>
      </c>
      <c r="C1693" s="211" t="s">
        <v>1151</v>
      </c>
      <c r="D1693" s="214">
        <v>615.4</v>
      </c>
    </row>
    <row r="1694" spans="1:4" ht="15">
      <c r="A1694" s="213">
        <v>92754</v>
      </c>
      <c r="B1694" s="211" t="s">
        <v>16414</v>
      </c>
      <c r="C1694" s="211" t="s">
        <v>1151</v>
      </c>
      <c r="D1694" s="214">
        <v>599.97</v>
      </c>
    </row>
    <row r="1695" spans="1:4" ht="15">
      <c r="A1695" s="213">
        <v>92755</v>
      </c>
      <c r="B1695" s="211" t="s">
        <v>16415</v>
      </c>
      <c r="C1695" s="211" t="s">
        <v>1155</v>
      </c>
      <c r="D1695" s="214">
        <v>249.72</v>
      </c>
    </row>
    <row r="1696" spans="1:4" ht="15">
      <c r="A1696" s="213">
        <v>92756</v>
      </c>
      <c r="B1696" s="211" t="s">
        <v>16416</v>
      </c>
      <c r="C1696" s="211" t="s">
        <v>1155</v>
      </c>
      <c r="D1696" s="214">
        <v>288.82</v>
      </c>
    </row>
    <row r="1697" spans="1:4" ht="15">
      <c r="A1697" s="213">
        <v>92757</v>
      </c>
      <c r="B1697" s="211" t="s">
        <v>16417</v>
      </c>
      <c r="C1697" s="211" t="s">
        <v>1155</v>
      </c>
      <c r="D1697" s="214">
        <v>335.61</v>
      </c>
    </row>
    <row r="1698" spans="1:4" ht="15">
      <c r="A1698" s="213">
        <v>92758</v>
      </c>
      <c r="B1698" s="211" t="s">
        <v>16418</v>
      </c>
      <c r="C1698" s="211" t="s">
        <v>1151</v>
      </c>
      <c r="D1698" s="214">
        <v>751.74</v>
      </c>
    </row>
    <row r="1699" spans="1:4" ht="15">
      <c r="A1699" s="213">
        <v>91069</v>
      </c>
      <c r="B1699" s="211" t="s">
        <v>16419</v>
      </c>
      <c r="C1699" s="211" t="s">
        <v>1155</v>
      </c>
      <c r="D1699" s="214">
        <v>208.8</v>
      </c>
    </row>
    <row r="1700" spans="1:4" ht="15">
      <c r="A1700" s="213">
        <v>91070</v>
      </c>
      <c r="B1700" s="211" t="s">
        <v>16420</v>
      </c>
      <c r="C1700" s="211" t="s">
        <v>1155</v>
      </c>
      <c r="D1700" s="214">
        <v>222.25</v>
      </c>
    </row>
    <row r="1701" spans="1:4" ht="15">
      <c r="A1701" s="213">
        <v>91071</v>
      </c>
      <c r="B1701" s="211" t="s">
        <v>16421</v>
      </c>
      <c r="C1701" s="211" t="s">
        <v>1155</v>
      </c>
      <c r="D1701" s="214">
        <v>318.70999999999998</v>
      </c>
    </row>
    <row r="1702" spans="1:4" ht="15">
      <c r="A1702" s="213">
        <v>91072</v>
      </c>
      <c r="B1702" s="211" t="s">
        <v>16422</v>
      </c>
      <c r="C1702" s="211" t="s">
        <v>1155</v>
      </c>
      <c r="D1702" s="214">
        <v>330.01</v>
      </c>
    </row>
    <row r="1703" spans="1:4" ht="15">
      <c r="A1703" s="213">
        <v>91073</v>
      </c>
      <c r="B1703" s="211" t="s">
        <v>16423</v>
      </c>
      <c r="C1703" s="211" t="s">
        <v>1155</v>
      </c>
      <c r="D1703" s="214">
        <v>264.55</v>
      </c>
    </row>
    <row r="1704" spans="1:4" ht="15">
      <c r="A1704" s="213">
        <v>91074</v>
      </c>
      <c r="B1704" s="211" t="s">
        <v>16424</v>
      </c>
      <c r="C1704" s="211" t="s">
        <v>1155</v>
      </c>
      <c r="D1704" s="214">
        <v>255.17</v>
      </c>
    </row>
    <row r="1705" spans="1:4" ht="15">
      <c r="A1705" s="213">
        <v>91075</v>
      </c>
      <c r="B1705" s="211" t="s">
        <v>16425</v>
      </c>
      <c r="C1705" s="211" t="s">
        <v>1155</v>
      </c>
      <c r="D1705" s="214">
        <v>401.21</v>
      </c>
    </row>
    <row r="1706" spans="1:4" ht="15">
      <c r="A1706" s="213">
        <v>91076</v>
      </c>
      <c r="B1706" s="211" t="s">
        <v>16426</v>
      </c>
      <c r="C1706" s="211" t="s">
        <v>1155</v>
      </c>
      <c r="D1706" s="214">
        <v>372.75</v>
      </c>
    </row>
    <row r="1707" spans="1:4" ht="15">
      <c r="A1707" s="213">
        <v>91077</v>
      </c>
      <c r="B1707" s="211" t="s">
        <v>16427</v>
      </c>
      <c r="C1707" s="211" t="s">
        <v>1155</v>
      </c>
      <c r="D1707" s="214">
        <v>191.21</v>
      </c>
    </row>
    <row r="1708" spans="1:4" ht="15">
      <c r="A1708" s="213">
        <v>91078</v>
      </c>
      <c r="B1708" s="211" t="s">
        <v>16428</v>
      </c>
      <c r="C1708" s="211" t="s">
        <v>1155</v>
      </c>
      <c r="D1708" s="214">
        <v>210.54</v>
      </c>
    </row>
    <row r="1709" spans="1:4" ht="15">
      <c r="A1709" s="213">
        <v>91079</v>
      </c>
      <c r="B1709" s="211" t="s">
        <v>16429</v>
      </c>
      <c r="C1709" s="211" t="s">
        <v>1155</v>
      </c>
      <c r="D1709" s="214">
        <v>206.05</v>
      </c>
    </row>
    <row r="1710" spans="1:4" ht="15">
      <c r="A1710" s="213">
        <v>91080</v>
      </c>
      <c r="B1710" s="211" t="s">
        <v>16430</v>
      </c>
      <c r="C1710" s="211" t="s">
        <v>1155</v>
      </c>
      <c r="D1710" s="214">
        <v>221.89</v>
      </c>
    </row>
    <row r="1711" spans="1:4" ht="15">
      <c r="A1711" s="213">
        <v>91081</v>
      </c>
      <c r="B1711" s="211" t="s">
        <v>16431</v>
      </c>
      <c r="C1711" s="211" t="s">
        <v>1155</v>
      </c>
      <c r="D1711" s="214">
        <v>270.31</v>
      </c>
    </row>
    <row r="1712" spans="1:4" ht="15">
      <c r="A1712" s="213">
        <v>91082</v>
      </c>
      <c r="B1712" s="211" t="s">
        <v>16432</v>
      </c>
      <c r="C1712" s="211" t="s">
        <v>1155</v>
      </c>
      <c r="D1712" s="214">
        <v>251.19</v>
      </c>
    </row>
    <row r="1713" spans="1:4" ht="15">
      <c r="A1713" s="213">
        <v>91083</v>
      </c>
      <c r="B1713" s="211" t="s">
        <v>16433</v>
      </c>
      <c r="C1713" s="211" t="s">
        <v>1155</v>
      </c>
      <c r="D1713" s="214">
        <v>332.93</v>
      </c>
    </row>
    <row r="1714" spans="1:4" ht="15">
      <c r="A1714" s="213">
        <v>91084</v>
      </c>
      <c r="B1714" s="211" t="s">
        <v>16434</v>
      </c>
      <c r="C1714" s="211" t="s">
        <v>1155</v>
      </c>
      <c r="D1714" s="214">
        <v>275.89</v>
      </c>
    </row>
    <row r="1715" spans="1:4" ht="15">
      <c r="A1715" s="213">
        <v>91086</v>
      </c>
      <c r="B1715" s="211" t="s">
        <v>16435</v>
      </c>
      <c r="C1715" s="211" t="s">
        <v>1155</v>
      </c>
      <c r="D1715" s="214">
        <v>226.81</v>
      </c>
    </row>
    <row r="1716" spans="1:4" ht="15">
      <c r="A1716" s="213">
        <v>91087</v>
      </c>
      <c r="B1716" s="211" t="s">
        <v>16436</v>
      </c>
      <c r="C1716" s="211" t="s">
        <v>1155</v>
      </c>
      <c r="D1716" s="214">
        <v>241.77</v>
      </c>
    </row>
    <row r="1717" spans="1:4" ht="15">
      <c r="A1717" s="213">
        <v>91088</v>
      </c>
      <c r="B1717" s="211" t="s">
        <v>16437</v>
      </c>
      <c r="C1717" s="211" t="s">
        <v>1155</v>
      </c>
      <c r="D1717" s="214">
        <v>336.97</v>
      </c>
    </row>
    <row r="1718" spans="1:4" ht="15">
      <c r="A1718" s="213">
        <v>91089</v>
      </c>
      <c r="B1718" s="211" t="s">
        <v>16438</v>
      </c>
      <c r="C1718" s="211" t="s">
        <v>1155</v>
      </c>
      <c r="D1718" s="214">
        <v>350.56</v>
      </c>
    </row>
    <row r="1719" spans="1:4" ht="15">
      <c r="A1719" s="213">
        <v>91090</v>
      </c>
      <c r="B1719" s="211" t="s">
        <v>16439</v>
      </c>
      <c r="C1719" s="211" t="s">
        <v>1155</v>
      </c>
      <c r="D1719" s="214">
        <v>268.89999999999998</v>
      </c>
    </row>
    <row r="1720" spans="1:4" ht="15">
      <c r="A1720" s="213">
        <v>91091</v>
      </c>
      <c r="B1720" s="211" t="s">
        <v>16440</v>
      </c>
      <c r="C1720" s="211" t="s">
        <v>1155</v>
      </c>
      <c r="D1720" s="214">
        <v>269.23</v>
      </c>
    </row>
    <row r="1721" spans="1:4" ht="15">
      <c r="A1721" s="213">
        <v>91092</v>
      </c>
      <c r="B1721" s="211" t="s">
        <v>16441</v>
      </c>
      <c r="C1721" s="211" t="s">
        <v>1155</v>
      </c>
      <c r="D1721" s="214">
        <v>396.15</v>
      </c>
    </row>
    <row r="1722" spans="1:4" ht="15">
      <c r="A1722" s="213">
        <v>91093</v>
      </c>
      <c r="B1722" s="211" t="s">
        <v>16442</v>
      </c>
      <c r="C1722" s="211" t="s">
        <v>1155</v>
      </c>
      <c r="D1722" s="214">
        <v>385.51</v>
      </c>
    </row>
    <row r="1723" spans="1:4" ht="15">
      <c r="A1723" s="213">
        <v>91094</v>
      </c>
      <c r="B1723" s="211" t="s">
        <v>16443</v>
      </c>
      <c r="C1723" s="211" t="s">
        <v>1155</v>
      </c>
      <c r="D1723" s="214">
        <v>183.53</v>
      </c>
    </row>
    <row r="1724" spans="1:4" ht="15">
      <c r="A1724" s="213">
        <v>91095</v>
      </c>
      <c r="B1724" s="211" t="s">
        <v>16444</v>
      </c>
      <c r="C1724" s="211" t="s">
        <v>1155</v>
      </c>
      <c r="D1724" s="214">
        <v>205.11</v>
      </c>
    </row>
    <row r="1725" spans="1:4" ht="15">
      <c r="A1725" s="213">
        <v>91096</v>
      </c>
      <c r="B1725" s="211" t="s">
        <v>16445</v>
      </c>
      <c r="C1725" s="211" t="s">
        <v>1155</v>
      </c>
      <c r="D1725" s="214">
        <v>195.71</v>
      </c>
    </row>
    <row r="1726" spans="1:4" ht="15">
      <c r="A1726" s="213">
        <v>91097</v>
      </c>
      <c r="B1726" s="211" t="s">
        <v>16446</v>
      </c>
      <c r="C1726" s="211" t="s">
        <v>1155</v>
      </c>
      <c r="D1726" s="214">
        <v>215.02</v>
      </c>
    </row>
    <row r="1727" spans="1:4" ht="15">
      <c r="A1727" s="213">
        <v>91098</v>
      </c>
      <c r="B1727" s="211" t="s">
        <v>16447</v>
      </c>
      <c r="C1727" s="211" t="s">
        <v>1155</v>
      </c>
      <c r="D1727" s="214">
        <v>240.09</v>
      </c>
    </row>
    <row r="1728" spans="1:4" ht="15">
      <c r="A1728" s="213">
        <v>91099</v>
      </c>
      <c r="B1728" s="211" t="s">
        <v>16448</v>
      </c>
      <c r="C1728" s="211" t="s">
        <v>1155</v>
      </c>
      <c r="D1728" s="214">
        <v>238.27</v>
      </c>
    </row>
    <row r="1729" spans="1:4" ht="15">
      <c r="A1729" s="213">
        <v>91100</v>
      </c>
      <c r="B1729" s="211" t="s">
        <v>16449</v>
      </c>
      <c r="C1729" s="211" t="s">
        <v>1155</v>
      </c>
      <c r="D1729" s="214">
        <v>279.66000000000003</v>
      </c>
    </row>
    <row r="1730" spans="1:4" ht="15">
      <c r="A1730" s="213">
        <v>91101</v>
      </c>
      <c r="B1730" s="211" t="s">
        <v>16450</v>
      </c>
      <c r="C1730" s="211" t="s">
        <v>1155</v>
      </c>
      <c r="D1730" s="214">
        <v>257.67</v>
      </c>
    </row>
    <row r="1731" spans="1:4" ht="15">
      <c r="A1731" s="213">
        <v>93957</v>
      </c>
      <c r="B1731" s="211" t="s">
        <v>16451</v>
      </c>
      <c r="C1731" s="211" t="s">
        <v>1153</v>
      </c>
      <c r="D1731" s="214">
        <v>329.85</v>
      </c>
    </row>
    <row r="1732" spans="1:4" ht="15">
      <c r="A1732" s="213">
        <v>93959</v>
      </c>
      <c r="B1732" s="211" t="s">
        <v>16452</v>
      </c>
      <c r="C1732" s="211" t="s">
        <v>1153</v>
      </c>
      <c r="D1732" s="214">
        <v>267.63</v>
      </c>
    </row>
    <row r="1733" spans="1:4" ht="15">
      <c r="A1733" s="213">
        <v>93961</v>
      </c>
      <c r="B1733" s="211" t="s">
        <v>16453</v>
      </c>
      <c r="C1733" s="211" t="s">
        <v>1153</v>
      </c>
      <c r="D1733" s="214">
        <v>241.36</v>
      </c>
    </row>
    <row r="1734" spans="1:4" ht="15">
      <c r="A1734" s="213">
        <v>93967</v>
      </c>
      <c r="B1734" s="211" t="s">
        <v>16454</v>
      </c>
      <c r="C1734" s="211" t="s">
        <v>1153</v>
      </c>
      <c r="D1734" s="214">
        <v>275.19</v>
      </c>
    </row>
    <row r="1735" spans="1:4" ht="15">
      <c r="A1735" s="213">
        <v>93969</v>
      </c>
      <c r="B1735" s="211" t="s">
        <v>16455</v>
      </c>
      <c r="C1735" s="211" t="s">
        <v>1153</v>
      </c>
      <c r="D1735" s="214">
        <v>223.61</v>
      </c>
    </row>
    <row r="1736" spans="1:4" ht="15">
      <c r="A1736" s="213">
        <v>93971</v>
      </c>
      <c r="B1736" s="211" t="s">
        <v>16456</v>
      </c>
      <c r="C1736" s="211" t="s">
        <v>1153</v>
      </c>
      <c r="D1736" s="214">
        <v>202.52</v>
      </c>
    </row>
    <row r="1737" spans="1:4" ht="15">
      <c r="A1737" s="213">
        <v>95108</v>
      </c>
      <c r="B1737" s="211" t="s">
        <v>16457</v>
      </c>
      <c r="C1737" s="211" t="s">
        <v>1150</v>
      </c>
      <c r="D1737" s="214">
        <v>37.61</v>
      </c>
    </row>
    <row r="1738" spans="1:4" ht="15">
      <c r="A1738" s="213">
        <v>100341</v>
      </c>
      <c r="B1738" s="211" t="s">
        <v>16458</v>
      </c>
      <c r="C1738" s="211" t="s">
        <v>1155</v>
      </c>
      <c r="D1738" s="214">
        <v>46.94</v>
      </c>
    </row>
    <row r="1739" spans="1:4" ht="15">
      <c r="A1739" s="213">
        <v>100342</v>
      </c>
      <c r="B1739" s="211" t="s">
        <v>16459</v>
      </c>
      <c r="C1739" s="211" t="s">
        <v>1152</v>
      </c>
      <c r="D1739" s="214">
        <v>17.559999999999999</v>
      </c>
    </row>
    <row r="1740" spans="1:4" ht="15">
      <c r="A1740" s="213">
        <v>100343</v>
      </c>
      <c r="B1740" s="211" t="s">
        <v>16460</v>
      </c>
      <c r="C1740" s="211" t="s">
        <v>1152</v>
      </c>
      <c r="D1740" s="214">
        <v>15.89</v>
      </c>
    </row>
    <row r="1741" spans="1:4" ht="15">
      <c r="A1741" s="213">
        <v>100344</v>
      </c>
      <c r="B1741" s="211" t="s">
        <v>16461</v>
      </c>
      <c r="C1741" s="211" t="s">
        <v>1152</v>
      </c>
      <c r="D1741" s="214">
        <v>13.38</v>
      </c>
    </row>
    <row r="1742" spans="1:4" ht="15">
      <c r="A1742" s="213">
        <v>100345</v>
      </c>
      <c r="B1742" s="211" t="s">
        <v>16462</v>
      </c>
      <c r="C1742" s="211" t="s">
        <v>1152</v>
      </c>
      <c r="D1742" s="214">
        <v>10.64</v>
      </c>
    </row>
    <row r="1743" spans="1:4" ht="15">
      <c r="A1743" s="213">
        <v>100346</v>
      </c>
      <c r="B1743" s="211" t="s">
        <v>16463</v>
      </c>
      <c r="C1743" s="211" t="s">
        <v>1152</v>
      </c>
      <c r="D1743" s="214">
        <v>10.25</v>
      </c>
    </row>
    <row r="1744" spans="1:4" ht="15">
      <c r="A1744" s="213">
        <v>100347</v>
      </c>
      <c r="B1744" s="211" t="s">
        <v>16464</v>
      </c>
      <c r="C1744" s="211" t="s">
        <v>1152</v>
      </c>
      <c r="D1744" s="214">
        <v>11.63</v>
      </c>
    </row>
    <row r="1745" spans="1:4" ht="15">
      <c r="A1745" s="213">
        <v>100348</v>
      </c>
      <c r="B1745" s="211" t="s">
        <v>16465</v>
      </c>
      <c r="C1745" s="211" t="s">
        <v>1152</v>
      </c>
      <c r="D1745" s="214">
        <v>11.47</v>
      </c>
    </row>
    <row r="1746" spans="1:4" ht="15">
      <c r="A1746" s="213">
        <v>100349</v>
      </c>
      <c r="B1746" s="211" t="s">
        <v>16466</v>
      </c>
      <c r="C1746" s="211" t="s">
        <v>1151</v>
      </c>
      <c r="D1746" s="214">
        <v>898.08</v>
      </c>
    </row>
    <row r="1747" spans="1:4" ht="15">
      <c r="A1747" s="213">
        <v>104841</v>
      </c>
      <c r="B1747" s="211" t="s">
        <v>16467</v>
      </c>
      <c r="C1747" s="211" t="s">
        <v>1153</v>
      </c>
      <c r="D1747" s="214">
        <v>85.64</v>
      </c>
    </row>
    <row r="1748" spans="1:4" ht="15">
      <c r="A1748" s="213">
        <v>104842</v>
      </c>
      <c r="B1748" s="211" t="s">
        <v>16468</v>
      </c>
      <c r="C1748" s="211" t="s">
        <v>1153</v>
      </c>
      <c r="D1748" s="214">
        <v>73.59</v>
      </c>
    </row>
    <row r="1749" spans="1:4" ht="15">
      <c r="A1749" s="213">
        <v>104843</v>
      </c>
      <c r="B1749" s="211" t="s">
        <v>16469</v>
      </c>
      <c r="C1749" s="211" t="s">
        <v>1153</v>
      </c>
      <c r="D1749" s="214">
        <v>116.48</v>
      </c>
    </row>
    <row r="1750" spans="1:4" ht="15">
      <c r="A1750" s="213">
        <v>104844</v>
      </c>
      <c r="B1750" s="211" t="s">
        <v>16470</v>
      </c>
      <c r="C1750" s="211" t="s">
        <v>1153</v>
      </c>
      <c r="D1750" s="214">
        <v>94.25</v>
      </c>
    </row>
    <row r="1751" spans="1:4" ht="15">
      <c r="A1751" s="213">
        <v>104845</v>
      </c>
      <c r="B1751" s="211" t="s">
        <v>16471</v>
      </c>
      <c r="C1751" s="211" t="s">
        <v>1153</v>
      </c>
      <c r="D1751" s="214">
        <v>132.38</v>
      </c>
    </row>
    <row r="1752" spans="1:4" ht="15">
      <c r="A1752" s="213">
        <v>104846</v>
      </c>
      <c r="B1752" s="211" t="s">
        <v>16472</v>
      </c>
      <c r="C1752" s="211" t="s">
        <v>1153</v>
      </c>
      <c r="D1752" s="214">
        <v>107.02</v>
      </c>
    </row>
    <row r="1753" spans="1:4" ht="15">
      <c r="A1753" s="213">
        <v>104847</v>
      </c>
      <c r="B1753" s="211" t="s">
        <v>16473</v>
      </c>
      <c r="C1753" s="211" t="s">
        <v>1153</v>
      </c>
      <c r="D1753" s="214">
        <v>91.41</v>
      </c>
    </row>
    <row r="1754" spans="1:4" ht="15">
      <c r="A1754" s="213">
        <v>104848</v>
      </c>
      <c r="B1754" s="211" t="s">
        <v>16474</v>
      </c>
      <c r="C1754" s="211" t="s">
        <v>1153</v>
      </c>
      <c r="D1754" s="214">
        <v>69.53</v>
      </c>
    </row>
    <row r="1755" spans="1:4" ht="15">
      <c r="A1755" s="213">
        <v>104849</v>
      </c>
      <c r="B1755" s="211" t="s">
        <v>16475</v>
      </c>
      <c r="C1755" s="211" t="s">
        <v>1153</v>
      </c>
      <c r="D1755" s="214">
        <v>60.14</v>
      </c>
    </row>
    <row r="1756" spans="1:4" ht="15">
      <c r="A1756" s="213">
        <v>104850</v>
      </c>
      <c r="B1756" s="211" t="s">
        <v>16476</v>
      </c>
      <c r="C1756" s="211" t="s">
        <v>1153</v>
      </c>
      <c r="D1756" s="214">
        <v>53.84</v>
      </c>
    </row>
    <row r="1757" spans="1:4" ht="15">
      <c r="A1757" s="213">
        <v>104851</v>
      </c>
      <c r="B1757" s="211" t="s">
        <v>16477</v>
      </c>
      <c r="C1757" s="211" t="s">
        <v>1153</v>
      </c>
      <c r="D1757" s="214">
        <v>76.77</v>
      </c>
    </row>
    <row r="1758" spans="1:4" ht="15">
      <c r="A1758" s="213">
        <v>104852</v>
      </c>
      <c r="B1758" s="211" t="s">
        <v>16478</v>
      </c>
      <c r="C1758" s="211" t="s">
        <v>1153</v>
      </c>
      <c r="D1758" s="214">
        <v>65.959999999999994</v>
      </c>
    </row>
    <row r="1759" spans="1:4" ht="15">
      <c r="A1759" s="213">
        <v>104853</v>
      </c>
      <c r="B1759" s="211" t="s">
        <v>16479</v>
      </c>
      <c r="C1759" s="211" t="s">
        <v>1153</v>
      </c>
      <c r="D1759" s="214">
        <v>58.71</v>
      </c>
    </row>
    <row r="1760" spans="1:4" ht="15">
      <c r="A1760" s="213">
        <v>104854</v>
      </c>
      <c r="B1760" s="211" t="s">
        <v>16480</v>
      </c>
      <c r="C1760" s="211" t="s">
        <v>1153</v>
      </c>
      <c r="D1760" s="214">
        <v>74.61</v>
      </c>
    </row>
    <row r="1761" spans="1:4" ht="15">
      <c r="A1761" s="213">
        <v>104855</v>
      </c>
      <c r="B1761" s="211" t="s">
        <v>16481</v>
      </c>
      <c r="C1761" s="211" t="s">
        <v>1153</v>
      </c>
      <c r="D1761" s="214">
        <v>65.91</v>
      </c>
    </row>
    <row r="1762" spans="1:4" ht="15">
      <c r="A1762" s="213">
        <v>104875</v>
      </c>
      <c r="B1762" s="211" t="s">
        <v>16482</v>
      </c>
      <c r="C1762" s="211" t="s">
        <v>1153</v>
      </c>
      <c r="D1762" s="214">
        <v>107.49</v>
      </c>
    </row>
    <row r="1763" spans="1:4" ht="15">
      <c r="A1763" s="213">
        <v>104876</v>
      </c>
      <c r="B1763" s="211" t="s">
        <v>16483</v>
      </c>
      <c r="C1763" s="211" t="s">
        <v>1150</v>
      </c>
      <c r="D1763" s="214">
        <v>21.05</v>
      </c>
    </row>
    <row r="1764" spans="1:4" ht="15">
      <c r="A1764" s="213">
        <v>104877</v>
      </c>
      <c r="B1764" s="211" t="s">
        <v>16484</v>
      </c>
      <c r="C1764" s="211" t="s">
        <v>1150</v>
      </c>
      <c r="D1764" s="214">
        <v>614.88</v>
      </c>
    </row>
    <row r="1765" spans="1:4" ht="15">
      <c r="A1765" s="213">
        <v>104878</v>
      </c>
      <c r="B1765" s="211" t="s">
        <v>16485</v>
      </c>
      <c r="C1765" s="211" t="s">
        <v>1150</v>
      </c>
      <c r="D1765" s="215">
        <v>2317.2800000000002</v>
      </c>
    </row>
    <row r="1766" spans="1:4" ht="15">
      <c r="A1766" s="213">
        <v>104879</v>
      </c>
      <c r="B1766" s="211" t="s">
        <v>16486</v>
      </c>
      <c r="C1766" s="211" t="s">
        <v>1153</v>
      </c>
      <c r="D1766" s="214">
        <v>80.790000000000006</v>
      </c>
    </row>
    <row r="1767" spans="1:4" ht="15">
      <c r="A1767" s="213">
        <v>104880</v>
      </c>
      <c r="B1767" s="211" t="s">
        <v>16487</v>
      </c>
      <c r="C1767" s="211" t="s">
        <v>1153</v>
      </c>
      <c r="D1767" s="214">
        <v>87.54</v>
      </c>
    </row>
    <row r="1768" spans="1:4" ht="15">
      <c r="A1768" s="213">
        <v>104886</v>
      </c>
      <c r="B1768" s="211" t="s">
        <v>16488</v>
      </c>
      <c r="C1768" s="211" t="s">
        <v>1153</v>
      </c>
      <c r="D1768" s="214">
        <v>52.87</v>
      </c>
    </row>
    <row r="1769" spans="1:4" ht="15">
      <c r="A1769" s="213">
        <v>104887</v>
      </c>
      <c r="B1769" s="211" t="s">
        <v>16489</v>
      </c>
      <c r="C1769" s="211" t="s">
        <v>1153</v>
      </c>
      <c r="D1769" s="214">
        <v>46.87</v>
      </c>
    </row>
    <row r="1770" spans="1:4" ht="15">
      <c r="A1770" s="213">
        <v>104888</v>
      </c>
      <c r="B1770" s="211" t="s">
        <v>16490</v>
      </c>
      <c r="C1770" s="211" t="s">
        <v>1153</v>
      </c>
      <c r="D1770" s="214">
        <v>42.8</v>
      </c>
    </row>
    <row r="1771" spans="1:4" ht="15">
      <c r="A1771" s="213">
        <v>104889</v>
      </c>
      <c r="B1771" s="211" t="s">
        <v>16491</v>
      </c>
      <c r="C1771" s="211" t="s">
        <v>1153</v>
      </c>
      <c r="D1771" s="214">
        <v>60.88</v>
      </c>
    </row>
    <row r="1772" spans="1:4" ht="15">
      <c r="A1772" s="213">
        <v>104890</v>
      </c>
      <c r="B1772" s="211" t="s">
        <v>16492</v>
      </c>
      <c r="C1772" s="211" t="s">
        <v>1153</v>
      </c>
      <c r="D1772" s="214">
        <v>53.33</v>
      </c>
    </row>
    <row r="1773" spans="1:4" ht="15">
      <c r="A1773" s="213">
        <v>104891</v>
      </c>
      <c r="B1773" s="211" t="s">
        <v>16493</v>
      </c>
      <c r="C1773" s="211" t="s">
        <v>1153</v>
      </c>
      <c r="D1773" s="214">
        <v>48.25</v>
      </c>
    </row>
    <row r="1774" spans="1:4" ht="15">
      <c r="A1774" s="213">
        <v>104892</v>
      </c>
      <c r="B1774" s="211" t="s">
        <v>16494</v>
      </c>
      <c r="C1774" s="211" t="s">
        <v>1153</v>
      </c>
      <c r="D1774" s="214">
        <v>105.77</v>
      </c>
    </row>
    <row r="1775" spans="1:4" ht="15">
      <c r="A1775" s="213">
        <v>102989</v>
      </c>
      <c r="B1775" s="211" t="s">
        <v>16495</v>
      </c>
      <c r="C1775" s="211" t="s">
        <v>1153</v>
      </c>
      <c r="D1775" s="214">
        <v>37.86</v>
      </c>
    </row>
    <row r="1776" spans="1:4" ht="15">
      <c r="A1776" s="213">
        <v>102990</v>
      </c>
      <c r="B1776" s="211" t="s">
        <v>16496</v>
      </c>
      <c r="C1776" s="211" t="s">
        <v>1153</v>
      </c>
      <c r="D1776" s="214">
        <v>46.07</v>
      </c>
    </row>
    <row r="1777" spans="1:4" ht="15">
      <c r="A1777" s="213">
        <v>102991</v>
      </c>
      <c r="B1777" s="211" t="s">
        <v>16497</v>
      </c>
      <c r="C1777" s="211" t="s">
        <v>1153</v>
      </c>
      <c r="D1777" s="214">
        <v>59.71</v>
      </c>
    </row>
    <row r="1778" spans="1:4" ht="15">
      <c r="A1778" s="213">
        <v>102992</v>
      </c>
      <c r="B1778" s="211" t="s">
        <v>16498</v>
      </c>
      <c r="C1778" s="211" t="s">
        <v>1153</v>
      </c>
      <c r="D1778" s="214">
        <v>88.11</v>
      </c>
    </row>
    <row r="1779" spans="1:4" ht="15">
      <c r="A1779" s="213">
        <v>102993</v>
      </c>
      <c r="B1779" s="211" t="s">
        <v>16499</v>
      </c>
      <c r="C1779" s="211" t="s">
        <v>1153</v>
      </c>
      <c r="D1779" s="214">
        <v>114.68</v>
      </c>
    </row>
    <row r="1780" spans="1:4" ht="15">
      <c r="A1780" s="213">
        <v>102994</v>
      </c>
      <c r="B1780" s="211" t="s">
        <v>16500</v>
      </c>
      <c r="C1780" s="211" t="s">
        <v>1153</v>
      </c>
      <c r="D1780" s="214">
        <v>196.25</v>
      </c>
    </row>
    <row r="1781" spans="1:4" ht="15">
      <c r="A1781" s="213">
        <v>102995</v>
      </c>
      <c r="B1781" s="211" t="s">
        <v>16501</v>
      </c>
      <c r="C1781" s="211" t="s">
        <v>1153</v>
      </c>
      <c r="D1781" s="214">
        <v>60.6</v>
      </c>
    </row>
    <row r="1782" spans="1:4" ht="15">
      <c r="A1782" s="213">
        <v>102996</v>
      </c>
      <c r="B1782" s="211" t="s">
        <v>16502</v>
      </c>
      <c r="C1782" s="211" t="s">
        <v>1153</v>
      </c>
      <c r="D1782" s="214">
        <v>85.83</v>
      </c>
    </row>
    <row r="1783" spans="1:4" ht="15">
      <c r="A1783" s="213">
        <v>102997</v>
      </c>
      <c r="B1783" s="211" t="s">
        <v>16503</v>
      </c>
      <c r="C1783" s="211" t="s">
        <v>1153</v>
      </c>
      <c r="D1783" s="214">
        <v>115.75</v>
      </c>
    </row>
    <row r="1784" spans="1:4" ht="15">
      <c r="A1784" s="213">
        <v>102998</v>
      </c>
      <c r="B1784" s="211" t="s">
        <v>16504</v>
      </c>
      <c r="C1784" s="211" t="s">
        <v>1153</v>
      </c>
      <c r="D1784" s="214">
        <v>110.28</v>
      </c>
    </row>
    <row r="1785" spans="1:4" ht="15">
      <c r="A1785" s="213">
        <v>102999</v>
      </c>
      <c r="B1785" s="211" t="s">
        <v>16505</v>
      </c>
      <c r="C1785" s="211" t="s">
        <v>1153</v>
      </c>
      <c r="D1785" s="214">
        <v>139.6</v>
      </c>
    </row>
    <row r="1786" spans="1:4" ht="15">
      <c r="A1786" s="213">
        <v>103000</v>
      </c>
      <c r="B1786" s="211" t="s">
        <v>16506</v>
      </c>
      <c r="C1786" s="211" t="s">
        <v>1153</v>
      </c>
      <c r="D1786" s="214">
        <v>140.19999999999999</v>
      </c>
    </row>
    <row r="1787" spans="1:4" ht="15">
      <c r="A1787" s="213">
        <v>103001</v>
      </c>
      <c r="B1787" s="211" t="s">
        <v>16507</v>
      </c>
      <c r="C1787" s="211" t="s">
        <v>1150</v>
      </c>
      <c r="D1787" s="214">
        <v>162.61000000000001</v>
      </c>
    </row>
    <row r="1788" spans="1:4" ht="15">
      <c r="A1788" s="213">
        <v>103002</v>
      </c>
      <c r="B1788" s="211" t="s">
        <v>16508</v>
      </c>
      <c r="C1788" s="211" t="s">
        <v>1150</v>
      </c>
      <c r="D1788" s="214">
        <v>200.94</v>
      </c>
    </row>
    <row r="1789" spans="1:4" ht="15">
      <c r="A1789" s="213">
        <v>103003</v>
      </c>
      <c r="B1789" s="211" t="s">
        <v>16509</v>
      </c>
      <c r="C1789" s="211" t="s">
        <v>1150</v>
      </c>
      <c r="D1789" s="214">
        <v>277.67</v>
      </c>
    </row>
    <row r="1790" spans="1:4" ht="15">
      <c r="A1790" s="213">
        <v>103005</v>
      </c>
      <c r="B1790" s="211" t="s">
        <v>16510</v>
      </c>
      <c r="C1790" s="211" t="s">
        <v>1150</v>
      </c>
      <c r="D1790" s="214">
        <v>548.97</v>
      </c>
    </row>
    <row r="1791" spans="1:4" ht="15">
      <c r="A1791" s="213">
        <v>103006</v>
      </c>
      <c r="B1791" s="211" t="s">
        <v>16511</v>
      </c>
      <c r="C1791" s="211" t="s">
        <v>1150</v>
      </c>
      <c r="D1791" s="214">
        <v>760.04</v>
      </c>
    </row>
    <row r="1792" spans="1:4" ht="15">
      <c r="A1792" s="213">
        <v>103007</v>
      </c>
      <c r="B1792" s="211" t="s">
        <v>16512</v>
      </c>
      <c r="C1792" s="211" t="s">
        <v>1150</v>
      </c>
      <c r="D1792" s="214">
        <v>995.97</v>
      </c>
    </row>
    <row r="1793" spans="1:4" ht="15">
      <c r="A1793" s="213">
        <v>97933</v>
      </c>
      <c r="B1793" s="211" t="s">
        <v>16513</v>
      </c>
      <c r="C1793" s="211" t="s">
        <v>1150</v>
      </c>
      <c r="D1793" s="215">
        <v>1143.46</v>
      </c>
    </row>
    <row r="1794" spans="1:4" ht="15">
      <c r="A1794" s="213">
        <v>97934</v>
      </c>
      <c r="B1794" s="211" t="s">
        <v>16514</v>
      </c>
      <c r="C1794" s="211" t="s">
        <v>1150</v>
      </c>
      <c r="D1794" s="215">
        <v>2516.12</v>
      </c>
    </row>
    <row r="1795" spans="1:4" ht="15">
      <c r="A1795" s="213">
        <v>97935</v>
      </c>
      <c r="B1795" s="211" t="s">
        <v>16515</v>
      </c>
      <c r="C1795" s="211" t="s">
        <v>1150</v>
      </c>
      <c r="D1795" s="214">
        <v>932.76</v>
      </c>
    </row>
    <row r="1796" spans="1:4" ht="15">
      <c r="A1796" s="213">
        <v>97936</v>
      </c>
      <c r="B1796" s="211" t="s">
        <v>16516</v>
      </c>
      <c r="C1796" s="211" t="s">
        <v>1150</v>
      </c>
      <c r="D1796" s="215">
        <v>2124.6999999999998</v>
      </c>
    </row>
    <row r="1797" spans="1:4" ht="15">
      <c r="A1797" s="213">
        <v>97947</v>
      </c>
      <c r="B1797" s="211" t="s">
        <v>16517</v>
      </c>
      <c r="C1797" s="211" t="s">
        <v>1150</v>
      </c>
      <c r="D1797" s="215">
        <v>1918.9</v>
      </c>
    </row>
    <row r="1798" spans="1:4" ht="15">
      <c r="A1798" s="213">
        <v>97948</v>
      </c>
      <c r="B1798" s="211" t="s">
        <v>16518</v>
      </c>
      <c r="C1798" s="211" t="s">
        <v>1150</v>
      </c>
      <c r="D1798" s="215">
        <v>3528.59</v>
      </c>
    </row>
    <row r="1799" spans="1:4" ht="15">
      <c r="A1799" s="213">
        <v>97949</v>
      </c>
      <c r="B1799" s="211" t="s">
        <v>16519</v>
      </c>
      <c r="C1799" s="211" t="s">
        <v>1150</v>
      </c>
      <c r="D1799" s="215">
        <v>1924.95</v>
      </c>
    </row>
    <row r="1800" spans="1:4" ht="15">
      <c r="A1800" s="213">
        <v>97950</v>
      </c>
      <c r="B1800" s="211" t="s">
        <v>16520</v>
      </c>
      <c r="C1800" s="211" t="s">
        <v>1150</v>
      </c>
      <c r="D1800" s="215">
        <v>3379.58</v>
      </c>
    </row>
    <row r="1801" spans="1:4" ht="15">
      <c r="A1801" s="213">
        <v>97951</v>
      </c>
      <c r="B1801" s="211" t="s">
        <v>16521</v>
      </c>
      <c r="C1801" s="211" t="s">
        <v>1150</v>
      </c>
      <c r="D1801" s="215">
        <v>3087.36</v>
      </c>
    </row>
    <row r="1802" spans="1:4" ht="15">
      <c r="A1802" s="213">
        <v>97952</v>
      </c>
      <c r="B1802" s="211" t="s">
        <v>16522</v>
      </c>
      <c r="C1802" s="211" t="s">
        <v>1150</v>
      </c>
      <c r="D1802" s="215">
        <v>5328.31</v>
      </c>
    </row>
    <row r="1803" spans="1:4" ht="15">
      <c r="A1803" s="213">
        <v>97953</v>
      </c>
      <c r="B1803" s="211" t="s">
        <v>16523</v>
      </c>
      <c r="C1803" s="211" t="s">
        <v>1150</v>
      </c>
      <c r="D1803" s="215">
        <v>1465.81</v>
      </c>
    </row>
    <row r="1804" spans="1:4" ht="15">
      <c r="A1804" s="213">
        <v>97955</v>
      </c>
      <c r="B1804" s="211" t="s">
        <v>16524</v>
      </c>
      <c r="C1804" s="211" t="s">
        <v>1150</v>
      </c>
      <c r="D1804" s="215">
        <v>3204.48</v>
      </c>
    </row>
    <row r="1805" spans="1:4" ht="15">
      <c r="A1805" s="213">
        <v>97956</v>
      </c>
      <c r="B1805" s="211" t="s">
        <v>16525</v>
      </c>
      <c r="C1805" s="211" t="s">
        <v>1150</v>
      </c>
      <c r="D1805" s="215">
        <v>1583.76</v>
      </c>
    </row>
    <row r="1806" spans="1:4" ht="15">
      <c r="A1806" s="213">
        <v>97957</v>
      </c>
      <c r="B1806" s="211" t="s">
        <v>16526</v>
      </c>
      <c r="C1806" s="211" t="s">
        <v>1150</v>
      </c>
      <c r="D1806" s="215">
        <v>2822.33</v>
      </c>
    </row>
    <row r="1807" spans="1:4" ht="15">
      <c r="A1807" s="213">
        <v>97961</v>
      </c>
      <c r="B1807" s="211" t="s">
        <v>16527</v>
      </c>
      <c r="C1807" s="211" t="s">
        <v>1150</v>
      </c>
      <c r="D1807" s="215">
        <v>2573.0700000000002</v>
      </c>
    </row>
    <row r="1808" spans="1:4" ht="15">
      <c r="A1808" s="213">
        <v>97973</v>
      </c>
      <c r="B1808" s="211" t="s">
        <v>16528</v>
      </c>
      <c r="C1808" s="211" t="s">
        <v>1150</v>
      </c>
      <c r="D1808" s="215">
        <v>4823.6899999999996</v>
      </c>
    </row>
    <row r="1809" spans="1:4" ht="15">
      <c r="A1809" s="213">
        <v>97974</v>
      </c>
      <c r="B1809" s="211" t="s">
        <v>16529</v>
      </c>
      <c r="C1809" s="211" t="s">
        <v>1150</v>
      </c>
      <c r="D1809" s="214">
        <v>517.41999999999996</v>
      </c>
    </row>
    <row r="1810" spans="1:4" ht="15">
      <c r="A1810" s="213">
        <v>97975</v>
      </c>
      <c r="B1810" s="211" t="s">
        <v>16530</v>
      </c>
      <c r="C1810" s="211" t="s">
        <v>1150</v>
      </c>
      <c r="D1810" s="214">
        <v>672.29</v>
      </c>
    </row>
    <row r="1811" spans="1:4" ht="15">
      <c r="A1811" s="213">
        <v>97976</v>
      </c>
      <c r="B1811" s="211" t="s">
        <v>16531</v>
      </c>
      <c r="C1811" s="211" t="s">
        <v>1150</v>
      </c>
      <c r="D1811" s="215">
        <v>1206.68</v>
      </c>
    </row>
    <row r="1812" spans="1:4" ht="15">
      <c r="A1812" s="213">
        <v>97977</v>
      </c>
      <c r="B1812" s="211" t="s">
        <v>16532</v>
      </c>
      <c r="C1812" s="211" t="s">
        <v>1150</v>
      </c>
      <c r="D1812" s="215">
        <v>1720.69</v>
      </c>
    </row>
    <row r="1813" spans="1:4" ht="15">
      <c r="A1813" s="213">
        <v>97978</v>
      </c>
      <c r="B1813" s="211" t="s">
        <v>16533</v>
      </c>
      <c r="C1813" s="211" t="s">
        <v>1150</v>
      </c>
      <c r="D1813" s="215">
        <v>1028.98</v>
      </c>
    </row>
    <row r="1814" spans="1:4" ht="15">
      <c r="A1814" s="213">
        <v>97980</v>
      </c>
      <c r="B1814" s="211" t="s">
        <v>16534</v>
      </c>
      <c r="C1814" s="211" t="s">
        <v>1150</v>
      </c>
      <c r="D1814" s="215">
        <v>2227.41</v>
      </c>
    </row>
    <row r="1815" spans="1:4" ht="15">
      <c r="A1815" s="213">
        <v>97981</v>
      </c>
      <c r="B1815" s="211" t="s">
        <v>16535</v>
      </c>
      <c r="C1815" s="211" t="s">
        <v>1153</v>
      </c>
      <c r="D1815" s="215">
        <v>1263.0899999999999</v>
      </c>
    </row>
    <row r="1816" spans="1:4" ht="15">
      <c r="A1816" s="213">
        <v>97983</v>
      </c>
      <c r="B1816" s="211" t="s">
        <v>16536</v>
      </c>
      <c r="C1816" s="211" t="s">
        <v>1153</v>
      </c>
      <c r="D1816" s="214">
        <v>545.87</v>
      </c>
    </row>
    <row r="1817" spans="1:4" ht="15">
      <c r="A1817" s="213">
        <v>97985</v>
      </c>
      <c r="B1817" s="211" t="s">
        <v>16537</v>
      </c>
      <c r="C1817" s="211" t="s">
        <v>1153</v>
      </c>
      <c r="D1817" s="215">
        <v>1519.26</v>
      </c>
    </row>
    <row r="1818" spans="1:4" ht="15">
      <c r="A1818" s="213">
        <v>97987</v>
      </c>
      <c r="B1818" s="211" t="s">
        <v>16538</v>
      </c>
      <c r="C1818" s="211" t="s">
        <v>1153</v>
      </c>
      <c r="D1818" s="214">
        <v>727.68</v>
      </c>
    </row>
    <row r="1819" spans="1:4" ht="15">
      <c r="A1819" s="213">
        <v>97988</v>
      </c>
      <c r="B1819" s="211" t="s">
        <v>16539</v>
      </c>
      <c r="C1819" s="211" t="s">
        <v>1150</v>
      </c>
      <c r="D1819" s="215">
        <v>3285.61</v>
      </c>
    </row>
    <row r="1820" spans="1:4" ht="15">
      <c r="A1820" s="213">
        <v>97989</v>
      </c>
      <c r="B1820" s="211" t="s">
        <v>16540</v>
      </c>
      <c r="C1820" s="211" t="s">
        <v>1153</v>
      </c>
      <c r="D1820" s="215">
        <v>1775.37</v>
      </c>
    </row>
    <row r="1821" spans="1:4" ht="15">
      <c r="A1821" s="213">
        <v>97991</v>
      </c>
      <c r="B1821" s="211" t="s">
        <v>16541</v>
      </c>
      <c r="C1821" s="211" t="s">
        <v>1153</v>
      </c>
      <c r="D1821" s="214">
        <v>998.35</v>
      </c>
    </row>
    <row r="1822" spans="1:4" ht="15">
      <c r="A1822" s="213">
        <v>97992</v>
      </c>
      <c r="B1822" s="211" t="s">
        <v>16542</v>
      </c>
      <c r="C1822" s="211" t="s">
        <v>1150</v>
      </c>
      <c r="D1822" s="215">
        <v>4229.26</v>
      </c>
    </row>
    <row r="1823" spans="1:4" ht="15">
      <c r="A1823" s="213">
        <v>97993</v>
      </c>
      <c r="B1823" s="211" t="s">
        <v>16543</v>
      </c>
      <c r="C1823" s="211" t="s">
        <v>1153</v>
      </c>
      <c r="D1823" s="215">
        <v>2159.69</v>
      </c>
    </row>
    <row r="1824" spans="1:4" ht="15">
      <c r="A1824" s="213">
        <v>97994</v>
      </c>
      <c r="B1824" s="211" t="s">
        <v>16544</v>
      </c>
      <c r="C1824" s="211" t="s">
        <v>1150</v>
      </c>
      <c r="D1824" s="215">
        <v>2807.43</v>
      </c>
    </row>
    <row r="1825" spans="1:4" ht="15">
      <c r="A1825" s="213">
        <v>97995</v>
      </c>
      <c r="B1825" s="211" t="s">
        <v>16545</v>
      </c>
      <c r="C1825" s="211" t="s">
        <v>1153</v>
      </c>
      <c r="D1825" s="215">
        <v>1388.75</v>
      </c>
    </row>
    <row r="1826" spans="1:4" ht="15">
      <c r="A1826" s="213">
        <v>97996</v>
      </c>
      <c r="B1826" s="211" t="s">
        <v>16546</v>
      </c>
      <c r="C1826" s="211" t="s">
        <v>1150</v>
      </c>
      <c r="D1826" s="215">
        <v>3557.6</v>
      </c>
    </row>
    <row r="1827" spans="1:4" ht="15">
      <c r="A1827" s="213">
        <v>97997</v>
      </c>
      <c r="B1827" s="211" t="s">
        <v>16547</v>
      </c>
      <c r="C1827" s="211" t="s">
        <v>1153</v>
      </c>
      <c r="D1827" s="215">
        <v>1658.9</v>
      </c>
    </row>
    <row r="1828" spans="1:4" ht="15">
      <c r="A1828" s="213">
        <v>97999</v>
      </c>
      <c r="B1828" s="211" t="s">
        <v>16548</v>
      </c>
      <c r="C1828" s="211" t="s">
        <v>1153</v>
      </c>
      <c r="D1828" s="215">
        <v>1929.13</v>
      </c>
    </row>
    <row r="1829" spans="1:4" ht="15">
      <c r="A1829" s="213">
        <v>98001</v>
      </c>
      <c r="B1829" s="211" t="s">
        <v>16549</v>
      </c>
      <c r="C1829" s="211" t="s">
        <v>1153</v>
      </c>
      <c r="D1829" s="215">
        <v>2199.29</v>
      </c>
    </row>
    <row r="1830" spans="1:4" ht="15">
      <c r="A1830" s="213">
        <v>98002</v>
      </c>
      <c r="B1830" s="211" t="s">
        <v>16550</v>
      </c>
      <c r="C1830" s="211" t="s">
        <v>1150</v>
      </c>
      <c r="D1830" s="215">
        <v>5843.82</v>
      </c>
    </row>
    <row r="1831" spans="1:4" ht="15">
      <c r="A1831" s="213">
        <v>98003</v>
      </c>
      <c r="B1831" s="211" t="s">
        <v>16551</v>
      </c>
      <c r="C1831" s="211" t="s">
        <v>1153</v>
      </c>
      <c r="D1831" s="215">
        <v>2469.5100000000002</v>
      </c>
    </row>
    <row r="1832" spans="1:4" ht="15">
      <c r="A1832" s="213">
        <v>98005</v>
      </c>
      <c r="B1832" s="211" t="s">
        <v>16552</v>
      </c>
      <c r="C1832" s="211" t="s">
        <v>1153</v>
      </c>
      <c r="D1832" s="215">
        <v>2739.75</v>
      </c>
    </row>
    <row r="1833" spans="1:4" ht="15">
      <c r="A1833" s="213">
        <v>98006</v>
      </c>
      <c r="B1833" s="211" t="s">
        <v>16553</v>
      </c>
      <c r="C1833" s="211" t="s">
        <v>1150</v>
      </c>
      <c r="D1833" s="215">
        <v>7353.17</v>
      </c>
    </row>
    <row r="1834" spans="1:4" ht="15">
      <c r="A1834" s="213">
        <v>98007</v>
      </c>
      <c r="B1834" s="211" t="s">
        <v>16554</v>
      </c>
      <c r="C1834" s="211" t="s">
        <v>1153</v>
      </c>
      <c r="D1834" s="215">
        <v>3009.9</v>
      </c>
    </row>
    <row r="1835" spans="1:4" ht="15">
      <c r="A1835" s="213">
        <v>98008</v>
      </c>
      <c r="B1835" s="211" t="s">
        <v>16555</v>
      </c>
      <c r="C1835" s="211" t="s">
        <v>1150</v>
      </c>
      <c r="D1835" s="215">
        <v>4422.6000000000004</v>
      </c>
    </row>
    <row r="1836" spans="1:4" ht="15">
      <c r="A1836" s="213">
        <v>98009</v>
      </c>
      <c r="B1836" s="211" t="s">
        <v>16556</v>
      </c>
      <c r="C1836" s="211" t="s">
        <v>1153</v>
      </c>
      <c r="D1836" s="215">
        <v>1929.13</v>
      </c>
    </row>
    <row r="1837" spans="1:4" ht="15">
      <c r="A1837" s="213">
        <v>98010</v>
      </c>
      <c r="B1837" s="211" t="s">
        <v>16557</v>
      </c>
      <c r="C1837" s="211" t="s">
        <v>1150</v>
      </c>
      <c r="D1837" s="215">
        <v>5404</v>
      </c>
    </row>
    <row r="1838" spans="1:4" ht="15">
      <c r="A1838" s="213">
        <v>98011</v>
      </c>
      <c r="B1838" s="211" t="s">
        <v>16558</v>
      </c>
      <c r="C1838" s="211" t="s">
        <v>1153</v>
      </c>
      <c r="D1838" s="215">
        <v>2199.29</v>
      </c>
    </row>
    <row r="1839" spans="1:4" ht="15">
      <c r="A1839" s="213">
        <v>98012</v>
      </c>
      <c r="B1839" s="211" t="s">
        <v>16559</v>
      </c>
      <c r="C1839" s="211" t="s">
        <v>1150</v>
      </c>
      <c r="D1839" s="215">
        <v>6356.94</v>
      </c>
    </row>
    <row r="1840" spans="1:4" ht="15">
      <c r="A1840" s="213">
        <v>98013</v>
      </c>
      <c r="B1840" s="211" t="s">
        <v>16560</v>
      </c>
      <c r="C1840" s="211" t="s">
        <v>1153</v>
      </c>
      <c r="D1840" s="215">
        <v>2469.5100000000002</v>
      </c>
    </row>
    <row r="1841" spans="1:4" ht="15">
      <c r="A1841" s="213">
        <v>98014</v>
      </c>
      <c r="B1841" s="211" t="s">
        <v>16561</v>
      </c>
      <c r="C1841" s="211" t="s">
        <v>1150</v>
      </c>
      <c r="D1841" s="215">
        <v>7309.82</v>
      </c>
    </row>
    <row r="1842" spans="1:4" ht="15">
      <c r="A1842" s="213">
        <v>98015</v>
      </c>
      <c r="B1842" s="211" t="s">
        <v>16562</v>
      </c>
      <c r="C1842" s="211" t="s">
        <v>1153</v>
      </c>
      <c r="D1842" s="215">
        <v>2739.75</v>
      </c>
    </row>
    <row r="1843" spans="1:4" ht="15">
      <c r="A1843" s="213">
        <v>98016</v>
      </c>
      <c r="B1843" s="211" t="s">
        <v>16563</v>
      </c>
      <c r="C1843" s="211" t="s">
        <v>1150</v>
      </c>
      <c r="D1843" s="215">
        <v>8262.7999999999993</v>
      </c>
    </row>
    <row r="1844" spans="1:4" ht="15">
      <c r="A1844" s="213">
        <v>98017</v>
      </c>
      <c r="B1844" s="211" t="s">
        <v>16564</v>
      </c>
      <c r="C1844" s="211" t="s">
        <v>1153</v>
      </c>
      <c r="D1844" s="215">
        <v>3009.9</v>
      </c>
    </row>
    <row r="1845" spans="1:4" ht="15">
      <c r="A1845" s="213">
        <v>98018</v>
      </c>
      <c r="B1845" s="211" t="s">
        <v>16565</v>
      </c>
      <c r="C1845" s="211" t="s">
        <v>1150</v>
      </c>
      <c r="D1845" s="215">
        <v>9215.67</v>
      </c>
    </row>
    <row r="1846" spans="1:4" ht="15">
      <c r="A1846" s="213">
        <v>98019</v>
      </c>
      <c r="B1846" s="211" t="s">
        <v>16566</v>
      </c>
      <c r="C1846" s="211" t="s">
        <v>1153</v>
      </c>
      <c r="D1846" s="215">
        <v>3305.52</v>
      </c>
    </row>
    <row r="1847" spans="1:4" ht="15">
      <c r="A1847" s="213">
        <v>98020</v>
      </c>
      <c r="B1847" s="211" t="s">
        <v>16567</v>
      </c>
      <c r="C1847" s="211" t="s">
        <v>1150</v>
      </c>
      <c r="D1847" s="215">
        <v>6543.26</v>
      </c>
    </row>
    <row r="1848" spans="1:4" ht="15">
      <c r="A1848" s="213">
        <v>98021</v>
      </c>
      <c r="B1848" s="211" t="s">
        <v>16568</v>
      </c>
      <c r="C1848" s="211" t="s">
        <v>1153</v>
      </c>
      <c r="D1848" s="215">
        <v>2494.98</v>
      </c>
    </row>
    <row r="1849" spans="1:4" ht="15">
      <c r="A1849" s="213">
        <v>98022</v>
      </c>
      <c r="B1849" s="211" t="s">
        <v>16569</v>
      </c>
      <c r="C1849" s="211" t="s">
        <v>1150</v>
      </c>
      <c r="D1849" s="215">
        <v>7680.24</v>
      </c>
    </row>
    <row r="1850" spans="1:4" ht="15">
      <c r="A1850" s="213">
        <v>98023</v>
      </c>
      <c r="B1850" s="211" t="s">
        <v>16570</v>
      </c>
      <c r="C1850" s="211" t="s">
        <v>1153</v>
      </c>
      <c r="D1850" s="215">
        <v>2765.14</v>
      </c>
    </row>
    <row r="1851" spans="1:4" ht="15">
      <c r="A1851" s="213">
        <v>98024</v>
      </c>
      <c r="B1851" s="211" t="s">
        <v>16571</v>
      </c>
      <c r="C1851" s="211" t="s">
        <v>1150</v>
      </c>
      <c r="D1851" s="215">
        <v>8880.19</v>
      </c>
    </row>
    <row r="1852" spans="1:4" ht="15">
      <c r="A1852" s="213">
        <v>98025</v>
      </c>
      <c r="B1852" s="211" t="s">
        <v>16572</v>
      </c>
      <c r="C1852" s="211" t="s">
        <v>1153</v>
      </c>
      <c r="D1852" s="215">
        <v>3035.37</v>
      </c>
    </row>
    <row r="1853" spans="1:4" ht="15">
      <c r="A1853" s="213">
        <v>98026</v>
      </c>
      <c r="B1853" s="211" t="s">
        <v>16573</v>
      </c>
      <c r="C1853" s="211" t="s">
        <v>1150</v>
      </c>
      <c r="D1853" s="215">
        <v>10025.1</v>
      </c>
    </row>
    <row r="1854" spans="1:4" ht="15">
      <c r="A1854" s="213">
        <v>98027</v>
      </c>
      <c r="B1854" s="211" t="s">
        <v>16574</v>
      </c>
      <c r="C1854" s="211" t="s">
        <v>1153</v>
      </c>
      <c r="D1854" s="215">
        <v>3305.52</v>
      </c>
    </row>
    <row r="1855" spans="1:4" ht="15">
      <c r="A1855" s="213">
        <v>98028</v>
      </c>
      <c r="B1855" s="211" t="s">
        <v>16575</v>
      </c>
      <c r="C1855" s="211" t="s">
        <v>1150</v>
      </c>
      <c r="D1855" s="215">
        <v>11170.08</v>
      </c>
    </row>
    <row r="1856" spans="1:4" ht="15">
      <c r="A1856" s="213">
        <v>98029</v>
      </c>
      <c r="B1856" s="211" t="s">
        <v>16576</v>
      </c>
      <c r="C1856" s="211" t="s">
        <v>1153</v>
      </c>
      <c r="D1856" s="215">
        <v>3580.94</v>
      </c>
    </row>
    <row r="1857" spans="1:4" ht="15">
      <c r="A1857" s="213">
        <v>98030</v>
      </c>
      <c r="B1857" s="211" t="s">
        <v>16577</v>
      </c>
      <c r="C1857" s="211" t="s">
        <v>1150</v>
      </c>
      <c r="D1857" s="215">
        <v>9117.49</v>
      </c>
    </row>
    <row r="1858" spans="1:4" ht="15">
      <c r="A1858" s="213">
        <v>98031</v>
      </c>
      <c r="B1858" s="211" t="s">
        <v>16578</v>
      </c>
      <c r="C1858" s="211" t="s">
        <v>1153</v>
      </c>
      <c r="D1858" s="215">
        <v>3040.68</v>
      </c>
    </row>
    <row r="1859" spans="1:4" ht="15">
      <c r="A1859" s="213">
        <v>98032</v>
      </c>
      <c r="B1859" s="211" t="s">
        <v>16579</v>
      </c>
      <c r="C1859" s="211" t="s">
        <v>1150</v>
      </c>
      <c r="D1859" s="215">
        <v>10504.67</v>
      </c>
    </row>
    <row r="1860" spans="1:4" ht="15">
      <c r="A1860" s="213">
        <v>98033</v>
      </c>
      <c r="B1860" s="211" t="s">
        <v>16580</v>
      </c>
      <c r="C1860" s="211" t="s">
        <v>1153</v>
      </c>
      <c r="D1860" s="215">
        <v>3310.84</v>
      </c>
    </row>
    <row r="1861" spans="1:4" ht="15">
      <c r="A1861" s="213">
        <v>98034</v>
      </c>
      <c r="B1861" s="211" t="s">
        <v>16581</v>
      </c>
      <c r="C1861" s="211" t="s">
        <v>1150</v>
      </c>
      <c r="D1861" s="215">
        <v>11891.86</v>
      </c>
    </row>
    <row r="1862" spans="1:4" ht="15">
      <c r="A1862" s="213">
        <v>98035</v>
      </c>
      <c r="B1862" s="211" t="s">
        <v>16582</v>
      </c>
      <c r="C1862" s="211" t="s">
        <v>1153</v>
      </c>
      <c r="D1862" s="215">
        <v>3580.94</v>
      </c>
    </row>
    <row r="1863" spans="1:4" ht="15">
      <c r="A1863" s="213">
        <v>98036</v>
      </c>
      <c r="B1863" s="211" t="s">
        <v>16583</v>
      </c>
      <c r="C1863" s="211" t="s">
        <v>1150</v>
      </c>
      <c r="D1863" s="215">
        <v>13279.06</v>
      </c>
    </row>
    <row r="1864" spans="1:4" ht="15">
      <c r="A1864" s="213">
        <v>98037</v>
      </c>
      <c r="B1864" s="211" t="s">
        <v>16584</v>
      </c>
      <c r="C1864" s="211" t="s">
        <v>1153</v>
      </c>
      <c r="D1864" s="215">
        <v>3856.41</v>
      </c>
    </row>
    <row r="1865" spans="1:4" ht="15">
      <c r="A1865" s="213">
        <v>98038</v>
      </c>
      <c r="B1865" s="211" t="s">
        <v>16585</v>
      </c>
      <c r="C1865" s="211" t="s">
        <v>1150</v>
      </c>
      <c r="D1865" s="215">
        <v>12153.27</v>
      </c>
    </row>
    <row r="1866" spans="1:4" ht="15">
      <c r="A1866" s="213">
        <v>98039</v>
      </c>
      <c r="B1866" s="211" t="s">
        <v>16586</v>
      </c>
      <c r="C1866" s="211" t="s">
        <v>1153</v>
      </c>
      <c r="D1866" s="215">
        <v>3586.26</v>
      </c>
    </row>
    <row r="1867" spans="1:4" ht="15">
      <c r="A1867" s="213">
        <v>98040</v>
      </c>
      <c r="B1867" s="211" t="s">
        <v>16587</v>
      </c>
      <c r="C1867" s="211" t="s">
        <v>1150</v>
      </c>
      <c r="D1867" s="215">
        <v>13751.44</v>
      </c>
    </row>
    <row r="1868" spans="1:4" ht="15">
      <c r="A1868" s="213">
        <v>98041</v>
      </c>
      <c r="B1868" s="211" t="s">
        <v>16588</v>
      </c>
      <c r="C1868" s="211" t="s">
        <v>1153</v>
      </c>
      <c r="D1868" s="215">
        <v>3856.41</v>
      </c>
    </row>
    <row r="1869" spans="1:4" ht="15">
      <c r="A1869" s="213">
        <v>98042</v>
      </c>
      <c r="B1869" s="211" t="s">
        <v>16589</v>
      </c>
      <c r="C1869" s="211" t="s">
        <v>1150</v>
      </c>
      <c r="D1869" s="215">
        <v>15349.68</v>
      </c>
    </row>
    <row r="1870" spans="1:4" ht="15">
      <c r="A1870" s="213">
        <v>98043</v>
      </c>
      <c r="B1870" s="211" t="s">
        <v>16590</v>
      </c>
      <c r="C1870" s="211" t="s">
        <v>1153</v>
      </c>
      <c r="D1870" s="215">
        <v>4131.96</v>
      </c>
    </row>
    <row r="1871" spans="1:4" ht="15">
      <c r="A1871" s="213">
        <v>98044</v>
      </c>
      <c r="B1871" s="211" t="s">
        <v>16591</v>
      </c>
      <c r="C1871" s="211" t="s">
        <v>1150</v>
      </c>
      <c r="D1871" s="215">
        <v>15611.16</v>
      </c>
    </row>
    <row r="1872" spans="1:4" ht="15">
      <c r="A1872" s="213">
        <v>98045</v>
      </c>
      <c r="B1872" s="211" t="s">
        <v>16592</v>
      </c>
      <c r="C1872" s="211" t="s">
        <v>1153</v>
      </c>
      <c r="D1872" s="215">
        <v>4131.96</v>
      </c>
    </row>
    <row r="1873" spans="1:4" ht="15">
      <c r="A1873" s="213">
        <v>98046</v>
      </c>
      <c r="B1873" s="211" t="s">
        <v>16593</v>
      </c>
      <c r="C1873" s="211" t="s">
        <v>1150</v>
      </c>
      <c r="D1873" s="215">
        <v>17420.14</v>
      </c>
    </row>
    <row r="1874" spans="1:4" ht="15">
      <c r="A1874" s="213">
        <v>98047</v>
      </c>
      <c r="B1874" s="211" t="s">
        <v>16594</v>
      </c>
      <c r="C1874" s="211" t="s">
        <v>1153</v>
      </c>
      <c r="D1874" s="215">
        <v>4407.42</v>
      </c>
    </row>
    <row r="1875" spans="1:4" ht="15">
      <c r="A1875" s="213">
        <v>98048</v>
      </c>
      <c r="B1875" s="211" t="s">
        <v>16595</v>
      </c>
      <c r="C1875" s="211" t="s">
        <v>1150</v>
      </c>
      <c r="D1875" s="215">
        <v>19490.8</v>
      </c>
    </row>
    <row r="1876" spans="1:4" ht="15">
      <c r="A1876" s="213">
        <v>98049</v>
      </c>
      <c r="B1876" s="211" t="s">
        <v>16596</v>
      </c>
      <c r="C1876" s="211" t="s">
        <v>1153</v>
      </c>
      <c r="D1876" s="215">
        <v>4631.03</v>
      </c>
    </row>
    <row r="1877" spans="1:4" ht="15">
      <c r="A1877" s="213">
        <v>98050</v>
      </c>
      <c r="B1877" s="211" t="s">
        <v>16597</v>
      </c>
      <c r="C1877" s="211" t="s">
        <v>1153</v>
      </c>
      <c r="D1877" s="214">
        <v>302.20999999999998</v>
      </c>
    </row>
    <row r="1878" spans="1:4" ht="15">
      <c r="A1878" s="213">
        <v>98051</v>
      </c>
      <c r="B1878" s="211" t="s">
        <v>16598</v>
      </c>
      <c r="C1878" s="211" t="s">
        <v>1153</v>
      </c>
      <c r="D1878" s="215">
        <v>1012.56</v>
      </c>
    </row>
    <row r="1879" spans="1:4" ht="15">
      <c r="A1879" s="213">
        <v>98405</v>
      </c>
      <c r="B1879" s="211" t="s">
        <v>16599</v>
      </c>
      <c r="C1879" s="211" t="s">
        <v>1150</v>
      </c>
      <c r="D1879" s="215">
        <v>2754.52</v>
      </c>
    </row>
    <row r="1880" spans="1:4" ht="15">
      <c r="A1880" s="213">
        <v>98406</v>
      </c>
      <c r="B1880" s="211" t="s">
        <v>16600</v>
      </c>
      <c r="C1880" s="211" t="s">
        <v>1150</v>
      </c>
      <c r="D1880" s="215">
        <v>6598.48</v>
      </c>
    </row>
    <row r="1881" spans="1:4" ht="15">
      <c r="A1881" s="213">
        <v>98407</v>
      </c>
      <c r="B1881" s="211" t="s">
        <v>16601</v>
      </c>
      <c r="C1881" s="211" t="s">
        <v>1150</v>
      </c>
      <c r="D1881" s="215">
        <v>4307.66</v>
      </c>
    </row>
    <row r="1882" spans="1:4" ht="15">
      <c r="A1882" s="213">
        <v>98408</v>
      </c>
      <c r="B1882" s="211" t="s">
        <v>16602</v>
      </c>
      <c r="C1882" s="211" t="s">
        <v>1150</v>
      </c>
      <c r="D1882" s="215">
        <v>5057.8100000000004</v>
      </c>
    </row>
    <row r="1883" spans="1:4" ht="15">
      <c r="A1883" s="213">
        <v>98409</v>
      </c>
      <c r="B1883" s="211" t="s">
        <v>16603</v>
      </c>
      <c r="C1883" s="211" t="s">
        <v>1153</v>
      </c>
      <c r="D1883" s="214">
        <v>412.74</v>
      </c>
    </row>
    <row r="1884" spans="1:4" ht="15">
      <c r="A1884" s="213">
        <v>98410</v>
      </c>
      <c r="B1884" s="211" t="s">
        <v>16604</v>
      </c>
      <c r="C1884" s="211" t="s">
        <v>1150</v>
      </c>
      <c r="D1884" s="215">
        <v>1337.92</v>
      </c>
    </row>
    <row r="1885" spans="1:4" ht="15">
      <c r="A1885" s="213">
        <v>99240</v>
      </c>
      <c r="B1885" s="211" t="s">
        <v>16605</v>
      </c>
      <c r="C1885" s="211" t="s">
        <v>1153</v>
      </c>
      <c r="D1885" s="214">
        <v>724.1</v>
      </c>
    </row>
    <row r="1886" spans="1:4" ht="15">
      <c r="A1886" s="213">
        <v>99241</v>
      </c>
      <c r="B1886" s="211" t="s">
        <v>16606</v>
      </c>
      <c r="C1886" s="211" t="s">
        <v>1153</v>
      </c>
      <c r="D1886" s="215">
        <v>1853.98</v>
      </c>
    </row>
    <row r="1887" spans="1:4" ht="15">
      <c r="A1887" s="213">
        <v>99242</v>
      </c>
      <c r="B1887" s="211" t="s">
        <v>16607</v>
      </c>
      <c r="C1887" s="211" t="s">
        <v>1150</v>
      </c>
      <c r="D1887" s="215">
        <v>3183.43</v>
      </c>
    </row>
    <row r="1888" spans="1:4" ht="15">
      <c r="A1888" s="213">
        <v>99243</v>
      </c>
      <c r="B1888" s="211" t="s">
        <v>16608</v>
      </c>
      <c r="C1888" s="211" t="s">
        <v>1153</v>
      </c>
      <c r="D1888" s="215">
        <v>1678.6</v>
      </c>
    </row>
    <row r="1889" spans="1:4" ht="15">
      <c r="A1889" s="213">
        <v>99244</v>
      </c>
      <c r="B1889" s="211" t="s">
        <v>16609</v>
      </c>
      <c r="C1889" s="211" t="s">
        <v>1150</v>
      </c>
      <c r="D1889" s="215">
        <v>5281.23</v>
      </c>
    </row>
    <row r="1890" spans="1:4" ht="15">
      <c r="A1890" s="213">
        <v>99246</v>
      </c>
      <c r="B1890" s="211" t="s">
        <v>16610</v>
      </c>
      <c r="C1890" s="211" t="s">
        <v>1153</v>
      </c>
      <c r="D1890" s="214">
        <v>993.46</v>
      </c>
    </row>
    <row r="1891" spans="1:4" ht="15">
      <c r="A1891" s="213">
        <v>99247</v>
      </c>
      <c r="B1891" s="211" t="s">
        <v>16611</v>
      </c>
      <c r="C1891" s="211" t="s">
        <v>1153</v>
      </c>
      <c r="D1891" s="215">
        <v>2113.1</v>
      </c>
    </row>
    <row r="1892" spans="1:4" ht="15">
      <c r="A1892" s="213">
        <v>99248</v>
      </c>
      <c r="B1892" s="211" t="s">
        <v>16612</v>
      </c>
      <c r="C1892" s="211" t="s">
        <v>1150</v>
      </c>
      <c r="D1892" s="215">
        <v>4105.9399999999996</v>
      </c>
    </row>
    <row r="1893" spans="1:4" ht="15">
      <c r="A1893" s="213">
        <v>99249</v>
      </c>
      <c r="B1893" s="211" t="s">
        <v>16613</v>
      </c>
      <c r="C1893" s="211" t="s">
        <v>1153</v>
      </c>
      <c r="D1893" s="215">
        <v>2047.85</v>
      </c>
    </row>
    <row r="1894" spans="1:4" ht="15">
      <c r="A1894" s="213">
        <v>99252</v>
      </c>
      <c r="B1894" s="211" t="s">
        <v>16614</v>
      </c>
      <c r="C1894" s="211" t="s">
        <v>1150</v>
      </c>
      <c r="D1894" s="215">
        <v>2743.44</v>
      </c>
    </row>
    <row r="1895" spans="1:4" ht="15">
      <c r="A1895" s="213">
        <v>99254</v>
      </c>
      <c r="B1895" s="211" t="s">
        <v>16615</v>
      </c>
      <c r="C1895" s="211" t="s">
        <v>1153</v>
      </c>
      <c r="D1895" s="215">
        <v>1335.7</v>
      </c>
    </row>
    <row r="1896" spans="1:4" ht="15">
      <c r="A1896" s="213">
        <v>99256</v>
      </c>
      <c r="B1896" s="211" t="s">
        <v>16616</v>
      </c>
      <c r="C1896" s="211" t="s">
        <v>1150</v>
      </c>
      <c r="D1896" s="215">
        <v>6212.04</v>
      </c>
    </row>
    <row r="1897" spans="1:4" ht="15">
      <c r="A1897" s="213">
        <v>99259</v>
      </c>
      <c r="B1897" s="211" t="s">
        <v>16617</v>
      </c>
      <c r="C1897" s="211" t="s">
        <v>1150</v>
      </c>
      <c r="D1897" s="215">
        <v>3475.94</v>
      </c>
    </row>
    <row r="1898" spans="1:4" ht="15">
      <c r="A1898" s="213">
        <v>99261</v>
      </c>
      <c r="B1898" s="211" t="s">
        <v>16618</v>
      </c>
      <c r="C1898" s="211" t="s">
        <v>1153</v>
      </c>
      <c r="D1898" s="215">
        <v>1594.81</v>
      </c>
    </row>
    <row r="1899" spans="1:4" ht="15">
      <c r="A1899" s="213">
        <v>99263</v>
      </c>
      <c r="B1899" s="211" t="s">
        <v>16619</v>
      </c>
      <c r="C1899" s="211" t="s">
        <v>1153</v>
      </c>
      <c r="D1899" s="215">
        <v>2372.27</v>
      </c>
    </row>
    <row r="1900" spans="1:4" ht="15">
      <c r="A1900" s="213">
        <v>99265</v>
      </c>
      <c r="B1900" s="211" t="s">
        <v>16620</v>
      </c>
      <c r="C1900" s="211" t="s">
        <v>1150</v>
      </c>
      <c r="D1900" s="215">
        <v>4208.3500000000004</v>
      </c>
    </row>
    <row r="1901" spans="1:4" ht="15">
      <c r="A1901" s="213">
        <v>99266</v>
      </c>
      <c r="B1901" s="211" t="s">
        <v>16621</v>
      </c>
      <c r="C1901" s="211" t="s">
        <v>1153</v>
      </c>
      <c r="D1901" s="215">
        <v>1853.98</v>
      </c>
    </row>
    <row r="1902" spans="1:4" ht="15">
      <c r="A1902" s="213">
        <v>99267</v>
      </c>
      <c r="B1902" s="211" t="s">
        <v>16622</v>
      </c>
      <c r="C1902" s="211" t="s">
        <v>1150</v>
      </c>
      <c r="D1902" s="215">
        <v>4940.83</v>
      </c>
    </row>
    <row r="1903" spans="1:4" ht="15">
      <c r="A1903" s="213">
        <v>99268</v>
      </c>
      <c r="B1903" s="211" t="s">
        <v>16623</v>
      </c>
      <c r="C1903" s="211" t="s">
        <v>1150</v>
      </c>
      <c r="D1903" s="214">
        <v>512.85</v>
      </c>
    </row>
    <row r="1904" spans="1:4" ht="15">
      <c r="A1904" s="213">
        <v>99269</v>
      </c>
      <c r="B1904" s="211" t="s">
        <v>16624</v>
      </c>
      <c r="C1904" s="211" t="s">
        <v>1153</v>
      </c>
      <c r="D1904" s="215">
        <v>2113.1</v>
      </c>
    </row>
    <row r="1905" spans="1:4" ht="15">
      <c r="A1905" s="213">
        <v>99270</v>
      </c>
      <c r="B1905" s="211" t="s">
        <v>16625</v>
      </c>
      <c r="C1905" s="211" t="s">
        <v>1150</v>
      </c>
      <c r="D1905" s="214">
        <v>666.94</v>
      </c>
    </row>
    <row r="1906" spans="1:4" ht="15">
      <c r="A1906" s="213">
        <v>99271</v>
      </c>
      <c r="B1906" s="211" t="s">
        <v>16626</v>
      </c>
      <c r="C1906" s="211" t="s">
        <v>1150</v>
      </c>
      <c r="D1906" s="215">
        <v>7142.77</v>
      </c>
    </row>
    <row r="1907" spans="1:4" ht="15">
      <c r="A1907" s="213">
        <v>99272</v>
      </c>
      <c r="B1907" s="211" t="s">
        <v>16627</v>
      </c>
      <c r="C1907" s="211" t="s">
        <v>1150</v>
      </c>
      <c r="D1907" s="215">
        <v>1160.69</v>
      </c>
    </row>
    <row r="1908" spans="1:4" ht="15">
      <c r="A1908" s="213">
        <v>99273</v>
      </c>
      <c r="B1908" s="211" t="s">
        <v>16628</v>
      </c>
      <c r="C1908" s="211" t="s">
        <v>1150</v>
      </c>
      <c r="D1908" s="215">
        <v>1639.15</v>
      </c>
    </row>
    <row r="1909" spans="1:4" ht="15">
      <c r="A1909" s="213">
        <v>99274</v>
      </c>
      <c r="B1909" s="211" t="s">
        <v>16629</v>
      </c>
      <c r="C1909" s="211" t="s">
        <v>1150</v>
      </c>
      <c r="D1909" s="215">
        <v>5709.18</v>
      </c>
    </row>
    <row r="1910" spans="1:4" ht="15">
      <c r="A1910" s="213">
        <v>99275</v>
      </c>
      <c r="B1910" s="211" t="s">
        <v>16630</v>
      </c>
      <c r="C1910" s="211" t="s">
        <v>1150</v>
      </c>
      <c r="D1910" s="215">
        <v>1020</v>
      </c>
    </row>
    <row r="1911" spans="1:4" ht="15">
      <c r="A1911" s="213">
        <v>99276</v>
      </c>
      <c r="B1911" s="211" t="s">
        <v>16631</v>
      </c>
      <c r="C1911" s="211" t="s">
        <v>1153</v>
      </c>
      <c r="D1911" s="215">
        <v>2631.45</v>
      </c>
    </row>
    <row r="1912" spans="1:4" ht="15">
      <c r="A1912" s="213">
        <v>99277</v>
      </c>
      <c r="B1912" s="211" t="s">
        <v>16632</v>
      </c>
      <c r="C1912" s="211" t="s">
        <v>1153</v>
      </c>
      <c r="D1912" s="215">
        <v>2372.27</v>
      </c>
    </row>
    <row r="1913" spans="1:4" ht="15">
      <c r="A1913" s="213">
        <v>99278</v>
      </c>
      <c r="B1913" s="211" t="s">
        <v>16633</v>
      </c>
      <c r="C1913" s="211" t="s">
        <v>1153</v>
      </c>
      <c r="D1913" s="214">
        <v>410.56</v>
      </c>
    </row>
    <row r="1914" spans="1:4" ht="15">
      <c r="A1914" s="213">
        <v>99279</v>
      </c>
      <c r="B1914" s="211" t="s">
        <v>16634</v>
      </c>
      <c r="C1914" s="211" t="s">
        <v>1150</v>
      </c>
      <c r="D1914" s="215">
        <v>6446.18</v>
      </c>
    </row>
    <row r="1915" spans="1:4" ht="15">
      <c r="A1915" s="213">
        <v>99280</v>
      </c>
      <c r="B1915" s="211" t="s">
        <v>16635</v>
      </c>
      <c r="C1915" s="211" t="s">
        <v>1150</v>
      </c>
      <c r="D1915" s="215">
        <v>2146.8200000000002</v>
      </c>
    </row>
    <row r="1916" spans="1:4" ht="15">
      <c r="A1916" s="213">
        <v>99281</v>
      </c>
      <c r="B1916" s="211" t="s">
        <v>16636</v>
      </c>
      <c r="C1916" s="211" t="s">
        <v>1153</v>
      </c>
      <c r="D1916" s="215">
        <v>2631.45</v>
      </c>
    </row>
    <row r="1917" spans="1:4" ht="15">
      <c r="A1917" s="213">
        <v>99282</v>
      </c>
      <c r="B1917" s="211" t="s">
        <v>16637</v>
      </c>
      <c r="C1917" s="211" t="s">
        <v>1153</v>
      </c>
      <c r="D1917" s="215">
        <v>2917.31</v>
      </c>
    </row>
    <row r="1918" spans="1:4" ht="15">
      <c r="A1918" s="213">
        <v>99283</v>
      </c>
      <c r="B1918" s="211" t="s">
        <v>16638</v>
      </c>
      <c r="C1918" s="211" t="s">
        <v>1153</v>
      </c>
      <c r="D1918" s="215">
        <v>1186.3800000000001</v>
      </c>
    </row>
    <row r="1919" spans="1:4" ht="15">
      <c r="A1919" s="213">
        <v>99284</v>
      </c>
      <c r="B1919" s="211" t="s">
        <v>16639</v>
      </c>
      <c r="C1919" s="211" t="s">
        <v>1150</v>
      </c>
      <c r="D1919" s="215">
        <v>8073.61</v>
      </c>
    </row>
    <row r="1920" spans="1:4" ht="15">
      <c r="A1920" s="213">
        <v>99285</v>
      </c>
      <c r="B1920" s="211" t="s">
        <v>16640</v>
      </c>
      <c r="C1920" s="211" t="s">
        <v>1150</v>
      </c>
      <c r="D1920" s="215">
        <v>1383.05</v>
      </c>
    </row>
    <row r="1921" spans="1:4" ht="15">
      <c r="A1921" s="213">
        <v>99286</v>
      </c>
      <c r="B1921" s="211" t="s">
        <v>16641</v>
      </c>
      <c r="C1921" s="211" t="s">
        <v>1150</v>
      </c>
      <c r="D1921" s="215">
        <v>7183.22</v>
      </c>
    </row>
    <row r="1922" spans="1:4" ht="15">
      <c r="A1922" s="213">
        <v>99287</v>
      </c>
      <c r="B1922" s="211" t="s">
        <v>16642</v>
      </c>
      <c r="C1922" s="211" t="s">
        <v>1150</v>
      </c>
      <c r="D1922" s="215">
        <v>10263.879999999999</v>
      </c>
    </row>
    <row r="1923" spans="1:4" ht="15">
      <c r="A1923" s="213">
        <v>99288</v>
      </c>
      <c r="B1923" s="211" t="s">
        <v>16643</v>
      </c>
      <c r="C1923" s="211" t="s">
        <v>1153</v>
      </c>
      <c r="D1923" s="214">
        <v>543.02</v>
      </c>
    </row>
    <row r="1924" spans="1:4" ht="15">
      <c r="A1924" s="213">
        <v>99289</v>
      </c>
      <c r="B1924" s="211" t="s">
        <v>16644</v>
      </c>
      <c r="C1924" s="211" t="s">
        <v>1153</v>
      </c>
      <c r="D1924" s="215">
        <v>2890.55</v>
      </c>
    </row>
    <row r="1925" spans="1:4" ht="15">
      <c r="A1925" s="213">
        <v>99290</v>
      </c>
      <c r="B1925" s="211" t="s">
        <v>16645</v>
      </c>
      <c r="C1925" s="211" t="s">
        <v>1150</v>
      </c>
      <c r="D1925" s="215">
        <v>4321.9799999999996</v>
      </c>
    </row>
    <row r="1926" spans="1:4" ht="15">
      <c r="A1926" s="213">
        <v>99291</v>
      </c>
      <c r="B1926" s="211" t="s">
        <v>16646</v>
      </c>
      <c r="C1926" s="211" t="s">
        <v>1153</v>
      </c>
      <c r="D1926" s="215">
        <v>2890.55</v>
      </c>
    </row>
    <row r="1927" spans="1:4" ht="15">
      <c r="A1927" s="213">
        <v>99292</v>
      </c>
      <c r="B1927" s="211" t="s">
        <v>16647</v>
      </c>
      <c r="C1927" s="211" t="s">
        <v>1150</v>
      </c>
      <c r="D1927" s="215">
        <v>2662.63</v>
      </c>
    </row>
    <row r="1928" spans="1:4" ht="15">
      <c r="A1928" s="213">
        <v>99293</v>
      </c>
      <c r="B1928" s="211" t="s">
        <v>16648</v>
      </c>
      <c r="C1928" s="211" t="s">
        <v>1153</v>
      </c>
      <c r="D1928" s="215">
        <v>1432.52</v>
      </c>
    </row>
    <row r="1929" spans="1:4" ht="15">
      <c r="A1929" s="213">
        <v>99294</v>
      </c>
      <c r="B1929" s="211" t="s">
        <v>16649</v>
      </c>
      <c r="C1929" s="211" t="s">
        <v>1150</v>
      </c>
      <c r="D1929" s="215">
        <v>9004.35</v>
      </c>
    </row>
    <row r="1930" spans="1:4" ht="15">
      <c r="A1930" s="213">
        <v>99296</v>
      </c>
      <c r="B1930" s="211" t="s">
        <v>16650</v>
      </c>
      <c r="C1930" s="211" t="s">
        <v>1153</v>
      </c>
      <c r="D1930" s="215">
        <v>3176.43</v>
      </c>
    </row>
    <row r="1931" spans="1:4" ht="15">
      <c r="A1931" s="213">
        <v>99297</v>
      </c>
      <c r="B1931" s="211" t="s">
        <v>16651</v>
      </c>
      <c r="C1931" s="211" t="s">
        <v>1153</v>
      </c>
      <c r="D1931" s="215">
        <v>3171.81</v>
      </c>
    </row>
    <row r="1932" spans="1:4" ht="15">
      <c r="A1932" s="213">
        <v>99298</v>
      </c>
      <c r="B1932" s="211" t="s">
        <v>16652</v>
      </c>
      <c r="C1932" s="211" t="s">
        <v>1150</v>
      </c>
      <c r="D1932" s="215">
        <v>11618.72</v>
      </c>
    </row>
    <row r="1933" spans="1:4" ht="15">
      <c r="A1933" s="213">
        <v>99299</v>
      </c>
      <c r="B1933" s="211" t="s">
        <v>16653</v>
      </c>
      <c r="C1933" s="211" t="s">
        <v>1153</v>
      </c>
      <c r="D1933" s="215">
        <v>3435.48</v>
      </c>
    </row>
    <row r="1934" spans="1:4" ht="15">
      <c r="A1934" s="213">
        <v>99300</v>
      </c>
      <c r="B1934" s="211" t="s">
        <v>16654</v>
      </c>
      <c r="C1934" s="211" t="s">
        <v>1150</v>
      </c>
      <c r="D1934" s="215">
        <v>12973.57</v>
      </c>
    </row>
    <row r="1935" spans="1:4" ht="15">
      <c r="A1935" s="213">
        <v>99301</v>
      </c>
      <c r="B1935" s="211" t="s">
        <v>16655</v>
      </c>
      <c r="C1935" s="211" t="s">
        <v>1150</v>
      </c>
      <c r="D1935" s="215">
        <v>6393.7</v>
      </c>
    </row>
    <row r="1936" spans="1:4" ht="15">
      <c r="A1936" s="213">
        <v>99302</v>
      </c>
      <c r="B1936" s="211" t="s">
        <v>16656</v>
      </c>
      <c r="C1936" s="211" t="s">
        <v>1153</v>
      </c>
      <c r="D1936" s="215">
        <v>3699.21</v>
      </c>
    </row>
    <row r="1937" spans="1:4" ht="15">
      <c r="A1937" s="213">
        <v>99303</v>
      </c>
      <c r="B1937" s="211" t="s">
        <v>16657</v>
      </c>
      <c r="C1937" s="211" t="s">
        <v>1150</v>
      </c>
      <c r="D1937" s="215">
        <v>11873.94</v>
      </c>
    </row>
    <row r="1938" spans="1:4" ht="15">
      <c r="A1938" s="213">
        <v>99304</v>
      </c>
      <c r="B1938" s="211" t="s">
        <v>16658</v>
      </c>
      <c r="C1938" s="211" t="s">
        <v>1153</v>
      </c>
      <c r="D1938" s="215">
        <v>3440.1</v>
      </c>
    </row>
    <row r="1939" spans="1:4" ht="15">
      <c r="A1939" s="213">
        <v>99305</v>
      </c>
      <c r="B1939" s="211" t="s">
        <v>16659</v>
      </c>
      <c r="C1939" s="211" t="s">
        <v>1150</v>
      </c>
      <c r="D1939" s="215">
        <v>13435.04</v>
      </c>
    </row>
    <row r="1940" spans="1:4" ht="15">
      <c r="A1940" s="213">
        <v>99306</v>
      </c>
      <c r="B1940" s="211" t="s">
        <v>16660</v>
      </c>
      <c r="C1940" s="211" t="s">
        <v>1153</v>
      </c>
      <c r="D1940" s="215">
        <v>3699.21</v>
      </c>
    </row>
    <row r="1941" spans="1:4" ht="15">
      <c r="A1941" s="213">
        <v>99307</v>
      </c>
      <c r="B1941" s="211" t="s">
        <v>16661</v>
      </c>
      <c r="C1941" s="211" t="s">
        <v>1153</v>
      </c>
      <c r="D1941" s="215">
        <v>2394.41</v>
      </c>
    </row>
    <row r="1942" spans="1:4" ht="15">
      <c r="A1942" s="213">
        <v>99308</v>
      </c>
      <c r="B1942" s="211" t="s">
        <v>16662</v>
      </c>
      <c r="C1942" s="211" t="s">
        <v>1150</v>
      </c>
      <c r="D1942" s="215">
        <v>14996.21</v>
      </c>
    </row>
    <row r="1943" spans="1:4" ht="15">
      <c r="A1943" s="213">
        <v>99309</v>
      </c>
      <c r="B1943" s="211" t="s">
        <v>16663</v>
      </c>
      <c r="C1943" s="211" t="s">
        <v>1153</v>
      </c>
      <c r="D1943" s="215">
        <v>3963.01</v>
      </c>
    </row>
    <row r="1944" spans="1:4" ht="15">
      <c r="A1944" s="213">
        <v>99310</v>
      </c>
      <c r="B1944" s="211" t="s">
        <v>16664</v>
      </c>
      <c r="C1944" s="211" t="s">
        <v>1150</v>
      </c>
      <c r="D1944" s="215">
        <v>15251.49</v>
      </c>
    </row>
    <row r="1945" spans="1:4" ht="15">
      <c r="A1945" s="213">
        <v>99311</v>
      </c>
      <c r="B1945" s="211" t="s">
        <v>16665</v>
      </c>
      <c r="C1945" s="211" t="s">
        <v>1153</v>
      </c>
      <c r="D1945" s="215">
        <v>3963.01</v>
      </c>
    </row>
    <row r="1946" spans="1:4" ht="15">
      <c r="A1946" s="213">
        <v>99312</v>
      </c>
      <c r="B1946" s="211" t="s">
        <v>16666</v>
      </c>
      <c r="C1946" s="211" t="s">
        <v>1150</v>
      </c>
      <c r="D1946" s="215">
        <v>7504.61</v>
      </c>
    </row>
    <row r="1947" spans="1:4" ht="15">
      <c r="A1947" s="213">
        <v>99313</v>
      </c>
      <c r="B1947" s="211" t="s">
        <v>16667</v>
      </c>
      <c r="C1947" s="211" t="s">
        <v>1150</v>
      </c>
      <c r="D1947" s="215">
        <v>17018.71</v>
      </c>
    </row>
    <row r="1948" spans="1:4" ht="15">
      <c r="A1948" s="213">
        <v>99314</v>
      </c>
      <c r="B1948" s="211" t="s">
        <v>16668</v>
      </c>
      <c r="C1948" s="211" t="s">
        <v>1153</v>
      </c>
      <c r="D1948" s="215">
        <v>4226.7299999999996</v>
      </c>
    </row>
    <row r="1949" spans="1:4" ht="15">
      <c r="A1949" s="213">
        <v>99315</v>
      </c>
      <c r="B1949" s="211" t="s">
        <v>16669</v>
      </c>
      <c r="C1949" s="211" t="s">
        <v>1150</v>
      </c>
      <c r="D1949" s="215">
        <v>19041.400000000001</v>
      </c>
    </row>
    <row r="1950" spans="1:4" ht="15">
      <c r="A1950" s="213">
        <v>99317</v>
      </c>
      <c r="B1950" s="211" t="s">
        <v>16670</v>
      </c>
      <c r="C1950" s="211" t="s">
        <v>1153</v>
      </c>
      <c r="D1950" s="215">
        <v>2653.52</v>
      </c>
    </row>
    <row r="1951" spans="1:4" ht="15">
      <c r="A1951" s="213">
        <v>99318</v>
      </c>
      <c r="B1951" s="211" t="s">
        <v>16671</v>
      </c>
      <c r="C1951" s="211" t="s">
        <v>1153</v>
      </c>
      <c r="D1951" s="214">
        <v>301.23</v>
      </c>
    </row>
    <row r="1952" spans="1:4" ht="15">
      <c r="A1952" s="213">
        <v>99319</v>
      </c>
      <c r="B1952" s="211" t="s">
        <v>16672</v>
      </c>
      <c r="C1952" s="211" t="s">
        <v>1153</v>
      </c>
      <c r="D1952" s="214">
        <v>948.4</v>
      </c>
    </row>
    <row r="1953" spans="1:4" ht="15">
      <c r="A1953" s="213">
        <v>99320</v>
      </c>
      <c r="B1953" s="211" t="s">
        <v>16673</v>
      </c>
      <c r="C1953" s="211" t="s">
        <v>1150</v>
      </c>
      <c r="D1953" s="215">
        <v>8678.4699999999993</v>
      </c>
    </row>
    <row r="1954" spans="1:4" ht="15">
      <c r="A1954" s="213">
        <v>99321</v>
      </c>
      <c r="B1954" s="211" t="s">
        <v>16674</v>
      </c>
      <c r="C1954" s="211" t="s">
        <v>1153</v>
      </c>
      <c r="D1954" s="215">
        <v>2912.69</v>
      </c>
    </row>
    <row r="1955" spans="1:4" ht="15">
      <c r="A1955" s="213">
        <v>99322</v>
      </c>
      <c r="B1955" s="211" t="s">
        <v>16675</v>
      </c>
      <c r="C1955" s="211" t="s">
        <v>1150</v>
      </c>
      <c r="D1955" s="215">
        <v>9797.31</v>
      </c>
    </row>
    <row r="1956" spans="1:4" ht="15">
      <c r="A1956" s="213">
        <v>99323</v>
      </c>
      <c r="B1956" s="211" t="s">
        <v>16676</v>
      </c>
      <c r="C1956" s="211" t="s">
        <v>1153</v>
      </c>
      <c r="D1956" s="215">
        <v>3171.81</v>
      </c>
    </row>
    <row r="1957" spans="1:4" ht="15">
      <c r="A1957" s="213">
        <v>99324</v>
      </c>
      <c r="B1957" s="211" t="s">
        <v>16677</v>
      </c>
      <c r="C1957" s="211" t="s">
        <v>1150</v>
      </c>
      <c r="D1957" s="215">
        <v>10916.2</v>
      </c>
    </row>
    <row r="1958" spans="1:4" ht="15">
      <c r="A1958" s="213">
        <v>99325</v>
      </c>
      <c r="B1958" s="211" t="s">
        <v>16678</v>
      </c>
      <c r="C1958" s="211" t="s">
        <v>1153</v>
      </c>
      <c r="D1958" s="215">
        <v>3435.48</v>
      </c>
    </row>
    <row r="1959" spans="1:4" ht="15">
      <c r="A1959" s="213">
        <v>99326</v>
      </c>
      <c r="B1959" s="211" t="s">
        <v>16679</v>
      </c>
      <c r="C1959" s="211" t="s">
        <v>1150</v>
      </c>
      <c r="D1959" s="215">
        <v>8909.0499999999993</v>
      </c>
    </row>
    <row r="1960" spans="1:4" ht="15">
      <c r="A1960" s="213">
        <v>99327</v>
      </c>
      <c r="B1960" s="211" t="s">
        <v>16680</v>
      </c>
      <c r="C1960" s="211" t="s">
        <v>1153</v>
      </c>
      <c r="D1960" s="215">
        <v>4445.37</v>
      </c>
    </row>
    <row r="1961" spans="1:4" ht="15">
      <c r="A1961" s="213">
        <v>101800</v>
      </c>
      <c r="B1961" s="211" t="s">
        <v>16681</v>
      </c>
      <c r="C1961" s="211" t="s">
        <v>1150</v>
      </c>
      <c r="D1961" s="215">
        <v>1448.59</v>
      </c>
    </row>
    <row r="1962" spans="1:4" ht="15">
      <c r="A1962" s="213">
        <v>101801</v>
      </c>
      <c r="B1962" s="211" t="s">
        <v>16682</v>
      </c>
      <c r="C1962" s="211" t="s">
        <v>1150</v>
      </c>
      <c r="D1962" s="214">
        <v>988.02</v>
      </c>
    </row>
    <row r="1963" spans="1:4" ht="15">
      <c r="A1963" s="213">
        <v>101806</v>
      </c>
      <c r="B1963" s="211" t="s">
        <v>16683</v>
      </c>
      <c r="C1963" s="211" t="s">
        <v>1150</v>
      </c>
      <c r="D1963" s="214">
        <v>562.99</v>
      </c>
    </row>
    <row r="1964" spans="1:4" ht="15">
      <c r="A1964" s="213">
        <v>101807</v>
      </c>
      <c r="B1964" s="211" t="s">
        <v>16684</v>
      </c>
      <c r="C1964" s="211" t="s">
        <v>1150</v>
      </c>
      <c r="D1964" s="214">
        <v>512.27</v>
      </c>
    </row>
    <row r="1965" spans="1:4" ht="15">
      <c r="A1965" s="213">
        <v>101808</v>
      </c>
      <c r="B1965" s="211" t="s">
        <v>16685</v>
      </c>
      <c r="C1965" s="211" t="s">
        <v>1150</v>
      </c>
      <c r="D1965" s="214">
        <v>569.16</v>
      </c>
    </row>
    <row r="1966" spans="1:4" ht="15">
      <c r="A1966" s="213">
        <v>101809</v>
      </c>
      <c r="B1966" s="211" t="s">
        <v>16686</v>
      </c>
      <c r="C1966" s="211" t="s">
        <v>1150</v>
      </c>
      <c r="D1966" s="215">
        <v>3166.17</v>
      </c>
    </row>
    <row r="1967" spans="1:4" ht="15">
      <c r="A1967" s="213">
        <v>102139</v>
      </c>
      <c r="B1967" s="211" t="s">
        <v>16687</v>
      </c>
      <c r="C1967" s="211" t="s">
        <v>1150</v>
      </c>
      <c r="D1967" s="215">
        <v>1850.12</v>
      </c>
    </row>
    <row r="1968" spans="1:4" ht="15">
      <c r="A1968" s="213">
        <v>102141</v>
      </c>
      <c r="B1968" s="211" t="s">
        <v>16688</v>
      </c>
      <c r="C1968" s="211" t="s">
        <v>1150</v>
      </c>
      <c r="D1968" s="215">
        <v>2870.55</v>
      </c>
    </row>
    <row r="1969" spans="1:4" ht="15">
      <c r="A1969" s="213">
        <v>102142</v>
      </c>
      <c r="B1969" s="211" t="s">
        <v>16689</v>
      </c>
      <c r="C1969" s="211" t="s">
        <v>1150</v>
      </c>
      <c r="D1969" s="215">
        <v>2830.02</v>
      </c>
    </row>
    <row r="1970" spans="1:4" ht="15">
      <c r="A1970" s="213">
        <v>102457</v>
      </c>
      <c r="B1970" s="211" t="s">
        <v>16690</v>
      </c>
      <c r="C1970" s="211" t="s">
        <v>1150</v>
      </c>
      <c r="D1970" s="215">
        <v>1765.06</v>
      </c>
    </row>
    <row r="1971" spans="1:4" ht="15">
      <c r="A1971" s="213">
        <v>94263</v>
      </c>
      <c r="B1971" s="211" t="s">
        <v>16691</v>
      </c>
      <c r="C1971" s="211" t="s">
        <v>1153</v>
      </c>
      <c r="D1971" s="214">
        <v>39.51</v>
      </c>
    </row>
    <row r="1972" spans="1:4" ht="15">
      <c r="A1972" s="213">
        <v>94264</v>
      </c>
      <c r="B1972" s="211" t="s">
        <v>16692</v>
      </c>
      <c r="C1972" s="211" t="s">
        <v>1153</v>
      </c>
      <c r="D1972" s="214">
        <v>43.8</v>
      </c>
    </row>
    <row r="1973" spans="1:4" ht="15">
      <c r="A1973" s="213">
        <v>94265</v>
      </c>
      <c r="B1973" s="211" t="s">
        <v>16693</v>
      </c>
      <c r="C1973" s="211" t="s">
        <v>1153</v>
      </c>
      <c r="D1973" s="214">
        <v>56.17</v>
      </c>
    </row>
    <row r="1974" spans="1:4" ht="15">
      <c r="A1974" s="213">
        <v>94266</v>
      </c>
      <c r="B1974" s="211" t="s">
        <v>16694</v>
      </c>
      <c r="C1974" s="211" t="s">
        <v>1153</v>
      </c>
      <c r="D1974" s="214">
        <v>61.07</v>
      </c>
    </row>
    <row r="1975" spans="1:4" ht="15">
      <c r="A1975" s="213">
        <v>94267</v>
      </c>
      <c r="B1975" s="211" t="s">
        <v>16695</v>
      </c>
      <c r="C1975" s="211" t="s">
        <v>1153</v>
      </c>
      <c r="D1975" s="214">
        <v>68.58</v>
      </c>
    </row>
    <row r="1976" spans="1:4" ht="15">
      <c r="A1976" s="213">
        <v>94268</v>
      </c>
      <c r="B1976" s="211" t="s">
        <v>16696</v>
      </c>
      <c r="C1976" s="211" t="s">
        <v>1153</v>
      </c>
      <c r="D1976" s="214">
        <v>73.98</v>
      </c>
    </row>
    <row r="1977" spans="1:4" ht="15">
      <c r="A1977" s="213">
        <v>94269</v>
      </c>
      <c r="B1977" s="211" t="s">
        <v>16697</v>
      </c>
      <c r="C1977" s="211" t="s">
        <v>1153</v>
      </c>
      <c r="D1977" s="214">
        <v>100.59</v>
      </c>
    </row>
    <row r="1978" spans="1:4" ht="15">
      <c r="A1978" s="213">
        <v>94270</v>
      </c>
      <c r="B1978" s="211" t="s">
        <v>16698</v>
      </c>
      <c r="C1978" s="211" t="s">
        <v>1153</v>
      </c>
      <c r="D1978" s="214">
        <v>108.1</v>
      </c>
    </row>
    <row r="1979" spans="1:4" ht="15">
      <c r="A1979" s="213">
        <v>94271</v>
      </c>
      <c r="B1979" s="211" t="s">
        <v>16699</v>
      </c>
      <c r="C1979" s="211" t="s">
        <v>1153</v>
      </c>
      <c r="D1979" s="214">
        <v>123.05</v>
      </c>
    </row>
    <row r="1980" spans="1:4" ht="15">
      <c r="A1980" s="213">
        <v>94272</v>
      </c>
      <c r="B1980" s="211" t="s">
        <v>16700</v>
      </c>
      <c r="C1980" s="211" t="s">
        <v>1153</v>
      </c>
      <c r="D1980" s="214">
        <v>133.07</v>
      </c>
    </row>
    <row r="1981" spans="1:4" ht="15">
      <c r="A1981" s="213">
        <v>94273</v>
      </c>
      <c r="B1981" s="211" t="s">
        <v>16701</v>
      </c>
      <c r="C1981" s="211" t="s">
        <v>1153</v>
      </c>
      <c r="D1981" s="214">
        <v>57.69</v>
      </c>
    </row>
    <row r="1982" spans="1:4" ht="15">
      <c r="A1982" s="213">
        <v>94274</v>
      </c>
      <c r="B1982" s="211" t="s">
        <v>16702</v>
      </c>
      <c r="C1982" s="211" t="s">
        <v>1153</v>
      </c>
      <c r="D1982" s="214">
        <v>60.28</v>
      </c>
    </row>
    <row r="1983" spans="1:4" ht="15">
      <c r="A1983" s="213">
        <v>94275</v>
      </c>
      <c r="B1983" s="211" t="s">
        <v>16703</v>
      </c>
      <c r="C1983" s="211" t="s">
        <v>1153</v>
      </c>
      <c r="D1983" s="214">
        <v>52.33</v>
      </c>
    </row>
    <row r="1984" spans="1:4" ht="15">
      <c r="A1984" s="213">
        <v>94276</v>
      </c>
      <c r="B1984" s="211" t="s">
        <v>16704</v>
      </c>
      <c r="C1984" s="211" t="s">
        <v>1153</v>
      </c>
      <c r="D1984" s="214">
        <v>54.91</v>
      </c>
    </row>
    <row r="1985" spans="1:4" ht="15">
      <c r="A1985" s="213">
        <v>94277</v>
      </c>
      <c r="B1985" s="211" t="s">
        <v>16705</v>
      </c>
      <c r="C1985" s="211" t="s">
        <v>1153</v>
      </c>
      <c r="D1985" s="214">
        <v>45.78</v>
      </c>
    </row>
    <row r="1986" spans="1:4" ht="15">
      <c r="A1986" s="213">
        <v>94278</v>
      </c>
      <c r="B1986" s="211" t="s">
        <v>16706</v>
      </c>
      <c r="C1986" s="211" t="s">
        <v>1153</v>
      </c>
      <c r="D1986" s="214">
        <v>48.37</v>
      </c>
    </row>
    <row r="1987" spans="1:4" ht="15">
      <c r="A1987" s="213">
        <v>94279</v>
      </c>
      <c r="B1987" s="211" t="s">
        <v>16707</v>
      </c>
      <c r="C1987" s="211" t="s">
        <v>1153</v>
      </c>
      <c r="D1987" s="214">
        <v>56.33</v>
      </c>
    </row>
    <row r="1988" spans="1:4" ht="15">
      <c r="A1988" s="213">
        <v>94280</v>
      </c>
      <c r="B1988" s="211" t="s">
        <v>16708</v>
      </c>
      <c r="C1988" s="211" t="s">
        <v>1153</v>
      </c>
      <c r="D1988" s="214">
        <v>58.92</v>
      </c>
    </row>
    <row r="1989" spans="1:4" ht="15">
      <c r="A1989" s="213">
        <v>94281</v>
      </c>
      <c r="B1989" s="211" t="s">
        <v>16709</v>
      </c>
      <c r="C1989" s="211" t="s">
        <v>1153</v>
      </c>
      <c r="D1989" s="214">
        <v>54.68</v>
      </c>
    </row>
    <row r="1990" spans="1:4" ht="15">
      <c r="A1990" s="213">
        <v>94282</v>
      </c>
      <c r="B1990" s="211" t="s">
        <v>16710</v>
      </c>
      <c r="C1990" s="211" t="s">
        <v>1153</v>
      </c>
      <c r="D1990" s="214">
        <v>61.51</v>
      </c>
    </row>
    <row r="1991" spans="1:4" ht="15">
      <c r="A1991" s="213">
        <v>94283</v>
      </c>
      <c r="B1991" s="211" t="s">
        <v>16711</v>
      </c>
      <c r="C1991" s="211" t="s">
        <v>1153</v>
      </c>
      <c r="D1991" s="214">
        <v>75.98</v>
      </c>
    </row>
    <row r="1992" spans="1:4" ht="15">
      <c r="A1992" s="213">
        <v>94284</v>
      </c>
      <c r="B1992" s="211" t="s">
        <v>16712</v>
      </c>
      <c r="C1992" s="211" t="s">
        <v>1153</v>
      </c>
      <c r="D1992" s="214">
        <v>82.81</v>
      </c>
    </row>
    <row r="1993" spans="1:4" ht="15">
      <c r="A1993" s="213">
        <v>94285</v>
      </c>
      <c r="B1993" s="211" t="s">
        <v>16713</v>
      </c>
      <c r="C1993" s="211" t="s">
        <v>1153</v>
      </c>
      <c r="D1993" s="214">
        <v>99.4</v>
      </c>
    </row>
    <row r="1994" spans="1:4" ht="15">
      <c r="A1994" s="213">
        <v>94286</v>
      </c>
      <c r="B1994" s="211" t="s">
        <v>16714</v>
      </c>
      <c r="C1994" s="211" t="s">
        <v>1153</v>
      </c>
      <c r="D1994" s="214">
        <v>106.25</v>
      </c>
    </row>
    <row r="1995" spans="1:4" ht="15">
      <c r="A1995" s="213">
        <v>94287</v>
      </c>
      <c r="B1995" s="211" t="s">
        <v>16715</v>
      </c>
      <c r="C1995" s="211" t="s">
        <v>1153</v>
      </c>
      <c r="D1995" s="214">
        <v>40.200000000000003</v>
      </c>
    </row>
    <row r="1996" spans="1:4" ht="15">
      <c r="A1996" s="213">
        <v>94288</v>
      </c>
      <c r="B1996" s="211" t="s">
        <v>16716</v>
      </c>
      <c r="C1996" s="211" t="s">
        <v>1153</v>
      </c>
      <c r="D1996" s="214">
        <v>46.29</v>
      </c>
    </row>
    <row r="1997" spans="1:4" ht="15">
      <c r="A1997" s="213">
        <v>94289</v>
      </c>
      <c r="B1997" s="211" t="s">
        <v>16717</v>
      </c>
      <c r="C1997" s="211" t="s">
        <v>1153</v>
      </c>
      <c r="D1997" s="214">
        <v>53.95</v>
      </c>
    </row>
    <row r="1998" spans="1:4" ht="15">
      <c r="A1998" s="213">
        <v>94290</v>
      </c>
      <c r="B1998" s="211" t="s">
        <v>16718</v>
      </c>
      <c r="C1998" s="211" t="s">
        <v>1153</v>
      </c>
      <c r="D1998" s="214">
        <v>60.04</v>
      </c>
    </row>
    <row r="1999" spans="1:4" ht="15">
      <c r="A1999" s="213">
        <v>94291</v>
      </c>
      <c r="B1999" s="211" t="s">
        <v>16719</v>
      </c>
      <c r="C1999" s="211" t="s">
        <v>1153</v>
      </c>
      <c r="D1999" s="214">
        <v>68.2</v>
      </c>
    </row>
    <row r="2000" spans="1:4" ht="15">
      <c r="A2000" s="213">
        <v>94292</v>
      </c>
      <c r="B2000" s="211" t="s">
        <v>16720</v>
      </c>
      <c r="C2000" s="211" t="s">
        <v>1153</v>
      </c>
      <c r="D2000" s="214">
        <v>74.28</v>
      </c>
    </row>
    <row r="2001" spans="1:4" ht="15">
      <c r="A2001" s="213">
        <v>94293</v>
      </c>
      <c r="B2001" s="211" t="s">
        <v>16721</v>
      </c>
      <c r="C2001" s="211" t="s">
        <v>1153</v>
      </c>
      <c r="D2001" s="214">
        <v>223.2</v>
      </c>
    </row>
    <row r="2002" spans="1:4" ht="15">
      <c r="A2002" s="213">
        <v>94294</v>
      </c>
      <c r="B2002" s="211" t="s">
        <v>16722</v>
      </c>
      <c r="C2002" s="211" t="s">
        <v>1153</v>
      </c>
      <c r="D2002" s="214">
        <v>9.42</v>
      </c>
    </row>
    <row r="2003" spans="1:4" ht="15">
      <c r="A2003" s="213">
        <v>104491</v>
      </c>
      <c r="B2003" s="211" t="s">
        <v>16723</v>
      </c>
      <c r="C2003" s="211" t="s">
        <v>1153</v>
      </c>
      <c r="D2003" s="215">
        <v>4177.76</v>
      </c>
    </row>
    <row r="2004" spans="1:4" ht="15">
      <c r="A2004" s="213">
        <v>104492</v>
      </c>
      <c r="B2004" s="211" t="s">
        <v>16724</v>
      </c>
      <c r="C2004" s="211" t="s">
        <v>1153</v>
      </c>
      <c r="D2004" s="215">
        <v>5224.8100000000004</v>
      </c>
    </row>
    <row r="2005" spans="1:4" ht="15">
      <c r="A2005" s="213">
        <v>104494</v>
      </c>
      <c r="B2005" s="211" t="s">
        <v>16725</v>
      </c>
      <c r="C2005" s="211" t="s">
        <v>1153</v>
      </c>
      <c r="D2005" s="215">
        <v>7060.54</v>
      </c>
    </row>
    <row r="2006" spans="1:4" ht="15">
      <c r="A2006" s="213">
        <v>104497</v>
      </c>
      <c r="B2006" s="211" t="s">
        <v>16726</v>
      </c>
      <c r="C2006" s="211" t="s">
        <v>1153</v>
      </c>
      <c r="D2006" s="215">
        <v>8460.9699999999993</v>
      </c>
    </row>
    <row r="2007" spans="1:4" ht="15">
      <c r="A2007" s="213">
        <v>104515</v>
      </c>
      <c r="B2007" s="211" t="s">
        <v>16727</v>
      </c>
      <c r="C2007" s="211" t="s">
        <v>1155</v>
      </c>
      <c r="D2007" s="214">
        <v>25.69</v>
      </c>
    </row>
    <row r="2008" spans="1:4" ht="15">
      <c r="A2008" s="213">
        <v>102727</v>
      </c>
      <c r="B2008" s="211" t="s">
        <v>16728</v>
      </c>
      <c r="C2008" s="211" t="s">
        <v>1155</v>
      </c>
      <c r="D2008" s="214">
        <v>114.59</v>
      </c>
    </row>
    <row r="2009" spans="1:4" ht="15">
      <c r="A2009" s="213">
        <v>102728</v>
      </c>
      <c r="B2009" s="211" t="s">
        <v>16729</v>
      </c>
      <c r="C2009" s="211" t="s">
        <v>1152</v>
      </c>
      <c r="D2009" s="214">
        <v>15.4</v>
      </c>
    </row>
    <row r="2010" spans="1:4" ht="15">
      <c r="A2010" s="213">
        <v>102729</v>
      </c>
      <c r="B2010" s="211" t="s">
        <v>16730</v>
      </c>
      <c r="C2010" s="211" t="s">
        <v>1152</v>
      </c>
      <c r="D2010" s="214">
        <v>14.48</v>
      </c>
    </row>
    <row r="2011" spans="1:4" ht="15">
      <c r="A2011" s="213">
        <v>102730</v>
      </c>
      <c r="B2011" s="211" t="s">
        <v>16731</v>
      </c>
      <c r="C2011" s="211" t="s">
        <v>1152</v>
      </c>
      <c r="D2011" s="214">
        <v>12.95</v>
      </c>
    </row>
    <row r="2012" spans="1:4" ht="15">
      <c r="A2012" s="213">
        <v>102731</v>
      </c>
      <c r="B2012" s="211" t="s">
        <v>16732</v>
      </c>
      <c r="C2012" s="211" t="s">
        <v>1152</v>
      </c>
      <c r="D2012" s="214">
        <v>10.92</v>
      </c>
    </row>
    <row r="2013" spans="1:4" ht="15">
      <c r="A2013" s="213">
        <v>102732</v>
      </c>
      <c r="B2013" s="211" t="s">
        <v>16733</v>
      </c>
      <c r="C2013" s="211" t="s">
        <v>1152</v>
      </c>
      <c r="D2013" s="214">
        <v>10.35</v>
      </c>
    </row>
    <row r="2014" spans="1:4" ht="15">
      <c r="A2014" s="213">
        <v>102733</v>
      </c>
      <c r="B2014" s="211" t="s">
        <v>16734</v>
      </c>
      <c r="C2014" s="211" t="s">
        <v>1152</v>
      </c>
      <c r="D2014" s="214">
        <v>11.59</v>
      </c>
    </row>
    <row r="2015" spans="1:4" ht="15">
      <c r="A2015" s="213">
        <v>102734</v>
      </c>
      <c r="B2015" s="211" t="s">
        <v>16735</v>
      </c>
      <c r="C2015" s="211" t="s">
        <v>1152</v>
      </c>
      <c r="D2015" s="214">
        <v>14.55</v>
      </c>
    </row>
    <row r="2016" spans="1:4" ht="15">
      <c r="A2016" s="213">
        <v>102735</v>
      </c>
      <c r="B2016" s="211" t="s">
        <v>16736</v>
      </c>
      <c r="C2016" s="211" t="s">
        <v>1152</v>
      </c>
      <c r="D2016" s="214">
        <v>13.73</v>
      </c>
    </row>
    <row r="2017" spans="1:4" ht="15">
      <c r="A2017" s="213">
        <v>102736</v>
      </c>
      <c r="B2017" s="211" t="s">
        <v>16737</v>
      </c>
      <c r="C2017" s="211" t="s">
        <v>1151</v>
      </c>
      <c r="D2017" s="214">
        <v>861.77</v>
      </c>
    </row>
    <row r="2018" spans="1:4" ht="15">
      <c r="A2018" s="213">
        <v>102737</v>
      </c>
      <c r="B2018" s="211" t="s">
        <v>16738</v>
      </c>
      <c r="C2018" s="211" t="s">
        <v>1150</v>
      </c>
      <c r="D2018" s="215">
        <v>1268.48</v>
      </c>
    </row>
    <row r="2019" spans="1:4" ht="15">
      <c r="A2019" s="213">
        <v>102738</v>
      </c>
      <c r="B2019" s="211" t="s">
        <v>16739</v>
      </c>
      <c r="C2019" s="211" t="s">
        <v>1150</v>
      </c>
      <c r="D2019" s="215">
        <v>2596.75</v>
      </c>
    </row>
    <row r="2020" spans="1:4" ht="15">
      <c r="A2020" s="213">
        <v>102739</v>
      </c>
      <c r="B2020" s="211" t="s">
        <v>16740</v>
      </c>
      <c r="C2020" s="211" t="s">
        <v>1150</v>
      </c>
      <c r="D2020" s="215">
        <v>4345.8599999999997</v>
      </c>
    </row>
    <row r="2021" spans="1:4" ht="15">
      <c r="A2021" s="213">
        <v>102740</v>
      </c>
      <c r="B2021" s="211" t="s">
        <v>16741</v>
      </c>
      <c r="C2021" s="211" t="s">
        <v>1150</v>
      </c>
      <c r="D2021" s="215">
        <v>6511.21</v>
      </c>
    </row>
    <row r="2022" spans="1:4" ht="15">
      <c r="A2022" s="213">
        <v>102741</v>
      </c>
      <c r="B2022" s="211" t="s">
        <v>16742</v>
      </c>
      <c r="C2022" s="211" t="s">
        <v>1150</v>
      </c>
      <c r="D2022" s="215">
        <v>9136.07</v>
      </c>
    </row>
    <row r="2023" spans="1:4" ht="15">
      <c r="A2023" s="213">
        <v>102742</v>
      </c>
      <c r="B2023" s="211" t="s">
        <v>16743</v>
      </c>
      <c r="C2023" s="211" t="s">
        <v>1150</v>
      </c>
      <c r="D2023" s="215">
        <v>15815.67</v>
      </c>
    </row>
    <row r="2024" spans="1:4" ht="15">
      <c r="A2024" s="213">
        <v>102743</v>
      </c>
      <c r="B2024" s="211" t="s">
        <v>16744</v>
      </c>
      <c r="C2024" s="211" t="s">
        <v>1150</v>
      </c>
      <c r="D2024" s="215">
        <v>5277.24</v>
      </c>
    </row>
    <row r="2025" spans="1:4" ht="15">
      <c r="A2025" s="213">
        <v>102744</v>
      </c>
      <c r="B2025" s="211" t="s">
        <v>16745</v>
      </c>
      <c r="C2025" s="211" t="s">
        <v>1150</v>
      </c>
      <c r="D2025" s="215">
        <v>7901.6</v>
      </c>
    </row>
    <row r="2026" spans="1:4" ht="15">
      <c r="A2026" s="213">
        <v>102745</v>
      </c>
      <c r="B2026" s="211" t="s">
        <v>16746</v>
      </c>
      <c r="C2026" s="211" t="s">
        <v>1150</v>
      </c>
      <c r="D2026" s="215">
        <v>11101.56</v>
      </c>
    </row>
    <row r="2027" spans="1:4" ht="15">
      <c r="A2027" s="213">
        <v>102746</v>
      </c>
      <c r="B2027" s="211" t="s">
        <v>16747</v>
      </c>
      <c r="C2027" s="211" t="s">
        <v>1150</v>
      </c>
      <c r="D2027" s="215">
        <v>19241.189999999999</v>
      </c>
    </row>
    <row r="2028" spans="1:4" ht="15">
      <c r="A2028" s="213">
        <v>102747</v>
      </c>
      <c r="B2028" s="211" t="s">
        <v>16748</v>
      </c>
      <c r="C2028" s="211" t="s">
        <v>1150</v>
      </c>
      <c r="D2028" s="215">
        <v>9818.4599999999991</v>
      </c>
    </row>
    <row r="2029" spans="1:4" ht="15">
      <c r="A2029" s="213">
        <v>102748</v>
      </c>
      <c r="B2029" s="211" t="s">
        <v>16749</v>
      </c>
      <c r="C2029" s="211" t="s">
        <v>1150</v>
      </c>
      <c r="D2029" s="215">
        <v>13734.91</v>
      </c>
    </row>
    <row r="2030" spans="1:4" ht="15">
      <c r="A2030" s="213">
        <v>102749</v>
      </c>
      <c r="B2030" s="211" t="s">
        <v>16750</v>
      </c>
      <c r="C2030" s="211" t="s">
        <v>1150</v>
      </c>
      <c r="D2030" s="215">
        <v>23577.39</v>
      </c>
    </row>
    <row r="2031" spans="1:4" ht="15">
      <c r="A2031" s="213">
        <v>102750</v>
      </c>
      <c r="B2031" s="211" t="s">
        <v>16751</v>
      </c>
      <c r="C2031" s="211" t="s">
        <v>1150</v>
      </c>
      <c r="D2031" s="215">
        <v>3165.82</v>
      </c>
    </row>
    <row r="2032" spans="1:4" ht="15">
      <c r="A2032" s="213">
        <v>102751</v>
      </c>
      <c r="B2032" s="211" t="s">
        <v>16752</v>
      </c>
      <c r="C2032" s="211" t="s">
        <v>1150</v>
      </c>
      <c r="D2032" s="215">
        <v>5496.81</v>
      </c>
    </row>
    <row r="2033" spans="1:4" ht="15">
      <c r="A2033" s="213">
        <v>102752</v>
      </c>
      <c r="B2033" s="211" t="s">
        <v>16753</v>
      </c>
      <c r="C2033" s="211" t="s">
        <v>1150</v>
      </c>
      <c r="D2033" s="215">
        <v>8753.6299999999992</v>
      </c>
    </row>
    <row r="2034" spans="1:4" ht="15">
      <c r="A2034" s="213">
        <v>102753</v>
      </c>
      <c r="B2034" s="211" t="s">
        <v>16754</v>
      </c>
      <c r="C2034" s="211" t="s">
        <v>1150</v>
      </c>
      <c r="D2034" s="215">
        <v>12953.59</v>
      </c>
    </row>
    <row r="2035" spans="1:4" ht="15">
      <c r="A2035" s="213">
        <v>102754</v>
      </c>
      <c r="B2035" s="211" t="s">
        <v>16755</v>
      </c>
      <c r="C2035" s="211" t="s">
        <v>1150</v>
      </c>
      <c r="D2035" s="215">
        <v>24622.85</v>
      </c>
    </row>
    <row r="2036" spans="1:4" ht="15">
      <c r="A2036" s="213">
        <v>102755</v>
      </c>
      <c r="B2036" s="211" t="s">
        <v>16756</v>
      </c>
      <c r="C2036" s="211" t="s">
        <v>1150</v>
      </c>
      <c r="D2036" s="215">
        <v>12244.11</v>
      </c>
    </row>
    <row r="2037" spans="1:4" ht="15">
      <c r="A2037" s="213">
        <v>102756</v>
      </c>
      <c r="B2037" s="211" t="s">
        <v>16757</v>
      </c>
      <c r="C2037" s="211" t="s">
        <v>1150</v>
      </c>
      <c r="D2037" s="215">
        <v>18176.29</v>
      </c>
    </row>
    <row r="2038" spans="1:4" ht="15">
      <c r="A2038" s="213">
        <v>102757</v>
      </c>
      <c r="B2038" s="211" t="s">
        <v>16758</v>
      </c>
      <c r="C2038" s="211" t="s">
        <v>1150</v>
      </c>
      <c r="D2038" s="215">
        <v>33809.64</v>
      </c>
    </row>
    <row r="2039" spans="1:4" ht="15">
      <c r="A2039" s="213">
        <v>102758</v>
      </c>
      <c r="B2039" s="211" t="s">
        <v>16759</v>
      </c>
      <c r="C2039" s="211" t="s">
        <v>1150</v>
      </c>
      <c r="D2039" s="215">
        <v>15748.95</v>
      </c>
    </row>
    <row r="2040" spans="1:4" ht="15">
      <c r="A2040" s="213">
        <v>102759</v>
      </c>
      <c r="B2040" s="211" t="s">
        <v>16760</v>
      </c>
      <c r="C2040" s="211" t="s">
        <v>1150</v>
      </c>
      <c r="D2040" s="215">
        <v>23420.799999999999</v>
      </c>
    </row>
    <row r="2041" spans="1:4" ht="15">
      <c r="A2041" s="213">
        <v>102760</v>
      </c>
      <c r="B2041" s="211" t="s">
        <v>16761</v>
      </c>
      <c r="C2041" s="211" t="s">
        <v>1150</v>
      </c>
      <c r="D2041" s="215">
        <v>43163.360000000001</v>
      </c>
    </row>
    <row r="2042" spans="1:4" ht="15">
      <c r="A2042" s="213">
        <v>102761</v>
      </c>
      <c r="B2042" s="211" t="s">
        <v>16762</v>
      </c>
      <c r="C2042" s="211" t="s">
        <v>1150</v>
      </c>
      <c r="D2042" s="215">
        <v>15076.05</v>
      </c>
    </row>
    <row r="2043" spans="1:4" ht="15">
      <c r="A2043" s="213">
        <v>102762</v>
      </c>
      <c r="B2043" s="211" t="s">
        <v>16763</v>
      </c>
      <c r="C2043" s="211" t="s">
        <v>1150</v>
      </c>
      <c r="D2043" s="215">
        <v>23370.91</v>
      </c>
    </row>
    <row r="2044" spans="1:4" ht="15">
      <c r="A2044" s="213">
        <v>102763</v>
      </c>
      <c r="B2044" s="211" t="s">
        <v>16764</v>
      </c>
      <c r="C2044" s="211" t="s">
        <v>1150</v>
      </c>
      <c r="D2044" s="215">
        <v>32446.52</v>
      </c>
    </row>
    <row r="2045" spans="1:4" ht="15">
      <c r="A2045" s="213">
        <v>102764</v>
      </c>
      <c r="B2045" s="211" t="s">
        <v>16765</v>
      </c>
      <c r="C2045" s="211" t="s">
        <v>1150</v>
      </c>
      <c r="D2045" s="215">
        <v>45888.11</v>
      </c>
    </row>
    <row r="2046" spans="1:4" ht="15">
      <c r="A2046" s="213">
        <v>102765</v>
      </c>
      <c r="B2046" s="211" t="s">
        <v>16766</v>
      </c>
      <c r="C2046" s="211" t="s">
        <v>1150</v>
      </c>
      <c r="D2046" s="215">
        <v>18857.439999999999</v>
      </c>
    </row>
    <row r="2047" spans="1:4" ht="15">
      <c r="A2047" s="213">
        <v>102766</v>
      </c>
      <c r="B2047" s="211" t="s">
        <v>16767</v>
      </c>
      <c r="C2047" s="211" t="s">
        <v>1150</v>
      </c>
      <c r="D2047" s="215">
        <v>28475.040000000001</v>
      </c>
    </row>
    <row r="2048" spans="1:4" ht="15">
      <c r="A2048" s="213">
        <v>102767</v>
      </c>
      <c r="B2048" s="211" t="s">
        <v>16768</v>
      </c>
      <c r="C2048" s="211" t="s">
        <v>1150</v>
      </c>
      <c r="D2048" s="215">
        <v>39722.19</v>
      </c>
    </row>
    <row r="2049" spans="1:4" ht="15">
      <c r="A2049" s="213">
        <v>102768</v>
      </c>
      <c r="B2049" s="211" t="s">
        <v>16769</v>
      </c>
      <c r="C2049" s="211" t="s">
        <v>1150</v>
      </c>
      <c r="D2049" s="215">
        <v>55660.38</v>
      </c>
    </row>
    <row r="2050" spans="1:4" ht="15">
      <c r="A2050" s="213">
        <v>102769</v>
      </c>
      <c r="B2050" s="211" t="s">
        <v>16770</v>
      </c>
      <c r="C2050" s="211" t="s">
        <v>1150</v>
      </c>
      <c r="D2050" s="215">
        <v>21897.11</v>
      </c>
    </row>
    <row r="2051" spans="1:4" ht="15">
      <c r="A2051" s="213">
        <v>102770</v>
      </c>
      <c r="B2051" s="211" t="s">
        <v>16771</v>
      </c>
      <c r="C2051" s="211" t="s">
        <v>1150</v>
      </c>
      <c r="D2051" s="215">
        <v>33636.14</v>
      </c>
    </row>
    <row r="2052" spans="1:4" ht="15">
      <c r="A2052" s="213">
        <v>102771</v>
      </c>
      <c r="B2052" s="211" t="s">
        <v>16772</v>
      </c>
      <c r="C2052" s="211" t="s">
        <v>1150</v>
      </c>
      <c r="D2052" s="215">
        <v>46904.88</v>
      </c>
    </row>
    <row r="2053" spans="1:4" ht="15">
      <c r="A2053" s="213">
        <v>102772</v>
      </c>
      <c r="B2053" s="211" t="s">
        <v>16773</v>
      </c>
      <c r="C2053" s="211" t="s">
        <v>1150</v>
      </c>
      <c r="D2053" s="215">
        <v>66067.78</v>
      </c>
    </row>
    <row r="2054" spans="1:4" ht="15">
      <c r="A2054" s="213">
        <v>102773</v>
      </c>
      <c r="B2054" s="211" t="s">
        <v>16774</v>
      </c>
      <c r="C2054" s="211" t="s">
        <v>1150</v>
      </c>
      <c r="D2054" s="215">
        <v>8650.36</v>
      </c>
    </row>
    <row r="2055" spans="1:4" ht="15">
      <c r="A2055" s="213">
        <v>102774</v>
      </c>
      <c r="B2055" s="211" t="s">
        <v>16775</v>
      </c>
      <c r="C2055" s="211" t="s">
        <v>1150</v>
      </c>
      <c r="D2055" s="215">
        <v>8650.36</v>
      </c>
    </row>
    <row r="2056" spans="1:4" ht="15">
      <c r="A2056" s="213">
        <v>102775</v>
      </c>
      <c r="B2056" s="211" t="s">
        <v>16776</v>
      </c>
      <c r="C2056" s="211" t="s">
        <v>1150</v>
      </c>
      <c r="D2056" s="215">
        <v>12971.98</v>
      </c>
    </row>
    <row r="2057" spans="1:4" ht="15">
      <c r="A2057" s="213">
        <v>102776</v>
      </c>
      <c r="B2057" s="211" t="s">
        <v>16777</v>
      </c>
      <c r="C2057" s="211" t="s">
        <v>1150</v>
      </c>
      <c r="D2057" s="215">
        <v>12971.98</v>
      </c>
    </row>
    <row r="2058" spans="1:4" ht="15">
      <c r="A2058" s="213">
        <v>102777</v>
      </c>
      <c r="B2058" s="211" t="s">
        <v>16778</v>
      </c>
      <c r="C2058" s="211" t="s">
        <v>1150</v>
      </c>
      <c r="D2058" s="215">
        <v>19671.91</v>
      </c>
    </row>
    <row r="2059" spans="1:4" ht="15">
      <c r="A2059" s="213">
        <v>102778</v>
      </c>
      <c r="B2059" s="211" t="s">
        <v>16779</v>
      </c>
      <c r="C2059" s="211" t="s">
        <v>1150</v>
      </c>
      <c r="D2059" s="215">
        <v>29469.200000000001</v>
      </c>
    </row>
    <row r="2060" spans="1:4" ht="15">
      <c r="A2060" s="213">
        <v>102779</v>
      </c>
      <c r="B2060" s="211" t="s">
        <v>16780</v>
      </c>
      <c r="C2060" s="211" t="s">
        <v>1150</v>
      </c>
      <c r="D2060" s="215">
        <v>8650.36</v>
      </c>
    </row>
    <row r="2061" spans="1:4" ht="15">
      <c r="A2061" s="213">
        <v>102780</v>
      </c>
      <c r="B2061" s="211" t="s">
        <v>16781</v>
      </c>
      <c r="C2061" s="211" t="s">
        <v>1150</v>
      </c>
      <c r="D2061" s="215">
        <v>9948.27</v>
      </c>
    </row>
    <row r="2062" spans="1:4" ht="15">
      <c r="A2062" s="213">
        <v>102781</v>
      </c>
      <c r="B2062" s="211" t="s">
        <v>16782</v>
      </c>
      <c r="C2062" s="211" t="s">
        <v>1150</v>
      </c>
      <c r="D2062" s="215">
        <v>14810.09</v>
      </c>
    </row>
    <row r="2063" spans="1:4" ht="15">
      <c r="A2063" s="213">
        <v>102782</v>
      </c>
      <c r="B2063" s="211" t="s">
        <v>16783</v>
      </c>
      <c r="C2063" s="211" t="s">
        <v>1150</v>
      </c>
      <c r="D2063" s="215">
        <v>16508.8</v>
      </c>
    </row>
    <row r="2064" spans="1:4" ht="15">
      <c r="A2064" s="213">
        <v>102783</v>
      </c>
      <c r="B2064" s="211" t="s">
        <v>16784</v>
      </c>
      <c r="C2064" s="211" t="s">
        <v>1150</v>
      </c>
      <c r="D2064" s="215">
        <v>21910.83</v>
      </c>
    </row>
    <row r="2065" spans="1:4" ht="15">
      <c r="A2065" s="213">
        <v>102784</v>
      </c>
      <c r="B2065" s="211" t="s">
        <v>16785</v>
      </c>
      <c r="C2065" s="211" t="s">
        <v>1150</v>
      </c>
      <c r="D2065" s="215">
        <v>34367.85</v>
      </c>
    </row>
    <row r="2066" spans="1:4" ht="15">
      <c r="A2066" s="213">
        <v>102785</v>
      </c>
      <c r="B2066" s="211" t="s">
        <v>16786</v>
      </c>
      <c r="C2066" s="211" t="s">
        <v>1150</v>
      </c>
      <c r="D2066" s="215">
        <v>9948.27</v>
      </c>
    </row>
    <row r="2067" spans="1:4" ht="15">
      <c r="A2067" s="213">
        <v>102786</v>
      </c>
      <c r="B2067" s="211" t="s">
        <v>16787</v>
      </c>
      <c r="C2067" s="211" t="s">
        <v>1150</v>
      </c>
      <c r="D2067" s="215">
        <v>11106.78</v>
      </c>
    </row>
    <row r="2068" spans="1:4" ht="15">
      <c r="A2068" s="213">
        <v>102787</v>
      </c>
      <c r="B2068" s="211" t="s">
        <v>16788</v>
      </c>
      <c r="C2068" s="211" t="s">
        <v>1150</v>
      </c>
      <c r="D2068" s="215">
        <v>16508.8</v>
      </c>
    </row>
    <row r="2069" spans="1:4" ht="15">
      <c r="A2069" s="213">
        <v>102788</v>
      </c>
      <c r="B2069" s="211" t="s">
        <v>16789</v>
      </c>
      <c r="C2069" s="211" t="s">
        <v>1150</v>
      </c>
      <c r="D2069" s="215">
        <v>18181.37</v>
      </c>
    </row>
    <row r="2070" spans="1:4" ht="15">
      <c r="A2070" s="213">
        <v>102789</v>
      </c>
      <c r="B2070" s="211" t="s">
        <v>16790</v>
      </c>
      <c r="C2070" s="211" t="s">
        <v>1150</v>
      </c>
      <c r="D2070" s="215">
        <v>23992.92</v>
      </c>
    </row>
    <row r="2071" spans="1:4" ht="15">
      <c r="A2071" s="213">
        <v>102790</v>
      </c>
      <c r="B2071" s="211" t="s">
        <v>16791</v>
      </c>
      <c r="C2071" s="211" t="s">
        <v>1150</v>
      </c>
      <c r="D2071" s="215">
        <v>39702.120000000003</v>
      </c>
    </row>
    <row r="2072" spans="1:4" ht="15">
      <c r="A2072" s="213">
        <v>102791</v>
      </c>
      <c r="B2072" s="211" t="s">
        <v>16792</v>
      </c>
      <c r="C2072" s="211" t="s">
        <v>1150</v>
      </c>
      <c r="D2072" s="215">
        <v>31792.63</v>
      </c>
    </row>
    <row r="2073" spans="1:4" ht="15">
      <c r="A2073" s="213">
        <v>102792</v>
      </c>
      <c r="B2073" s="211" t="s">
        <v>16793</v>
      </c>
      <c r="C2073" s="211" t="s">
        <v>1150</v>
      </c>
      <c r="D2073" s="215">
        <v>51842.13</v>
      </c>
    </row>
    <row r="2074" spans="1:4" ht="15">
      <c r="A2074" s="213">
        <v>102793</v>
      </c>
      <c r="B2074" s="211" t="s">
        <v>16794</v>
      </c>
      <c r="C2074" s="211" t="s">
        <v>1150</v>
      </c>
      <c r="D2074" s="215">
        <v>69904.460000000006</v>
      </c>
    </row>
    <row r="2075" spans="1:4" ht="15">
      <c r="A2075" s="213">
        <v>102794</v>
      </c>
      <c r="B2075" s="211" t="s">
        <v>16795</v>
      </c>
      <c r="C2075" s="211" t="s">
        <v>1150</v>
      </c>
      <c r="D2075" s="215">
        <v>100407.56</v>
      </c>
    </row>
    <row r="2076" spans="1:4" ht="15">
      <c r="A2076" s="213">
        <v>102795</v>
      </c>
      <c r="B2076" s="211" t="s">
        <v>16796</v>
      </c>
      <c r="C2076" s="211" t="s">
        <v>1150</v>
      </c>
      <c r="D2076" s="215">
        <v>33868.26</v>
      </c>
    </row>
    <row r="2077" spans="1:4" ht="15">
      <c r="A2077" s="213">
        <v>102796</v>
      </c>
      <c r="B2077" s="211" t="s">
        <v>16797</v>
      </c>
      <c r="C2077" s="211" t="s">
        <v>1150</v>
      </c>
      <c r="D2077" s="215">
        <v>54785.83</v>
      </c>
    </row>
    <row r="2078" spans="1:4" ht="15">
      <c r="A2078" s="213">
        <v>102797</v>
      </c>
      <c r="B2078" s="211" t="s">
        <v>16798</v>
      </c>
      <c r="C2078" s="211" t="s">
        <v>1150</v>
      </c>
      <c r="D2078" s="215">
        <v>77673.850000000006</v>
      </c>
    </row>
    <row r="2079" spans="1:4" ht="15">
      <c r="A2079" s="213">
        <v>102798</v>
      </c>
      <c r="B2079" s="211" t="s">
        <v>16799</v>
      </c>
      <c r="C2079" s="211" t="s">
        <v>1150</v>
      </c>
      <c r="D2079" s="215">
        <v>95250.15</v>
      </c>
    </row>
    <row r="2080" spans="1:4" ht="15">
      <c r="A2080" s="213">
        <v>102799</v>
      </c>
      <c r="B2080" s="211" t="s">
        <v>16800</v>
      </c>
      <c r="C2080" s="211" t="s">
        <v>1150</v>
      </c>
      <c r="D2080" s="215">
        <v>34588.53</v>
      </c>
    </row>
    <row r="2081" spans="1:4" ht="15">
      <c r="A2081" s="213">
        <v>102800</v>
      </c>
      <c r="B2081" s="211" t="s">
        <v>16801</v>
      </c>
      <c r="C2081" s="211" t="s">
        <v>1150</v>
      </c>
      <c r="D2081" s="215">
        <v>60087.839999999997</v>
      </c>
    </row>
    <row r="2082" spans="1:4" ht="15">
      <c r="A2082" s="213">
        <v>102801</v>
      </c>
      <c r="B2082" s="211" t="s">
        <v>16802</v>
      </c>
      <c r="C2082" s="211" t="s">
        <v>1150</v>
      </c>
      <c r="D2082" s="215">
        <v>84169.22</v>
      </c>
    </row>
    <row r="2083" spans="1:4" ht="15">
      <c r="A2083" s="213">
        <v>102802</v>
      </c>
      <c r="B2083" s="211" t="s">
        <v>16803</v>
      </c>
      <c r="C2083" s="211" t="s">
        <v>1150</v>
      </c>
      <c r="D2083" s="215">
        <v>101027.19</v>
      </c>
    </row>
    <row r="2084" spans="1:4" ht="15">
      <c r="A2084" s="213">
        <v>101570</v>
      </c>
      <c r="B2084" s="211" t="s">
        <v>16804</v>
      </c>
      <c r="C2084" s="211" t="s">
        <v>1155</v>
      </c>
      <c r="D2084" s="214">
        <v>21.51</v>
      </c>
    </row>
    <row r="2085" spans="1:4" ht="15">
      <c r="A2085" s="213">
        <v>101571</v>
      </c>
      <c r="B2085" s="211" t="s">
        <v>16805</v>
      </c>
      <c r="C2085" s="211" t="s">
        <v>1155</v>
      </c>
      <c r="D2085" s="214">
        <v>29.6</v>
      </c>
    </row>
    <row r="2086" spans="1:4" ht="15">
      <c r="A2086" s="213">
        <v>101572</v>
      </c>
      <c r="B2086" s="211" t="s">
        <v>16806</v>
      </c>
      <c r="C2086" s="211" t="s">
        <v>1155</v>
      </c>
      <c r="D2086" s="214">
        <v>16.86</v>
      </c>
    </row>
    <row r="2087" spans="1:4" ht="15">
      <c r="A2087" s="213">
        <v>101573</v>
      </c>
      <c r="B2087" s="211" t="s">
        <v>16807</v>
      </c>
      <c r="C2087" s="211" t="s">
        <v>1155</v>
      </c>
      <c r="D2087" s="214">
        <v>24.94</v>
      </c>
    </row>
    <row r="2088" spans="1:4" ht="15">
      <c r="A2088" s="213">
        <v>101574</v>
      </c>
      <c r="B2088" s="211" t="s">
        <v>16808</v>
      </c>
      <c r="C2088" s="211" t="s">
        <v>1155</v>
      </c>
      <c r="D2088" s="214">
        <v>12.89</v>
      </c>
    </row>
    <row r="2089" spans="1:4" ht="15">
      <c r="A2089" s="213">
        <v>101575</v>
      </c>
      <c r="B2089" s="211" t="s">
        <v>16809</v>
      </c>
      <c r="C2089" s="211" t="s">
        <v>1155</v>
      </c>
      <c r="D2089" s="214">
        <v>21.17</v>
      </c>
    </row>
    <row r="2090" spans="1:4" ht="15">
      <c r="A2090" s="213">
        <v>101576</v>
      </c>
      <c r="B2090" s="211" t="s">
        <v>16810</v>
      </c>
      <c r="C2090" s="211" t="s">
        <v>1155</v>
      </c>
      <c r="D2090" s="214">
        <v>37.369999999999997</v>
      </c>
    </row>
    <row r="2091" spans="1:4" ht="15">
      <c r="A2091" s="213">
        <v>101577</v>
      </c>
      <c r="B2091" s="211" t="s">
        <v>16811</v>
      </c>
      <c r="C2091" s="211" t="s">
        <v>1155</v>
      </c>
      <c r="D2091" s="214">
        <v>47.68</v>
      </c>
    </row>
    <row r="2092" spans="1:4" ht="15">
      <c r="A2092" s="213">
        <v>101578</v>
      </c>
      <c r="B2092" s="211" t="s">
        <v>16812</v>
      </c>
      <c r="C2092" s="211" t="s">
        <v>1155</v>
      </c>
      <c r="D2092" s="214">
        <v>30.72</v>
      </c>
    </row>
    <row r="2093" spans="1:4" ht="15">
      <c r="A2093" s="213">
        <v>101579</v>
      </c>
      <c r="B2093" s="211" t="s">
        <v>16813</v>
      </c>
      <c r="C2093" s="211" t="s">
        <v>1155</v>
      </c>
      <c r="D2093" s="214">
        <v>41.03</v>
      </c>
    </row>
    <row r="2094" spans="1:4" ht="15">
      <c r="A2094" s="213">
        <v>101580</v>
      </c>
      <c r="B2094" s="211" t="s">
        <v>16814</v>
      </c>
      <c r="C2094" s="211" t="s">
        <v>1155</v>
      </c>
      <c r="D2094" s="214">
        <v>26.87</v>
      </c>
    </row>
    <row r="2095" spans="1:4" ht="15">
      <c r="A2095" s="213">
        <v>101581</v>
      </c>
      <c r="B2095" s="211" t="s">
        <v>16815</v>
      </c>
      <c r="C2095" s="211" t="s">
        <v>1155</v>
      </c>
      <c r="D2095" s="214">
        <v>37.380000000000003</v>
      </c>
    </row>
    <row r="2096" spans="1:4" ht="15">
      <c r="A2096" s="213">
        <v>101582</v>
      </c>
      <c r="B2096" s="211" t="s">
        <v>16816</v>
      </c>
      <c r="C2096" s="211" t="s">
        <v>1155</v>
      </c>
      <c r="D2096" s="214">
        <v>61.11</v>
      </c>
    </row>
    <row r="2097" spans="1:4" ht="15">
      <c r="A2097" s="213">
        <v>101583</v>
      </c>
      <c r="B2097" s="211" t="s">
        <v>16817</v>
      </c>
      <c r="C2097" s="211" t="s">
        <v>1155</v>
      </c>
      <c r="D2097" s="214">
        <v>77.08</v>
      </c>
    </row>
    <row r="2098" spans="1:4" ht="15">
      <c r="A2098" s="213">
        <v>101584</v>
      </c>
      <c r="B2098" s="211" t="s">
        <v>16818</v>
      </c>
      <c r="C2098" s="211" t="s">
        <v>1155</v>
      </c>
      <c r="D2098" s="214">
        <v>49.95</v>
      </c>
    </row>
    <row r="2099" spans="1:4" ht="15">
      <c r="A2099" s="213">
        <v>101585</v>
      </c>
      <c r="B2099" s="211" t="s">
        <v>16819</v>
      </c>
      <c r="C2099" s="211" t="s">
        <v>1155</v>
      </c>
      <c r="D2099" s="214">
        <v>65.92</v>
      </c>
    </row>
    <row r="2100" spans="1:4" ht="15">
      <c r="A2100" s="213">
        <v>101586</v>
      </c>
      <c r="B2100" s="211" t="s">
        <v>16820</v>
      </c>
      <c r="C2100" s="211" t="s">
        <v>1155</v>
      </c>
      <c r="D2100" s="214">
        <v>42.7</v>
      </c>
    </row>
    <row r="2101" spans="1:4" ht="15">
      <c r="A2101" s="213">
        <v>101587</v>
      </c>
      <c r="B2101" s="211" t="s">
        <v>16821</v>
      </c>
      <c r="C2101" s="211" t="s">
        <v>1155</v>
      </c>
      <c r="D2101" s="214">
        <v>58.87</v>
      </c>
    </row>
    <row r="2102" spans="1:4" ht="15">
      <c r="A2102" s="213">
        <v>101588</v>
      </c>
      <c r="B2102" s="211" t="s">
        <v>16822</v>
      </c>
      <c r="C2102" s="211" t="s">
        <v>1155</v>
      </c>
      <c r="D2102" s="214">
        <v>88.76</v>
      </c>
    </row>
    <row r="2103" spans="1:4" ht="15">
      <c r="A2103" s="213">
        <v>101589</v>
      </c>
      <c r="B2103" s="211" t="s">
        <v>16823</v>
      </c>
      <c r="C2103" s="211" t="s">
        <v>1155</v>
      </c>
      <c r="D2103" s="214">
        <v>129.66999999999999</v>
      </c>
    </row>
    <row r="2104" spans="1:4" ht="15">
      <c r="A2104" s="213">
        <v>101590</v>
      </c>
      <c r="B2104" s="211" t="s">
        <v>16824</v>
      </c>
      <c r="C2104" s="211" t="s">
        <v>1155</v>
      </c>
      <c r="D2104" s="214">
        <v>67.11</v>
      </c>
    </row>
    <row r="2105" spans="1:4" ht="15">
      <c r="A2105" s="213">
        <v>101591</v>
      </c>
      <c r="B2105" s="211" t="s">
        <v>16825</v>
      </c>
      <c r="C2105" s="211" t="s">
        <v>1155</v>
      </c>
      <c r="D2105" s="214">
        <v>108</v>
      </c>
    </row>
    <row r="2106" spans="1:4" ht="15">
      <c r="A2106" s="213">
        <v>101592</v>
      </c>
      <c r="B2106" s="211" t="s">
        <v>16826</v>
      </c>
      <c r="C2106" s="211" t="s">
        <v>1155</v>
      </c>
      <c r="D2106" s="214">
        <v>46.93</v>
      </c>
    </row>
    <row r="2107" spans="1:4" ht="15">
      <c r="A2107" s="213">
        <v>101593</v>
      </c>
      <c r="B2107" s="211" t="s">
        <v>16827</v>
      </c>
      <c r="C2107" s="211" t="s">
        <v>1155</v>
      </c>
      <c r="D2107" s="214">
        <v>88.01</v>
      </c>
    </row>
    <row r="2108" spans="1:4" ht="15">
      <c r="A2108" s="213">
        <v>101600</v>
      </c>
      <c r="B2108" s="211" t="s">
        <v>16828</v>
      </c>
      <c r="C2108" s="211" t="s">
        <v>1155</v>
      </c>
      <c r="D2108" s="214">
        <v>16.71</v>
      </c>
    </row>
    <row r="2109" spans="1:4" ht="15">
      <c r="A2109" s="213">
        <v>101601</v>
      </c>
      <c r="B2109" s="211" t="s">
        <v>16829</v>
      </c>
      <c r="C2109" s="211" t="s">
        <v>1155</v>
      </c>
      <c r="D2109" s="214">
        <v>24.73</v>
      </c>
    </row>
    <row r="2110" spans="1:4" ht="15">
      <c r="A2110" s="213">
        <v>101602</v>
      </c>
      <c r="B2110" s="211" t="s">
        <v>16830</v>
      </c>
      <c r="C2110" s="211" t="s">
        <v>1155</v>
      </c>
      <c r="D2110" s="214">
        <v>12.38</v>
      </c>
    </row>
    <row r="2111" spans="1:4" ht="15">
      <c r="A2111" s="213">
        <v>101603</v>
      </c>
      <c r="B2111" s="211" t="s">
        <v>16831</v>
      </c>
      <c r="C2111" s="211" t="s">
        <v>1155</v>
      </c>
      <c r="D2111" s="214">
        <v>20.420000000000002</v>
      </c>
    </row>
    <row r="2112" spans="1:4" ht="15">
      <c r="A2112" s="213">
        <v>101604</v>
      </c>
      <c r="B2112" s="211" t="s">
        <v>16832</v>
      </c>
      <c r="C2112" s="211" t="s">
        <v>1155</v>
      </c>
      <c r="D2112" s="214">
        <v>8.11</v>
      </c>
    </row>
    <row r="2113" spans="1:4" ht="15">
      <c r="A2113" s="213">
        <v>101605</v>
      </c>
      <c r="B2113" s="211" t="s">
        <v>16833</v>
      </c>
      <c r="C2113" s="211" t="s">
        <v>1155</v>
      </c>
      <c r="D2113" s="214">
        <v>16.13</v>
      </c>
    </row>
    <row r="2114" spans="1:4" ht="15">
      <c r="A2114" s="213">
        <v>90788</v>
      </c>
      <c r="B2114" s="211" t="s">
        <v>16834</v>
      </c>
      <c r="C2114" s="211" t="s">
        <v>1150</v>
      </c>
      <c r="D2114" s="214">
        <v>896.87</v>
      </c>
    </row>
    <row r="2115" spans="1:4" ht="15">
      <c r="A2115" s="213">
        <v>90789</v>
      </c>
      <c r="B2115" s="211" t="s">
        <v>16835</v>
      </c>
      <c r="C2115" s="211" t="s">
        <v>1150</v>
      </c>
      <c r="D2115" s="214">
        <v>898.52</v>
      </c>
    </row>
    <row r="2116" spans="1:4" ht="15">
      <c r="A2116" s="213">
        <v>90790</v>
      </c>
      <c r="B2116" s="211" t="s">
        <v>16836</v>
      </c>
      <c r="C2116" s="211" t="s">
        <v>1150</v>
      </c>
      <c r="D2116" s="214">
        <v>926.57</v>
      </c>
    </row>
    <row r="2117" spans="1:4" ht="15">
      <c r="A2117" s="213">
        <v>90791</v>
      </c>
      <c r="B2117" s="211" t="s">
        <v>16837</v>
      </c>
      <c r="C2117" s="211" t="s">
        <v>1150</v>
      </c>
      <c r="D2117" s="215">
        <v>1085.4000000000001</v>
      </c>
    </row>
    <row r="2118" spans="1:4" ht="15">
      <c r="A2118" s="213">
        <v>90793</v>
      </c>
      <c r="B2118" s="211" t="s">
        <v>16838</v>
      </c>
      <c r="C2118" s="211" t="s">
        <v>1150</v>
      </c>
      <c r="D2118" s="215">
        <v>1148.5</v>
      </c>
    </row>
    <row r="2119" spans="1:4" ht="15">
      <c r="A2119" s="213">
        <v>90794</v>
      </c>
      <c r="B2119" s="211" t="s">
        <v>16839</v>
      </c>
      <c r="C2119" s="211" t="s">
        <v>1150</v>
      </c>
      <c r="D2119" s="214">
        <v>769.57</v>
      </c>
    </row>
    <row r="2120" spans="1:4" ht="15">
      <c r="A2120" s="213">
        <v>90795</v>
      </c>
      <c r="B2120" s="211" t="s">
        <v>16840</v>
      </c>
      <c r="C2120" s="211" t="s">
        <v>1150</v>
      </c>
      <c r="D2120" s="214">
        <v>776.64</v>
      </c>
    </row>
    <row r="2121" spans="1:4" ht="15">
      <c r="A2121" s="213">
        <v>90796</v>
      </c>
      <c r="B2121" s="211" t="s">
        <v>16841</v>
      </c>
      <c r="C2121" s="211" t="s">
        <v>1150</v>
      </c>
      <c r="D2121" s="214">
        <v>783.73</v>
      </c>
    </row>
    <row r="2122" spans="1:4" ht="15">
      <c r="A2122" s="213">
        <v>90797</v>
      </c>
      <c r="B2122" s="211" t="s">
        <v>16842</v>
      </c>
      <c r="C2122" s="211" t="s">
        <v>1150</v>
      </c>
      <c r="D2122" s="214">
        <v>790.79</v>
      </c>
    </row>
    <row r="2123" spans="1:4" ht="15">
      <c r="A2123" s="213">
        <v>90798</v>
      </c>
      <c r="B2123" s="211" t="s">
        <v>16843</v>
      </c>
      <c r="C2123" s="211" t="s">
        <v>1150</v>
      </c>
      <c r="D2123" s="215">
        <v>1149.6099999999999</v>
      </c>
    </row>
    <row r="2124" spans="1:4" ht="15">
      <c r="A2124" s="213">
        <v>90799</v>
      </c>
      <c r="B2124" s="211" t="s">
        <v>16844</v>
      </c>
      <c r="C2124" s="211" t="s">
        <v>1150</v>
      </c>
      <c r="D2124" s="215">
        <v>1185.8599999999999</v>
      </c>
    </row>
    <row r="2125" spans="1:4" ht="15">
      <c r="A2125" s="213">
        <v>90801</v>
      </c>
      <c r="B2125" s="211" t="s">
        <v>16845</v>
      </c>
      <c r="C2125" s="211" t="s">
        <v>1150</v>
      </c>
      <c r="D2125" s="214">
        <v>340.76</v>
      </c>
    </row>
    <row r="2126" spans="1:4" ht="15">
      <c r="A2126" s="213">
        <v>90806</v>
      </c>
      <c r="B2126" s="211" t="s">
        <v>16846</v>
      </c>
      <c r="C2126" s="211" t="s">
        <v>1150</v>
      </c>
      <c r="D2126" s="214">
        <v>431.26</v>
      </c>
    </row>
    <row r="2127" spans="1:4" ht="15">
      <c r="A2127" s="213">
        <v>90820</v>
      </c>
      <c r="B2127" s="211" t="s">
        <v>16847</v>
      </c>
      <c r="C2127" s="211" t="s">
        <v>1150</v>
      </c>
      <c r="D2127" s="214">
        <v>336.89</v>
      </c>
    </row>
    <row r="2128" spans="1:4" ht="15">
      <c r="A2128" s="213">
        <v>90821</v>
      </c>
      <c r="B2128" s="211" t="s">
        <v>16848</v>
      </c>
      <c r="C2128" s="211" t="s">
        <v>1150</v>
      </c>
      <c r="D2128" s="214">
        <v>343.41</v>
      </c>
    </row>
    <row r="2129" spans="1:4" ht="15">
      <c r="A2129" s="213">
        <v>90822</v>
      </c>
      <c r="B2129" s="211" t="s">
        <v>16849</v>
      </c>
      <c r="C2129" s="211" t="s">
        <v>1150</v>
      </c>
      <c r="D2129" s="214">
        <v>368.51</v>
      </c>
    </row>
    <row r="2130" spans="1:4" ht="15">
      <c r="A2130" s="213">
        <v>90823</v>
      </c>
      <c r="B2130" s="211" t="s">
        <v>16850</v>
      </c>
      <c r="C2130" s="211" t="s">
        <v>1150</v>
      </c>
      <c r="D2130" s="214">
        <v>454.7</v>
      </c>
    </row>
    <row r="2131" spans="1:4" ht="15">
      <c r="A2131" s="213">
        <v>90824</v>
      </c>
      <c r="B2131" s="211" t="s">
        <v>16851</v>
      </c>
      <c r="C2131" s="211" t="s">
        <v>1150</v>
      </c>
      <c r="D2131" s="214">
        <v>652.85</v>
      </c>
    </row>
    <row r="2132" spans="1:4" ht="15">
      <c r="A2132" s="213">
        <v>90825</v>
      </c>
      <c r="B2132" s="211" t="s">
        <v>16852</v>
      </c>
      <c r="C2132" s="211" t="s">
        <v>1150</v>
      </c>
      <c r="D2132" s="214">
        <v>727.76</v>
      </c>
    </row>
    <row r="2133" spans="1:4" ht="15">
      <c r="A2133" s="213">
        <v>90830</v>
      </c>
      <c r="B2133" s="211" t="s">
        <v>16853</v>
      </c>
      <c r="C2133" s="211" t="s">
        <v>1150</v>
      </c>
      <c r="D2133" s="214">
        <v>186.22</v>
      </c>
    </row>
    <row r="2134" spans="1:4" ht="15">
      <c r="A2134" s="213">
        <v>90831</v>
      </c>
      <c r="B2134" s="211" t="s">
        <v>16854</v>
      </c>
      <c r="C2134" s="211" t="s">
        <v>1150</v>
      </c>
      <c r="D2134" s="214">
        <v>163.92</v>
      </c>
    </row>
    <row r="2135" spans="1:4" ht="15">
      <c r="A2135" s="213">
        <v>90841</v>
      </c>
      <c r="B2135" s="211" t="s">
        <v>16855</v>
      </c>
      <c r="C2135" s="211" t="s">
        <v>1150</v>
      </c>
      <c r="D2135" s="215">
        <v>1055.43</v>
      </c>
    </row>
    <row r="2136" spans="1:4" ht="15">
      <c r="A2136" s="213">
        <v>90842</v>
      </c>
      <c r="B2136" s="211" t="s">
        <v>16856</v>
      </c>
      <c r="C2136" s="211" t="s">
        <v>1150</v>
      </c>
      <c r="D2136" s="215">
        <v>1064.52</v>
      </c>
    </row>
    <row r="2137" spans="1:4" ht="15">
      <c r="A2137" s="213">
        <v>90843</v>
      </c>
      <c r="B2137" s="211" t="s">
        <v>16857</v>
      </c>
      <c r="C2137" s="211" t="s">
        <v>1150</v>
      </c>
      <c r="D2137" s="215">
        <v>1114.49</v>
      </c>
    </row>
    <row r="2138" spans="1:4" ht="15">
      <c r="A2138" s="213">
        <v>90844</v>
      </c>
      <c r="B2138" s="211" t="s">
        <v>16858</v>
      </c>
      <c r="C2138" s="211" t="s">
        <v>1150</v>
      </c>
      <c r="D2138" s="215">
        <v>1203.25</v>
      </c>
    </row>
    <row r="2139" spans="1:4" ht="15">
      <c r="A2139" s="213">
        <v>90845</v>
      </c>
      <c r="B2139" s="211" t="s">
        <v>16859</v>
      </c>
      <c r="C2139" s="211" t="s">
        <v>1150</v>
      </c>
      <c r="D2139" s="215">
        <v>1398.83</v>
      </c>
    </row>
    <row r="2140" spans="1:4" ht="15">
      <c r="A2140" s="213">
        <v>90846</v>
      </c>
      <c r="B2140" s="211" t="s">
        <v>16860</v>
      </c>
      <c r="C2140" s="211" t="s">
        <v>1150</v>
      </c>
      <c r="D2140" s="215">
        <v>1476.31</v>
      </c>
    </row>
    <row r="2141" spans="1:4" ht="15">
      <c r="A2141" s="213">
        <v>90847</v>
      </c>
      <c r="B2141" s="211" t="s">
        <v>16861</v>
      </c>
      <c r="C2141" s="211" t="s">
        <v>1150</v>
      </c>
      <c r="D2141" s="214">
        <v>891.51</v>
      </c>
    </row>
    <row r="2142" spans="1:4" ht="15">
      <c r="A2142" s="213">
        <v>90848</v>
      </c>
      <c r="B2142" s="211" t="s">
        <v>16862</v>
      </c>
      <c r="C2142" s="211" t="s">
        <v>1150</v>
      </c>
      <c r="D2142" s="214">
        <v>900.6</v>
      </c>
    </row>
    <row r="2143" spans="1:4" ht="15">
      <c r="A2143" s="213">
        <v>90849</v>
      </c>
      <c r="B2143" s="211" t="s">
        <v>16863</v>
      </c>
      <c r="C2143" s="211" t="s">
        <v>1150</v>
      </c>
      <c r="D2143" s="214">
        <v>928.27</v>
      </c>
    </row>
    <row r="2144" spans="1:4" ht="15">
      <c r="A2144" s="213">
        <v>90850</v>
      </c>
      <c r="B2144" s="211" t="s">
        <v>16864</v>
      </c>
      <c r="C2144" s="211" t="s">
        <v>1150</v>
      </c>
      <c r="D2144" s="215">
        <v>1017.03</v>
      </c>
    </row>
    <row r="2145" spans="1:4" ht="15">
      <c r="A2145" s="213">
        <v>90851</v>
      </c>
      <c r="B2145" s="211" t="s">
        <v>16865</v>
      </c>
      <c r="C2145" s="211" t="s">
        <v>1150</v>
      </c>
      <c r="D2145" s="215">
        <v>1212.6099999999999</v>
      </c>
    </row>
    <row r="2146" spans="1:4" ht="15">
      <c r="A2146" s="213">
        <v>90852</v>
      </c>
      <c r="B2146" s="211" t="s">
        <v>16866</v>
      </c>
      <c r="C2146" s="211" t="s">
        <v>1150</v>
      </c>
      <c r="D2146" s="215">
        <v>1290.0899999999999</v>
      </c>
    </row>
    <row r="2147" spans="1:4" ht="15">
      <c r="A2147" s="213">
        <v>91009</v>
      </c>
      <c r="B2147" s="211" t="s">
        <v>16867</v>
      </c>
      <c r="C2147" s="211" t="s">
        <v>1150</v>
      </c>
      <c r="D2147" s="214">
        <v>349.12</v>
      </c>
    </row>
    <row r="2148" spans="1:4" ht="15">
      <c r="A2148" s="213">
        <v>91010</v>
      </c>
      <c r="B2148" s="211" t="s">
        <v>16868</v>
      </c>
      <c r="C2148" s="211" t="s">
        <v>1150</v>
      </c>
      <c r="D2148" s="214">
        <v>356.22</v>
      </c>
    </row>
    <row r="2149" spans="1:4" ht="15">
      <c r="A2149" s="213">
        <v>91011</v>
      </c>
      <c r="B2149" s="211" t="s">
        <v>16869</v>
      </c>
      <c r="C2149" s="211" t="s">
        <v>1150</v>
      </c>
      <c r="D2149" s="214">
        <v>418.16</v>
      </c>
    </row>
    <row r="2150" spans="1:4" ht="15">
      <c r="A2150" s="213">
        <v>91012</v>
      </c>
      <c r="B2150" s="211" t="s">
        <v>16870</v>
      </c>
      <c r="C2150" s="211" t="s">
        <v>1150</v>
      </c>
      <c r="D2150" s="214">
        <v>465.54</v>
      </c>
    </row>
    <row r="2151" spans="1:4" ht="15">
      <c r="A2151" s="213">
        <v>91013</v>
      </c>
      <c r="B2151" s="211" t="s">
        <v>16871</v>
      </c>
      <c r="C2151" s="211" t="s">
        <v>1150</v>
      </c>
      <c r="D2151" s="214">
        <v>903.74</v>
      </c>
    </row>
    <row r="2152" spans="1:4" ht="15">
      <c r="A2152" s="213">
        <v>91014</v>
      </c>
      <c r="B2152" s="211" t="s">
        <v>16872</v>
      </c>
      <c r="C2152" s="211" t="s">
        <v>1150</v>
      </c>
      <c r="D2152" s="214">
        <v>913.41</v>
      </c>
    </row>
    <row r="2153" spans="1:4" ht="15">
      <c r="A2153" s="213">
        <v>91015</v>
      </c>
      <c r="B2153" s="211" t="s">
        <v>16873</v>
      </c>
      <c r="C2153" s="211" t="s">
        <v>1150</v>
      </c>
      <c r="D2153" s="214">
        <v>977.92</v>
      </c>
    </row>
    <row r="2154" spans="1:4" ht="15">
      <c r="A2154" s="213">
        <v>91016</v>
      </c>
      <c r="B2154" s="211" t="s">
        <v>16874</v>
      </c>
      <c r="C2154" s="211" t="s">
        <v>1150</v>
      </c>
      <c r="D2154" s="215">
        <v>1027.8699999999999</v>
      </c>
    </row>
    <row r="2155" spans="1:4" ht="15">
      <c r="A2155" s="213">
        <v>91287</v>
      </c>
      <c r="B2155" s="211" t="s">
        <v>16875</v>
      </c>
      <c r="C2155" s="211" t="s">
        <v>1150</v>
      </c>
      <c r="D2155" s="214">
        <v>247.38</v>
      </c>
    </row>
    <row r="2156" spans="1:4" ht="15">
      <c r="A2156" s="213">
        <v>91292</v>
      </c>
      <c r="B2156" s="211" t="s">
        <v>16876</v>
      </c>
      <c r="C2156" s="211" t="s">
        <v>1150</v>
      </c>
      <c r="D2156" s="214">
        <v>337.88</v>
      </c>
    </row>
    <row r="2157" spans="1:4" ht="15">
      <c r="A2157" s="213">
        <v>91295</v>
      </c>
      <c r="B2157" s="211" t="s">
        <v>16877</v>
      </c>
      <c r="C2157" s="211" t="s">
        <v>1150</v>
      </c>
      <c r="D2157" s="214">
        <v>359.71</v>
      </c>
    </row>
    <row r="2158" spans="1:4" ht="15">
      <c r="A2158" s="213">
        <v>91296</v>
      </c>
      <c r="B2158" s="211" t="s">
        <v>16878</v>
      </c>
      <c r="C2158" s="211" t="s">
        <v>1150</v>
      </c>
      <c r="D2158" s="214">
        <v>385.81</v>
      </c>
    </row>
    <row r="2159" spans="1:4" ht="15">
      <c r="A2159" s="213">
        <v>91297</v>
      </c>
      <c r="B2159" s="211" t="s">
        <v>16879</v>
      </c>
      <c r="C2159" s="211" t="s">
        <v>1150</v>
      </c>
      <c r="D2159" s="214">
        <v>425.22</v>
      </c>
    </row>
    <row r="2160" spans="1:4" ht="15">
      <c r="A2160" s="213">
        <v>91298</v>
      </c>
      <c r="B2160" s="211" t="s">
        <v>16880</v>
      </c>
      <c r="C2160" s="211" t="s">
        <v>1150</v>
      </c>
      <c r="D2160" s="214">
        <v>886.49</v>
      </c>
    </row>
    <row r="2161" spans="1:4" ht="15">
      <c r="A2161" s="213">
        <v>91299</v>
      </c>
      <c r="B2161" s="211" t="s">
        <v>16881</v>
      </c>
      <c r="C2161" s="211" t="s">
        <v>1150</v>
      </c>
      <c r="D2161" s="215">
        <v>1241.58</v>
      </c>
    </row>
    <row r="2162" spans="1:4" ht="15">
      <c r="A2162" s="213">
        <v>91304</v>
      </c>
      <c r="B2162" s="211" t="s">
        <v>16882</v>
      </c>
      <c r="C2162" s="211" t="s">
        <v>1150</v>
      </c>
      <c r="D2162" s="214">
        <v>111.12</v>
      </c>
    </row>
    <row r="2163" spans="1:4" ht="15">
      <c r="A2163" s="213">
        <v>91305</v>
      </c>
      <c r="B2163" s="211" t="s">
        <v>16883</v>
      </c>
      <c r="C2163" s="211" t="s">
        <v>1150</v>
      </c>
      <c r="D2163" s="214">
        <v>112.25</v>
      </c>
    </row>
    <row r="2164" spans="1:4" ht="15">
      <c r="A2164" s="213">
        <v>91306</v>
      </c>
      <c r="B2164" s="211" t="s">
        <v>16884</v>
      </c>
      <c r="C2164" s="211" t="s">
        <v>1150</v>
      </c>
      <c r="D2164" s="214">
        <v>163.92</v>
      </c>
    </row>
    <row r="2165" spans="1:4" ht="15">
      <c r="A2165" s="213">
        <v>91307</v>
      </c>
      <c r="B2165" s="211" t="s">
        <v>16885</v>
      </c>
      <c r="C2165" s="211" t="s">
        <v>1150</v>
      </c>
      <c r="D2165" s="214">
        <v>94.82</v>
      </c>
    </row>
    <row r="2166" spans="1:4" ht="15">
      <c r="A2166" s="213">
        <v>91312</v>
      </c>
      <c r="B2166" s="211" t="s">
        <v>16886</v>
      </c>
      <c r="C2166" s="211" t="s">
        <v>1150</v>
      </c>
      <c r="D2166" s="214">
        <v>870.15</v>
      </c>
    </row>
    <row r="2167" spans="1:4" ht="15">
      <c r="A2167" s="213">
        <v>91313</v>
      </c>
      <c r="B2167" s="211" t="s">
        <v>16887</v>
      </c>
      <c r="C2167" s="211" t="s">
        <v>1150</v>
      </c>
      <c r="D2167" s="214">
        <v>860.97</v>
      </c>
    </row>
    <row r="2168" spans="1:4" ht="15">
      <c r="A2168" s="213">
        <v>91314</v>
      </c>
      <c r="B2168" s="211" t="s">
        <v>16888</v>
      </c>
      <c r="C2168" s="211" t="s">
        <v>1150</v>
      </c>
      <c r="D2168" s="214">
        <v>904.11</v>
      </c>
    </row>
    <row r="2169" spans="1:4" ht="15">
      <c r="A2169" s="213">
        <v>91315</v>
      </c>
      <c r="B2169" s="211" t="s">
        <v>16889</v>
      </c>
      <c r="C2169" s="211" t="s">
        <v>1150</v>
      </c>
      <c r="D2169" s="214">
        <v>992.03</v>
      </c>
    </row>
    <row r="2170" spans="1:4" ht="15">
      <c r="A2170" s="213">
        <v>91316</v>
      </c>
      <c r="B2170" s="211" t="s">
        <v>16890</v>
      </c>
      <c r="C2170" s="211" t="s">
        <v>1150</v>
      </c>
      <c r="D2170" s="215">
        <v>1188.45</v>
      </c>
    </row>
    <row r="2171" spans="1:4" ht="15">
      <c r="A2171" s="213">
        <v>91317</v>
      </c>
      <c r="B2171" s="211" t="s">
        <v>16891</v>
      </c>
      <c r="C2171" s="211" t="s">
        <v>1150</v>
      </c>
      <c r="D2171" s="215">
        <v>1265.0899999999999</v>
      </c>
    </row>
    <row r="2172" spans="1:4" ht="15">
      <c r="A2172" s="213">
        <v>91318</v>
      </c>
      <c r="B2172" s="211" t="s">
        <v>16892</v>
      </c>
      <c r="C2172" s="211" t="s">
        <v>1150</v>
      </c>
      <c r="D2172" s="214">
        <v>757.9</v>
      </c>
    </row>
    <row r="2173" spans="1:4" ht="15">
      <c r="A2173" s="213">
        <v>91319</v>
      </c>
      <c r="B2173" s="211" t="s">
        <v>16893</v>
      </c>
      <c r="C2173" s="211" t="s">
        <v>1150</v>
      </c>
      <c r="D2173" s="214">
        <v>766.15</v>
      </c>
    </row>
    <row r="2174" spans="1:4" ht="15">
      <c r="A2174" s="213">
        <v>91320</v>
      </c>
      <c r="B2174" s="211" t="s">
        <v>16894</v>
      </c>
      <c r="C2174" s="211" t="s">
        <v>1150</v>
      </c>
      <c r="D2174" s="214">
        <v>792.99</v>
      </c>
    </row>
    <row r="2175" spans="1:4" ht="15">
      <c r="A2175" s="213">
        <v>91321</v>
      </c>
      <c r="B2175" s="211" t="s">
        <v>16895</v>
      </c>
      <c r="C2175" s="211" t="s">
        <v>1150</v>
      </c>
      <c r="D2175" s="214">
        <v>880.91</v>
      </c>
    </row>
    <row r="2176" spans="1:4" ht="15">
      <c r="A2176" s="213">
        <v>91322</v>
      </c>
      <c r="B2176" s="211" t="s">
        <v>16896</v>
      </c>
      <c r="C2176" s="211" t="s">
        <v>1150</v>
      </c>
      <c r="D2176" s="215">
        <v>1077.33</v>
      </c>
    </row>
    <row r="2177" spans="1:4" ht="15">
      <c r="A2177" s="213">
        <v>91323</v>
      </c>
      <c r="B2177" s="211" t="s">
        <v>16897</v>
      </c>
      <c r="C2177" s="211" t="s">
        <v>1150</v>
      </c>
      <c r="D2177" s="215">
        <v>1153.97</v>
      </c>
    </row>
    <row r="2178" spans="1:4" ht="15">
      <c r="A2178" s="213">
        <v>91324</v>
      </c>
      <c r="B2178" s="211" t="s">
        <v>16898</v>
      </c>
      <c r="C2178" s="211" t="s">
        <v>1150</v>
      </c>
      <c r="D2178" s="214">
        <v>770.13</v>
      </c>
    </row>
    <row r="2179" spans="1:4" ht="15">
      <c r="A2179" s="213">
        <v>91325</v>
      </c>
      <c r="B2179" s="211" t="s">
        <v>16899</v>
      </c>
      <c r="C2179" s="211" t="s">
        <v>1150</v>
      </c>
      <c r="D2179" s="214">
        <v>778.96</v>
      </c>
    </row>
    <row r="2180" spans="1:4" ht="15">
      <c r="A2180" s="213">
        <v>91326</v>
      </c>
      <c r="B2180" s="211" t="s">
        <v>16900</v>
      </c>
      <c r="C2180" s="211" t="s">
        <v>1150</v>
      </c>
      <c r="D2180" s="214">
        <v>842.64</v>
      </c>
    </row>
    <row r="2181" spans="1:4" ht="15">
      <c r="A2181" s="213">
        <v>91327</v>
      </c>
      <c r="B2181" s="211" t="s">
        <v>16901</v>
      </c>
      <c r="C2181" s="211" t="s">
        <v>1150</v>
      </c>
      <c r="D2181" s="214">
        <v>891.75</v>
      </c>
    </row>
    <row r="2182" spans="1:4" ht="15">
      <c r="A2182" s="213">
        <v>91328</v>
      </c>
      <c r="B2182" s="211" t="s">
        <v>16902</v>
      </c>
      <c r="C2182" s="211" t="s">
        <v>1150</v>
      </c>
      <c r="D2182" s="214">
        <v>914.33</v>
      </c>
    </row>
    <row r="2183" spans="1:4" ht="15">
      <c r="A2183" s="213">
        <v>91329</v>
      </c>
      <c r="B2183" s="211" t="s">
        <v>16903</v>
      </c>
      <c r="C2183" s="211" t="s">
        <v>1150</v>
      </c>
      <c r="D2183" s="214">
        <v>780.72</v>
      </c>
    </row>
    <row r="2184" spans="1:4" ht="15">
      <c r="A2184" s="213">
        <v>91330</v>
      </c>
      <c r="B2184" s="211" t="s">
        <v>16904</v>
      </c>
      <c r="C2184" s="211" t="s">
        <v>1150</v>
      </c>
      <c r="D2184" s="214">
        <v>943</v>
      </c>
    </row>
    <row r="2185" spans="1:4" ht="15">
      <c r="A2185" s="213">
        <v>91331</v>
      </c>
      <c r="B2185" s="211" t="s">
        <v>16905</v>
      </c>
      <c r="C2185" s="211" t="s">
        <v>1150</v>
      </c>
      <c r="D2185" s="214">
        <v>808.55</v>
      </c>
    </row>
    <row r="2186" spans="1:4" ht="15">
      <c r="A2186" s="213">
        <v>91332</v>
      </c>
      <c r="B2186" s="211" t="s">
        <v>16906</v>
      </c>
      <c r="C2186" s="211" t="s">
        <v>1150</v>
      </c>
      <c r="D2186" s="214">
        <v>984.98</v>
      </c>
    </row>
    <row r="2187" spans="1:4" ht="15">
      <c r="A2187" s="213">
        <v>91333</v>
      </c>
      <c r="B2187" s="211" t="s">
        <v>16907</v>
      </c>
      <c r="C2187" s="211" t="s">
        <v>1150</v>
      </c>
      <c r="D2187" s="214">
        <v>849.7</v>
      </c>
    </row>
    <row r="2188" spans="1:4" ht="15">
      <c r="A2188" s="213">
        <v>91334</v>
      </c>
      <c r="B2188" s="211" t="s">
        <v>16908</v>
      </c>
      <c r="C2188" s="211" t="s">
        <v>1150</v>
      </c>
      <c r="D2188" s="215">
        <v>1446.25</v>
      </c>
    </row>
    <row r="2189" spans="1:4" ht="15">
      <c r="A2189" s="213">
        <v>91335</v>
      </c>
      <c r="B2189" s="211" t="s">
        <v>16909</v>
      </c>
      <c r="C2189" s="211" t="s">
        <v>1150</v>
      </c>
      <c r="D2189" s="215">
        <v>1310.97</v>
      </c>
    </row>
    <row r="2190" spans="1:4" ht="15">
      <c r="A2190" s="213">
        <v>91336</v>
      </c>
      <c r="B2190" s="211" t="s">
        <v>16910</v>
      </c>
      <c r="C2190" s="211" t="s">
        <v>1150</v>
      </c>
      <c r="D2190" s="215">
        <v>1801.34</v>
      </c>
    </row>
    <row r="2191" spans="1:4" ht="15">
      <c r="A2191" s="213">
        <v>91337</v>
      </c>
      <c r="B2191" s="211" t="s">
        <v>16911</v>
      </c>
      <c r="C2191" s="211" t="s">
        <v>1150</v>
      </c>
      <c r="D2191" s="215">
        <v>1666.06</v>
      </c>
    </row>
    <row r="2192" spans="1:4" ht="15">
      <c r="A2192" s="213">
        <v>100659</v>
      </c>
      <c r="B2192" s="211" t="s">
        <v>16912</v>
      </c>
      <c r="C2192" s="211" t="s">
        <v>1153</v>
      </c>
      <c r="D2192" s="214">
        <v>12.85</v>
      </c>
    </row>
    <row r="2193" spans="1:4" ht="15">
      <c r="A2193" s="213">
        <v>100660</v>
      </c>
      <c r="B2193" s="211" t="s">
        <v>16913</v>
      </c>
      <c r="C2193" s="211" t="s">
        <v>1153</v>
      </c>
      <c r="D2193" s="214">
        <v>8.66</v>
      </c>
    </row>
    <row r="2194" spans="1:4" ht="15">
      <c r="A2194" s="213">
        <v>100675</v>
      </c>
      <c r="B2194" s="211" t="s">
        <v>16914</v>
      </c>
      <c r="C2194" s="211" t="s">
        <v>1150</v>
      </c>
      <c r="D2194" s="215">
        <v>1024.42</v>
      </c>
    </row>
    <row r="2195" spans="1:4" ht="15">
      <c r="A2195" s="213">
        <v>100676</v>
      </c>
      <c r="B2195" s="211" t="s">
        <v>16915</v>
      </c>
      <c r="C2195" s="211" t="s">
        <v>1150</v>
      </c>
      <c r="D2195" s="214">
        <v>204.14</v>
      </c>
    </row>
    <row r="2196" spans="1:4" ht="15">
      <c r="A2196" s="213">
        <v>100678</v>
      </c>
      <c r="B2196" s="211" t="s">
        <v>16916</v>
      </c>
      <c r="C2196" s="211" t="s">
        <v>1150</v>
      </c>
      <c r="D2196" s="215">
        <v>1067.6600000000001</v>
      </c>
    </row>
    <row r="2197" spans="1:4" ht="15">
      <c r="A2197" s="213">
        <v>100679</v>
      </c>
      <c r="B2197" s="211" t="s">
        <v>16917</v>
      </c>
      <c r="C2197" s="211" t="s">
        <v>1150</v>
      </c>
      <c r="D2197" s="214">
        <v>882.38</v>
      </c>
    </row>
    <row r="2198" spans="1:4" ht="15">
      <c r="A2198" s="213">
        <v>100680</v>
      </c>
      <c r="B2198" s="211" t="s">
        <v>16918</v>
      </c>
      <c r="C2198" s="211" t="s">
        <v>1150</v>
      </c>
      <c r="D2198" s="215">
        <v>1077.33</v>
      </c>
    </row>
    <row r="2199" spans="1:4" ht="15">
      <c r="A2199" s="213">
        <v>100681</v>
      </c>
      <c r="B2199" s="211" t="s">
        <v>16919</v>
      </c>
      <c r="C2199" s="211" t="s">
        <v>1150</v>
      </c>
      <c r="D2199" s="215">
        <v>1106.92</v>
      </c>
    </row>
    <row r="2200" spans="1:4" ht="15">
      <c r="A2200" s="213">
        <v>100682</v>
      </c>
      <c r="B2200" s="211" t="s">
        <v>16920</v>
      </c>
      <c r="C2200" s="211" t="s">
        <v>1150</v>
      </c>
      <c r="D2200" s="214">
        <v>903.37</v>
      </c>
    </row>
    <row r="2201" spans="1:4" ht="15">
      <c r="A2201" s="213">
        <v>100683</v>
      </c>
      <c r="B2201" s="211" t="s">
        <v>16921</v>
      </c>
      <c r="C2201" s="211" t="s">
        <v>1150</v>
      </c>
      <c r="D2201" s="215">
        <v>1164.1400000000001</v>
      </c>
    </row>
    <row r="2202" spans="1:4" ht="15">
      <c r="A2202" s="213">
        <v>100684</v>
      </c>
      <c r="B2202" s="211" t="s">
        <v>16922</v>
      </c>
      <c r="C2202" s="211" t="s">
        <v>1150</v>
      </c>
      <c r="D2202" s="214">
        <v>953.76</v>
      </c>
    </row>
    <row r="2203" spans="1:4" ht="15">
      <c r="A2203" s="213">
        <v>100685</v>
      </c>
      <c r="B2203" s="211" t="s">
        <v>16923</v>
      </c>
      <c r="C2203" s="211" t="s">
        <v>1150</v>
      </c>
      <c r="D2203" s="215">
        <v>1214.0899999999999</v>
      </c>
    </row>
    <row r="2204" spans="1:4" ht="15">
      <c r="A2204" s="213">
        <v>100686</v>
      </c>
      <c r="B2204" s="211" t="s">
        <v>16924</v>
      </c>
      <c r="C2204" s="211" t="s">
        <v>1150</v>
      </c>
      <c r="D2204" s="215">
        <v>1002.87</v>
      </c>
    </row>
    <row r="2205" spans="1:4" ht="15">
      <c r="A2205" s="213">
        <v>100687</v>
      </c>
      <c r="B2205" s="211" t="s">
        <v>16925</v>
      </c>
      <c r="C2205" s="211" t="s">
        <v>1150</v>
      </c>
      <c r="D2205" s="215">
        <v>1078.25</v>
      </c>
    </row>
    <row r="2206" spans="1:4" ht="15">
      <c r="A2206" s="213">
        <v>100688</v>
      </c>
      <c r="B2206" s="211" t="s">
        <v>16926</v>
      </c>
      <c r="C2206" s="211" t="s">
        <v>1150</v>
      </c>
      <c r="D2206" s="214">
        <v>892.97</v>
      </c>
    </row>
    <row r="2207" spans="1:4" ht="15">
      <c r="A2207" s="213">
        <v>100689</v>
      </c>
      <c r="B2207" s="211" t="s">
        <v>16927</v>
      </c>
      <c r="C2207" s="211" t="s">
        <v>1150</v>
      </c>
      <c r="D2207" s="215">
        <v>1171.2</v>
      </c>
    </row>
    <row r="2208" spans="1:4" ht="15">
      <c r="A2208" s="213">
        <v>100690</v>
      </c>
      <c r="B2208" s="211" t="s">
        <v>16928</v>
      </c>
      <c r="C2208" s="211" t="s">
        <v>1150</v>
      </c>
      <c r="D2208" s="214">
        <v>960.82</v>
      </c>
    </row>
    <row r="2209" spans="1:4" ht="15">
      <c r="A2209" s="213">
        <v>100691</v>
      </c>
      <c r="B2209" s="211" t="s">
        <v>16929</v>
      </c>
      <c r="C2209" s="211" t="s">
        <v>1150</v>
      </c>
      <c r="D2209" s="215">
        <v>1632.47</v>
      </c>
    </row>
    <row r="2210" spans="1:4" ht="15">
      <c r="A2210" s="213">
        <v>100692</v>
      </c>
      <c r="B2210" s="211" t="s">
        <v>16930</v>
      </c>
      <c r="C2210" s="211" t="s">
        <v>1150</v>
      </c>
      <c r="D2210" s="215">
        <v>1422.09</v>
      </c>
    </row>
    <row r="2211" spans="1:4" ht="15">
      <c r="A2211" s="213">
        <v>100693</v>
      </c>
      <c r="B2211" s="211" t="s">
        <v>16931</v>
      </c>
      <c r="C2211" s="211" t="s">
        <v>1150</v>
      </c>
      <c r="D2211" s="215">
        <v>1987.56</v>
      </c>
    </row>
    <row r="2212" spans="1:4" ht="15">
      <c r="A2212" s="213">
        <v>100694</v>
      </c>
      <c r="B2212" s="211" t="s">
        <v>16932</v>
      </c>
      <c r="C2212" s="211" t="s">
        <v>1150</v>
      </c>
      <c r="D2212" s="215">
        <v>1777.18</v>
      </c>
    </row>
    <row r="2213" spans="1:4" ht="15">
      <c r="A2213" s="213">
        <v>100695</v>
      </c>
      <c r="B2213" s="211" t="s">
        <v>16933</v>
      </c>
      <c r="C2213" s="211" t="s">
        <v>1150</v>
      </c>
      <c r="D2213" s="214">
        <v>56.01</v>
      </c>
    </row>
    <row r="2214" spans="1:4" ht="15">
      <c r="A2214" s="213">
        <v>100696</v>
      </c>
      <c r="B2214" s="211" t="s">
        <v>16934</v>
      </c>
      <c r="C2214" s="211" t="s">
        <v>1150</v>
      </c>
      <c r="D2214" s="214">
        <v>62.32</v>
      </c>
    </row>
    <row r="2215" spans="1:4" ht="15">
      <c r="A2215" s="213">
        <v>100697</v>
      </c>
      <c r="B2215" s="211" t="s">
        <v>16935</v>
      </c>
      <c r="C2215" s="211" t="s">
        <v>1150</v>
      </c>
      <c r="D2215" s="214">
        <v>68.69</v>
      </c>
    </row>
    <row r="2216" spans="1:4" ht="15">
      <c r="A2216" s="213">
        <v>100698</v>
      </c>
      <c r="B2216" s="211" t="s">
        <v>16936</v>
      </c>
      <c r="C2216" s="211" t="s">
        <v>1150</v>
      </c>
      <c r="D2216" s="214">
        <v>75.03</v>
      </c>
    </row>
    <row r="2217" spans="1:4" ht="15">
      <c r="A2217" s="213">
        <v>100699</v>
      </c>
      <c r="B2217" s="211" t="s">
        <v>16937</v>
      </c>
      <c r="C2217" s="211" t="s">
        <v>1150</v>
      </c>
      <c r="D2217" s="214">
        <v>89.24</v>
      </c>
    </row>
    <row r="2218" spans="1:4" ht="15">
      <c r="A2218" s="213">
        <v>100700</v>
      </c>
      <c r="B2218" s="211" t="s">
        <v>16938</v>
      </c>
      <c r="C2218" s="211" t="s">
        <v>1150</v>
      </c>
      <c r="D2218" s="214">
        <v>898.02</v>
      </c>
    </row>
    <row r="2219" spans="1:4" ht="15">
      <c r="A2219" s="213">
        <v>100712</v>
      </c>
      <c r="B2219" s="211" t="s">
        <v>16939</v>
      </c>
      <c r="C2219" s="211" t="s">
        <v>1150</v>
      </c>
      <c r="D2219" s="214">
        <v>873.78</v>
      </c>
    </row>
    <row r="2220" spans="1:4" ht="15">
      <c r="A2220" s="213">
        <v>100665</v>
      </c>
      <c r="B2220" s="211" t="s">
        <v>16940</v>
      </c>
      <c r="C2220" s="211" t="s">
        <v>1155</v>
      </c>
      <c r="D2220" s="214">
        <v>778.35</v>
      </c>
    </row>
    <row r="2221" spans="1:4" ht="15">
      <c r="A2221" s="213">
        <v>100666</v>
      </c>
      <c r="B2221" s="211" t="s">
        <v>16941</v>
      </c>
      <c r="C2221" s="211" t="s">
        <v>1155</v>
      </c>
      <c r="D2221" s="214">
        <v>620</v>
      </c>
    </row>
    <row r="2222" spans="1:4" ht="15">
      <c r="A2222" s="213">
        <v>100667</v>
      </c>
      <c r="B2222" s="211" t="s">
        <v>16942</v>
      </c>
      <c r="C2222" s="211" t="s">
        <v>1155</v>
      </c>
      <c r="D2222" s="215">
        <v>1002.22</v>
      </c>
    </row>
    <row r="2223" spans="1:4" ht="15">
      <c r="A2223" s="213">
        <v>100668</v>
      </c>
      <c r="B2223" s="211" t="s">
        <v>16943</v>
      </c>
      <c r="C2223" s="211" t="s">
        <v>1155</v>
      </c>
      <c r="D2223" s="215">
        <v>1159.46</v>
      </c>
    </row>
    <row r="2224" spans="1:4" ht="15">
      <c r="A2224" s="213">
        <v>100669</v>
      </c>
      <c r="B2224" s="211" t="s">
        <v>16944</v>
      </c>
      <c r="C2224" s="211" t="s">
        <v>1155</v>
      </c>
      <c r="D2224" s="214">
        <v>805.62</v>
      </c>
    </row>
    <row r="2225" spans="1:4" ht="15">
      <c r="A2225" s="213">
        <v>100670</v>
      </c>
      <c r="B2225" s="211" t="s">
        <v>16945</v>
      </c>
      <c r="C2225" s="211" t="s">
        <v>1155</v>
      </c>
      <c r="D2225" s="214">
        <v>969.72</v>
      </c>
    </row>
    <row r="2226" spans="1:4" ht="15">
      <c r="A2226" s="213">
        <v>100671</v>
      </c>
      <c r="B2226" s="211" t="s">
        <v>16946</v>
      </c>
      <c r="C2226" s="211" t="s">
        <v>1155</v>
      </c>
      <c r="D2226" s="215">
        <v>1197.46</v>
      </c>
    </row>
    <row r="2227" spans="1:4" ht="15">
      <c r="A2227" s="213">
        <v>100672</v>
      </c>
      <c r="B2227" s="211" t="s">
        <v>16947</v>
      </c>
      <c r="C2227" s="211" t="s">
        <v>1155</v>
      </c>
      <c r="D2227" s="214">
        <v>782.27</v>
      </c>
    </row>
    <row r="2228" spans="1:4" ht="15">
      <c r="A2228" s="213">
        <v>100701</v>
      </c>
      <c r="B2228" s="211" t="s">
        <v>16948</v>
      </c>
      <c r="C2228" s="211" t="s">
        <v>1155</v>
      </c>
      <c r="D2228" s="214">
        <v>759.88</v>
      </c>
    </row>
    <row r="2229" spans="1:4" ht="15">
      <c r="A2229" s="213">
        <v>94559</v>
      </c>
      <c r="B2229" s="211" t="s">
        <v>16949</v>
      </c>
      <c r="C2229" s="211" t="s">
        <v>1155</v>
      </c>
      <c r="D2229" s="214">
        <v>684.45</v>
      </c>
    </row>
    <row r="2230" spans="1:4" ht="15">
      <c r="A2230" s="213">
        <v>94562</v>
      </c>
      <c r="B2230" s="211" t="s">
        <v>16950</v>
      </c>
      <c r="C2230" s="211" t="s">
        <v>1155</v>
      </c>
      <c r="D2230" s="214">
        <v>592.23</v>
      </c>
    </row>
    <row r="2231" spans="1:4" ht="15">
      <c r="A2231" s="213">
        <v>94587</v>
      </c>
      <c r="B2231" s="211" t="s">
        <v>16951</v>
      </c>
      <c r="C2231" s="211" t="s">
        <v>1153</v>
      </c>
      <c r="D2231" s="214">
        <v>62.84</v>
      </c>
    </row>
    <row r="2232" spans="1:4" ht="15">
      <c r="A2232" s="213">
        <v>94588</v>
      </c>
      <c r="B2232" s="211" t="s">
        <v>16952</v>
      </c>
      <c r="C2232" s="211" t="s">
        <v>1153</v>
      </c>
      <c r="D2232" s="214">
        <v>73.430000000000007</v>
      </c>
    </row>
    <row r="2233" spans="1:4" ht="15">
      <c r="A2233" s="213">
        <v>105813</v>
      </c>
      <c r="B2233" s="211" t="s">
        <v>16953</v>
      </c>
      <c r="C2233" s="211" t="s">
        <v>1155</v>
      </c>
      <c r="D2233" s="214">
        <v>990.06</v>
      </c>
    </row>
    <row r="2234" spans="1:4" ht="15">
      <c r="A2234" s="213">
        <v>99837</v>
      </c>
      <c r="B2234" s="211" t="s">
        <v>16954</v>
      </c>
      <c r="C2234" s="211" t="s">
        <v>1153</v>
      </c>
      <c r="D2234" s="214">
        <v>571.25</v>
      </c>
    </row>
    <row r="2235" spans="1:4" ht="15">
      <c r="A2235" s="213">
        <v>99839</v>
      </c>
      <c r="B2235" s="211" t="s">
        <v>16955</v>
      </c>
      <c r="C2235" s="211" t="s">
        <v>1153</v>
      </c>
      <c r="D2235" s="214">
        <v>481.89</v>
      </c>
    </row>
    <row r="2236" spans="1:4" ht="15">
      <c r="A2236" s="213">
        <v>99841</v>
      </c>
      <c r="B2236" s="211" t="s">
        <v>16956</v>
      </c>
      <c r="C2236" s="211" t="s">
        <v>1153</v>
      </c>
      <c r="D2236" s="215">
        <v>1482.35</v>
      </c>
    </row>
    <row r="2237" spans="1:4" ht="15">
      <c r="A2237" s="213">
        <v>99855</v>
      </c>
      <c r="B2237" s="211" t="s">
        <v>16957</v>
      </c>
      <c r="C2237" s="211" t="s">
        <v>1153</v>
      </c>
      <c r="D2237" s="214">
        <v>102.8</v>
      </c>
    </row>
    <row r="2238" spans="1:4" ht="15">
      <c r="A2238" s="213">
        <v>99857</v>
      </c>
      <c r="B2238" s="211" t="s">
        <v>16958</v>
      </c>
      <c r="C2238" s="211" t="s">
        <v>1153</v>
      </c>
      <c r="D2238" s="214">
        <v>86.22</v>
      </c>
    </row>
    <row r="2239" spans="1:4" ht="15">
      <c r="A2239" s="213">
        <v>99861</v>
      </c>
      <c r="B2239" s="211" t="s">
        <v>16959</v>
      </c>
      <c r="C2239" s="211" t="s">
        <v>1155</v>
      </c>
      <c r="D2239" s="214">
        <v>599.82000000000005</v>
      </c>
    </row>
    <row r="2240" spans="1:4" ht="15">
      <c r="A2240" s="213">
        <v>99862</v>
      </c>
      <c r="B2240" s="211" t="s">
        <v>16960</v>
      </c>
      <c r="C2240" s="211" t="s">
        <v>1155</v>
      </c>
      <c r="D2240" s="214">
        <v>577.98</v>
      </c>
    </row>
    <row r="2241" spans="1:4" ht="15">
      <c r="A2241" s="213">
        <v>90838</v>
      </c>
      <c r="B2241" s="211" t="s">
        <v>16961</v>
      </c>
      <c r="C2241" s="211" t="s">
        <v>1150</v>
      </c>
      <c r="D2241" s="215">
        <v>1891.32</v>
      </c>
    </row>
    <row r="2242" spans="1:4" ht="15">
      <c r="A2242" s="213">
        <v>91338</v>
      </c>
      <c r="B2242" s="211" t="s">
        <v>16962</v>
      </c>
      <c r="C2242" s="211" t="s">
        <v>1155</v>
      </c>
      <c r="D2242" s="214">
        <v>837.96</v>
      </c>
    </row>
    <row r="2243" spans="1:4" ht="15">
      <c r="A2243" s="213">
        <v>91341</v>
      </c>
      <c r="B2243" s="211" t="s">
        <v>16963</v>
      </c>
      <c r="C2243" s="211" t="s">
        <v>1155</v>
      </c>
      <c r="D2243" s="214">
        <v>651.80999999999995</v>
      </c>
    </row>
    <row r="2244" spans="1:4" ht="15">
      <c r="A2244" s="213">
        <v>94805</v>
      </c>
      <c r="B2244" s="211" t="s">
        <v>16964</v>
      </c>
      <c r="C2244" s="211" t="s">
        <v>1150</v>
      </c>
      <c r="D2244" s="214">
        <v>835.27</v>
      </c>
    </row>
    <row r="2245" spans="1:4" ht="15">
      <c r="A2245" s="213">
        <v>94806</v>
      </c>
      <c r="B2245" s="211" t="s">
        <v>16965</v>
      </c>
      <c r="C2245" s="211" t="s">
        <v>1150</v>
      </c>
      <c r="D2245" s="214">
        <v>876.75</v>
      </c>
    </row>
    <row r="2246" spans="1:4" ht="15">
      <c r="A2246" s="213">
        <v>94807</v>
      </c>
      <c r="B2246" s="211" t="s">
        <v>16966</v>
      </c>
      <c r="C2246" s="211" t="s">
        <v>1150</v>
      </c>
      <c r="D2246" s="214">
        <v>797.02</v>
      </c>
    </row>
    <row r="2247" spans="1:4" ht="15">
      <c r="A2247" s="213">
        <v>100702</v>
      </c>
      <c r="B2247" s="211" t="s">
        <v>16967</v>
      </c>
      <c r="C2247" s="211" t="s">
        <v>1155</v>
      </c>
      <c r="D2247" s="214">
        <v>462.64</v>
      </c>
    </row>
    <row r="2248" spans="1:4" ht="15">
      <c r="A2248" s="213">
        <v>102188</v>
      </c>
      <c r="B2248" s="211" t="s">
        <v>16968</v>
      </c>
      <c r="C2248" s="211" t="s">
        <v>1150</v>
      </c>
      <c r="D2248" s="215">
        <v>1030.47</v>
      </c>
    </row>
    <row r="2249" spans="1:4" ht="15">
      <c r="A2249" s="213">
        <v>102189</v>
      </c>
      <c r="B2249" s="211" t="s">
        <v>16969</v>
      </c>
      <c r="C2249" s="211" t="s">
        <v>1150</v>
      </c>
      <c r="D2249" s="214">
        <v>262.67</v>
      </c>
    </row>
    <row r="2250" spans="1:4" ht="15">
      <c r="A2250" s="213">
        <v>100703</v>
      </c>
      <c r="B2250" s="211" t="s">
        <v>16970</v>
      </c>
      <c r="C2250" s="211" t="s">
        <v>1150</v>
      </c>
      <c r="D2250" s="214">
        <v>36</v>
      </c>
    </row>
    <row r="2251" spans="1:4" ht="15">
      <c r="A2251" s="213">
        <v>100704</v>
      </c>
      <c r="B2251" s="211" t="s">
        <v>16971</v>
      </c>
      <c r="C2251" s="211" t="s">
        <v>1150</v>
      </c>
      <c r="D2251" s="214">
        <v>77.97</v>
      </c>
    </row>
    <row r="2252" spans="1:4" ht="15">
      <c r="A2252" s="213">
        <v>100705</v>
      </c>
      <c r="B2252" s="211" t="s">
        <v>16972</v>
      </c>
      <c r="C2252" s="211" t="s">
        <v>1150</v>
      </c>
      <c r="D2252" s="214">
        <v>86.94</v>
      </c>
    </row>
    <row r="2253" spans="1:4" ht="15">
      <c r="A2253" s="213">
        <v>100706</v>
      </c>
      <c r="B2253" s="211" t="s">
        <v>16973</v>
      </c>
      <c r="C2253" s="211" t="s">
        <v>1150</v>
      </c>
      <c r="D2253" s="214">
        <v>74.06</v>
      </c>
    </row>
    <row r="2254" spans="1:4" ht="15">
      <c r="A2254" s="213">
        <v>100707</v>
      </c>
      <c r="B2254" s="211" t="s">
        <v>16974</v>
      </c>
      <c r="C2254" s="211" t="s">
        <v>1150</v>
      </c>
      <c r="D2254" s="214">
        <v>164.9</v>
      </c>
    </row>
    <row r="2255" spans="1:4" ht="15">
      <c r="A2255" s="213">
        <v>100708</v>
      </c>
      <c r="B2255" s="211" t="s">
        <v>16975</v>
      </c>
      <c r="C2255" s="211" t="s">
        <v>1150</v>
      </c>
      <c r="D2255" s="214">
        <v>207.99</v>
      </c>
    </row>
    <row r="2256" spans="1:4" ht="15">
      <c r="A2256" s="213">
        <v>100709</v>
      </c>
      <c r="B2256" s="211" t="s">
        <v>16976</v>
      </c>
      <c r="C2256" s="211" t="s">
        <v>1150</v>
      </c>
      <c r="D2256" s="214">
        <v>44.32</v>
      </c>
    </row>
    <row r="2257" spans="1:4" ht="15">
      <c r="A2257" s="213">
        <v>100710</v>
      </c>
      <c r="B2257" s="211" t="s">
        <v>16977</v>
      </c>
      <c r="C2257" s="211" t="s">
        <v>1150</v>
      </c>
      <c r="D2257" s="214">
        <v>110.29</v>
      </c>
    </row>
    <row r="2258" spans="1:4" ht="15">
      <c r="A2258" s="213">
        <v>102151</v>
      </c>
      <c r="B2258" s="211" t="s">
        <v>16978</v>
      </c>
      <c r="C2258" s="211" t="s">
        <v>1155</v>
      </c>
      <c r="D2258" s="214">
        <v>242.95</v>
      </c>
    </row>
    <row r="2259" spans="1:4" ht="15">
      <c r="A2259" s="213">
        <v>102152</v>
      </c>
      <c r="B2259" s="211" t="s">
        <v>16979</v>
      </c>
      <c r="C2259" s="211" t="s">
        <v>1155</v>
      </c>
      <c r="D2259" s="214">
        <v>271.7</v>
      </c>
    </row>
    <row r="2260" spans="1:4" ht="15">
      <c r="A2260" s="213">
        <v>102153</v>
      </c>
      <c r="B2260" s="211" t="s">
        <v>16980</v>
      </c>
      <c r="C2260" s="211" t="s">
        <v>1155</v>
      </c>
      <c r="D2260" s="214">
        <v>348.36</v>
      </c>
    </row>
    <row r="2261" spans="1:4" ht="15">
      <c r="A2261" s="213">
        <v>102154</v>
      </c>
      <c r="B2261" s="211" t="s">
        <v>16981</v>
      </c>
      <c r="C2261" s="211" t="s">
        <v>1155</v>
      </c>
      <c r="D2261" s="214">
        <v>301.89</v>
      </c>
    </row>
    <row r="2262" spans="1:4" ht="15">
      <c r="A2262" s="213">
        <v>102155</v>
      </c>
      <c r="B2262" s="211" t="s">
        <v>16982</v>
      </c>
      <c r="C2262" s="211" t="s">
        <v>1155</v>
      </c>
      <c r="D2262" s="214">
        <v>364.6</v>
      </c>
    </row>
    <row r="2263" spans="1:4" ht="15">
      <c r="A2263" s="213">
        <v>102156</v>
      </c>
      <c r="B2263" s="211" t="s">
        <v>16983</v>
      </c>
      <c r="C2263" s="211" t="s">
        <v>1155</v>
      </c>
      <c r="D2263" s="214">
        <v>351.57</v>
      </c>
    </row>
    <row r="2264" spans="1:4" ht="15">
      <c r="A2264" s="213">
        <v>102157</v>
      </c>
      <c r="B2264" s="211" t="s">
        <v>16984</v>
      </c>
      <c r="C2264" s="211" t="s">
        <v>1155</v>
      </c>
      <c r="D2264" s="214">
        <v>485.74</v>
      </c>
    </row>
    <row r="2265" spans="1:4" ht="15">
      <c r="A2265" s="213">
        <v>102158</v>
      </c>
      <c r="B2265" s="211" t="s">
        <v>16985</v>
      </c>
      <c r="C2265" s="211" t="s">
        <v>1155</v>
      </c>
      <c r="D2265" s="214">
        <v>494.45</v>
      </c>
    </row>
    <row r="2266" spans="1:4" ht="15">
      <c r="A2266" s="213">
        <v>102159</v>
      </c>
      <c r="B2266" s="211" t="s">
        <v>16986</v>
      </c>
      <c r="C2266" s="211" t="s">
        <v>1155</v>
      </c>
      <c r="D2266" s="214">
        <v>591.74</v>
      </c>
    </row>
    <row r="2267" spans="1:4" ht="15">
      <c r="A2267" s="213">
        <v>102160</v>
      </c>
      <c r="B2267" s="211" t="s">
        <v>16987</v>
      </c>
      <c r="C2267" s="211" t="s">
        <v>1155</v>
      </c>
      <c r="D2267" s="214">
        <v>233.36</v>
      </c>
    </row>
    <row r="2268" spans="1:4" ht="15">
      <c r="A2268" s="213">
        <v>102161</v>
      </c>
      <c r="B2268" s="211" t="s">
        <v>16988</v>
      </c>
      <c r="C2268" s="211" t="s">
        <v>1155</v>
      </c>
      <c r="D2268" s="214">
        <v>352.94</v>
      </c>
    </row>
    <row r="2269" spans="1:4" ht="15">
      <c r="A2269" s="213">
        <v>102162</v>
      </c>
      <c r="B2269" s="211" t="s">
        <v>16989</v>
      </c>
      <c r="C2269" s="211" t="s">
        <v>1155</v>
      </c>
      <c r="D2269" s="214">
        <v>381.69</v>
      </c>
    </row>
    <row r="2270" spans="1:4" ht="15">
      <c r="A2270" s="213">
        <v>102163</v>
      </c>
      <c r="B2270" s="211" t="s">
        <v>16990</v>
      </c>
      <c r="C2270" s="211" t="s">
        <v>1155</v>
      </c>
      <c r="D2270" s="214">
        <v>458.35</v>
      </c>
    </row>
    <row r="2271" spans="1:4" ht="15">
      <c r="A2271" s="213">
        <v>102164</v>
      </c>
      <c r="B2271" s="211" t="s">
        <v>16991</v>
      </c>
      <c r="C2271" s="211" t="s">
        <v>1155</v>
      </c>
      <c r="D2271" s="214">
        <v>391.65</v>
      </c>
    </row>
    <row r="2272" spans="1:4" ht="15">
      <c r="A2272" s="213">
        <v>102165</v>
      </c>
      <c r="B2272" s="211" t="s">
        <v>16992</v>
      </c>
      <c r="C2272" s="211" t="s">
        <v>1155</v>
      </c>
      <c r="D2272" s="214">
        <v>454.36</v>
      </c>
    </row>
    <row r="2273" spans="1:4" ht="15">
      <c r="A2273" s="213">
        <v>102166</v>
      </c>
      <c r="B2273" s="211" t="s">
        <v>16993</v>
      </c>
      <c r="C2273" s="211" t="s">
        <v>1155</v>
      </c>
      <c r="D2273" s="214">
        <v>421.08</v>
      </c>
    </row>
    <row r="2274" spans="1:4" ht="15">
      <c r="A2274" s="213">
        <v>102167</v>
      </c>
      <c r="B2274" s="211" t="s">
        <v>16994</v>
      </c>
      <c r="C2274" s="211" t="s">
        <v>1155</v>
      </c>
      <c r="D2274" s="214">
        <v>555.25</v>
      </c>
    </row>
    <row r="2275" spans="1:4" ht="15">
      <c r="A2275" s="213">
        <v>102168</v>
      </c>
      <c r="B2275" s="211" t="s">
        <v>16995</v>
      </c>
      <c r="C2275" s="211" t="s">
        <v>1155</v>
      </c>
      <c r="D2275" s="214">
        <v>545.97</v>
      </c>
    </row>
    <row r="2276" spans="1:4" ht="15">
      <c r="A2276" s="213">
        <v>102169</v>
      </c>
      <c r="B2276" s="211" t="s">
        <v>16996</v>
      </c>
      <c r="C2276" s="211" t="s">
        <v>1155</v>
      </c>
      <c r="D2276" s="214">
        <v>636.58000000000004</v>
      </c>
    </row>
    <row r="2277" spans="1:4" ht="15">
      <c r="A2277" s="213">
        <v>102170</v>
      </c>
      <c r="B2277" s="211" t="s">
        <v>16997</v>
      </c>
      <c r="C2277" s="211" t="s">
        <v>1155</v>
      </c>
      <c r="D2277" s="214">
        <v>343.35</v>
      </c>
    </row>
    <row r="2278" spans="1:4" ht="15">
      <c r="A2278" s="213">
        <v>102171</v>
      </c>
      <c r="B2278" s="211" t="s">
        <v>16998</v>
      </c>
      <c r="C2278" s="211" t="s">
        <v>1155</v>
      </c>
      <c r="D2278" s="214">
        <v>698.32</v>
      </c>
    </row>
    <row r="2279" spans="1:4" ht="15">
      <c r="A2279" s="213">
        <v>102172</v>
      </c>
      <c r="B2279" s="211" t="s">
        <v>16999</v>
      </c>
      <c r="C2279" s="211" t="s">
        <v>1155</v>
      </c>
      <c r="D2279" s="214">
        <v>689.41</v>
      </c>
    </row>
    <row r="2280" spans="1:4" ht="15">
      <c r="A2280" s="213">
        <v>102176</v>
      </c>
      <c r="B2280" s="211" t="s">
        <v>17000</v>
      </c>
      <c r="C2280" s="211" t="s">
        <v>1155</v>
      </c>
      <c r="D2280" s="215">
        <v>1270.1500000000001</v>
      </c>
    </row>
    <row r="2281" spans="1:4" ht="15">
      <c r="A2281" s="213">
        <v>102177</v>
      </c>
      <c r="B2281" s="211" t="s">
        <v>17001</v>
      </c>
      <c r="C2281" s="211" t="s">
        <v>1155</v>
      </c>
      <c r="D2281" s="215">
        <v>2641.57</v>
      </c>
    </row>
    <row r="2282" spans="1:4" ht="15">
      <c r="A2282" s="213">
        <v>102178</v>
      </c>
      <c r="B2282" s="211" t="s">
        <v>17002</v>
      </c>
      <c r="C2282" s="211" t="s">
        <v>1155</v>
      </c>
      <c r="D2282" s="215">
        <v>3048.54</v>
      </c>
    </row>
    <row r="2283" spans="1:4" ht="15">
      <c r="A2283" s="213">
        <v>102179</v>
      </c>
      <c r="B2283" s="211" t="s">
        <v>17003</v>
      </c>
      <c r="C2283" s="211" t="s">
        <v>1155</v>
      </c>
      <c r="D2283" s="214">
        <v>426.83</v>
      </c>
    </row>
    <row r="2284" spans="1:4" ht="15">
      <c r="A2284" s="213">
        <v>102180</v>
      </c>
      <c r="B2284" s="211" t="s">
        <v>17004</v>
      </c>
      <c r="C2284" s="211" t="s">
        <v>1155</v>
      </c>
      <c r="D2284" s="214">
        <v>506.31</v>
      </c>
    </row>
    <row r="2285" spans="1:4" ht="15">
      <c r="A2285" s="213">
        <v>102181</v>
      </c>
      <c r="B2285" s="211" t="s">
        <v>17005</v>
      </c>
      <c r="C2285" s="211" t="s">
        <v>1155</v>
      </c>
      <c r="D2285" s="214">
        <v>612.09</v>
      </c>
    </row>
    <row r="2286" spans="1:4" ht="15">
      <c r="A2286" s="213">
        <v>102182</v>
      </c>
      <c r="B2286" s="211" t="s">
        <v>17006</v>
      </c>
      <c r="C2286" s="211" t="s">
        <v>1150</v>
      </c>
      <c r="D2286" s="215">
        <v>1287.57</v>
      </c>
    </row>
    <row r="2287" spans="1:4" ht="15">
      <c r="A2287" s="213">
        <v>102183</v>
      </c>
      <c r="B2287" s="211" t="s">
        <v>17007</v>
      </c>
      <c r="C2287" s="211" t="s">
        <v>1150</v>
      </c>
      <c r="D2287" s="215">
        <v>2586.21</v>
      </c>
    </row>
    <row r="2288" spans="1:4" ht="15">
      <c r="A2288" s="213">
        <v>102184</v>
      </c>
      <c r="B2288" s="211" t="s">
        <v>17008</v>
      </c>
      <c r="C2288" s="211" t="s">
        <v>1150</v>
      </c>
      <c r="D2288" s="215">
        <v>2297.46</v>
      </c>
    </row>
    <row r="2289" spans="1:4" ht="15">
      <c r="A2289" s="213">
        <v>102185</v>
      </c>
      <c r="B2289" s="211" t="s">
        <v>17009</v>
      </c>
      <c r="C2289" s="211" t="s">
        <v>1150</v>
      </c>
      <c r="D2289" s="215">
        <v>4605.68</v>
      </c>
    </row>
    <row r="2290" spans="1:4" ht="15">
      <c r="A2290" s="213">
        <v>102190</v>
      </c>
      <c r="B2290" s="211" t="s">
        <v>17010</v>
      </c>
      <c r="C2290" s="211" t="s">
        <v>1155</v>
      </c>
      <c r="D2290" s="214">
        <v>17.010000000000002</v>
      </c>
    </row>
    <row r="2291" spans="1:4" ht="15">
      <c r="A2291" s="213">
        <v>102191</v>
      </c>
      <c r="B2291" s="211" t="s">
        <v>17011</v>
      </c>
      <c r="C2291" s="211" t="s">
        <v>1155</v>
      </c>
      <c r="D2291" s="214">
        <v>20.68</v>
      </c>
    </row>
    <row r="2292" spans="1:4" ht="15">
      <c r="A2292" s="213">
        <v>102192</v>
      </c>
      <c r="B2292" s="211" t="s">
        <v>17012</v>
      </c>
      <c r="C2292" s="211" t="s">
        <v>1155</v>
      </c>
      <c r="D2292" s="214">
        <v>14.75</v>
      </c>
    </row>
    <row r="2293" spans="1:4" ht="15">
      <c r="A2293" s="213">
        <v>94569</v>
      </c>
      <c r="B2293" s="211" t="s">
        <v>17013</v>
      </c>
      <c r="C2293" s="211" t="s">
        <v>1155</v>
      </c>
      <c r="D2293" s="214">
        <v>628.75</v>
      </c>
    </row>
    <row r="2294" spans="1:4" ht="15">
      <c r="A2294" s="213">
        <v>94570</v>
      </c>
      <c r="B2294" s="211" t="s">
        <v>17014</v>
      </c>
      <c r="C2294" s="211" t="s">
        <v>1155</v>
      </c>
      <c r="D2294" s="214">
        <v>333.1</v>
      </c>
    </row>
    <row r="2295" spans="1:4" ht="15">
      <c r="A2295" s="213">
        <v>94572</v>
      </c>
      <c r="B2295" s="211" t="s">
        <v>17015</v>
      </c>
      <c r="C2295" s="211" t="s">
        <v>1155</v>
      </c>
      <c r="D2295" s="214">
        <v>475.77</v>
      </c>
    </row>
    <row r="2296" spans="1:4" ht="15">
      <c r="A2296" s="213">
        <v>94573</v>
      </c>
      <c r="B2296" s="211" t="s">
        <v>17016</v>
      </c>
      <c r="C2296" s="211" t="s">
        <v>1155</v>
      </c>
      <c r="D2296" s="214">
        <v>370.74</v>
      </c>
    </row>
    <row r="2297" spans="1:4" ht="15">
      <c r="A2297" s="213">
        <v>94589</v>
      </c>
      <c r="B2297" s="211" t="s">
        <v>17017</v>
      </c>
      <c r="C2297" s="211" t="s">
        <v>1153</v>
      </c>
      <c r="D2297" s="214">
        <v>19.260000000000002</v>
      </c>
    </row>
    <row r="2298" spans="1:4" ht="15">
      <c r="A2298" s="213">
        <v>94590</v>
      </c>
      <c r="B2298" s="211" t="s">
        <v>17018</v>
      </c>
      <c r="C2298" s="211" t="s">
        <v>1153</v>
      </c>
      <c r="D2298" s="214">
        <v>25.92</v>
      </c>
    </row>
    <row r="2299" spans="1:4" ht="15">
      <c r="A2299" s="213">
        <v>100674</v>
      </c>
      <c r="B2299" s="211" t="s">
        <v>17019</v>
      </c>
      <c r="C2299" s="211" t="s">
        <v>1155</v>
      </c>
      <c r="D2299" s="214">
        <v>723.54</v>
      </c>
    </row>
    <row r="2300" spans="1:4" ht="15">
      <c r="A2300" s="213">
        <v>105812</v>
      </c>
      <c r="B2300" s="211" t="s">
        <v>17020</v>
      </c>
      <c r="C2300" s="211" t="s">
        <v>1153</v>
      </c>
      <c r="D2300" s="214">
        <v>29.06</v>
      </c>
    </row>
    <row r="2301" spans="1:4" ht="15">
      <c r="A2301" s="213">
        <v>101096</v>
      </c>
      <c r="B2301" s="211" t="s">
        <v>17021</v>
      </c>
      <c r="C2301" s="211" t="s">
        <v>1151</v>
      </c>
      <c r="D2301" s="215">
        <v>1377.75</v>
      </c>
    </row>
    <row r="2302" spans="1:4" ht="15">
      <c r="A2302" s="213">
        <v>101097</v>
      </c>
      <c r="B2302" s="211" t="s">
        <v>17022</v>
      </c>
      <c r="C2302" s="211" t="s">
        <v>1151</v>
      </c>
      <c r="D2302" s="215">
        <v>1313.56</v>
      </c>
    </row>
    <row r="2303" spans="1:4" ht="15">
      <c r="A2303" s="213">
        <v>101098</v>
      </c>
      <c r="B2303" s="211" t="s">
        <v>17023</v>
      </c>
      <c r="C2303" s="211" t="s">
        <v>1151</v>
      </c>
      <c r="D2303" s="215">
        <v>1232.8399999999999</v>
      </c>
    </row>
    <row r="2304" spans="1:4" ht="15">
      <c r="A2304" s="213">
        <v>101099</v>
      </c>
      <c r="B2304" s="211" t="s">
        <v>17024</v>
      </c>
      <c r="C2304" s="211" t="s">
        <v>1151</v>
      </c>
      <c r="D2304" s="215">
        <v>1138.96</v>
      </c>
    </row>
    <row r="2305" spans="1:4" ht="15">
      <c r="A2305" s="213">
        <v>101100</v>
      </c>
      <c r="B2305" s="211" t="s">
        <v>17025</v>
      </c>
      <c r="C2305" s="211" t="s">
        <v>1151</v>
      </c>
      <c r="D2305" s="215">
        <v>1081.25</v>
      </c>
    </row>
    <row r="2306" spans="1:4" ht="15">
      <c r="A2306" s="213">
        <v>101101</v>
      </c>
      <c r="B2306" s="211" t="s">
        <v>17026</v>
      </c>
      <c r="C2306" s="211" t="s">
        <v>1151</v>
      </c>
      <c r="D2306" s="215">
        <v>1057.99</v>
      </c>
    </row>
    <row r="2307" spans="1:4" ht="15">
      <c r="A2307" s="213">
        <v>101102</v>
      </c>
      <c r="B2307" s="211" t="s">
        <v>17027</v>
      </c>
      <c r="C2307" s="211" t="s">
        <v>1151</v>
      </c>
      <c r="D2307" s="215">
        <v>1033.78</v>
      </c>
    </row>
    <row r="2308" spans="1:4" ht="15">
      <c r="A2308" s="213">
        <v>101103</v>
      </c>
      <c r="B2308" s="211" t="s">
        <v>17028</v>
      </c>
      <c r="C2308" s="211" t="s">
        <v>1151</v>
      </c>
      <c r="D2308" s="214">
        <v>976.58</v>
      </c>
    </row>
    <row r="2309" spans="1:4" ht="15">
      <c r="A2309" s="213">
        <v>101104</v>
      </c>
      <c r="B2309" s="211" t="s">
        <v>17029</v>
      </c>
      <c r="C2309" s="211" t="s">
        <v>1151</v>
      </c>
      <c r="D2309" s="215">
        <v>1505.13</v>
      </c>
    </row>
    <row r="2310" spans="1:4" ht="15">
      <c r="A2310" s="213">
        <v>101105</v>
      </c>
      <c r="B2310" s="211" t="s">
        <v>17030</v>
      </c>
      <c r="C2310" s="211" t="s">
        <v>1151</v>
      </c>
      <c r="D2310" s="215">
        <v>1439.06</v>
      </c>
    </row>
    <row r="2311" spans="1:4" ht="15">
      <c r="A2311" s="213">
        <v>101106</v>
      </c>
      <c r="B2311" s="211" t="s">
        <v>17031</v>
      </c>
      <c r="C2311" s="211" t="s">
        <v>1151</v>
      </c>
      <c r="D2311" s="215">
        <v>1355.93</v>
      </c>
    </row>
    <row r="2312" spans="1:4" ht="15">
      <c r="A2312" s="213">
        <v>101107</v>
      </c>
      <c r="B2312" s="211" t="s">
        <v>17032</v>
      </c>
      <c r="C2312" s="211" t="s">
        <v>1151</v>
      </c>
      <c r="D2312" s="215">
        <v>1258.26</v>
      </c>
    </row>
    <row r="2313" spans="1:4" ht="15">
      <c r="A2313" s="213">
        <v>101108</v>
      </c>
      <c r="B2313" s="211" t="s">
        <v>17033</v>
      </c>
      <c r="C2313" s="211" t="s">
        <v>1151</v>
      </c>
      <c r="D2313" s="215">
        <v>1203.31</v>
      </c>
    </row>
    <row r="2314" spans="1:4" ht="15">
      <c r="A2314" s="213">
        <v>101109</v>
      </c>
      <c r="B2314" s="211" t="s">
        <v>17034</v>
      </c>
      <c r="C2314" s="211" t="s">
        <v>1151</v>
      </c>
      <c r="D2314" s="215">
        <v>1178.44</v>
      </c>
    </row>
    <row r="2315" spans="1:4" ht="15">
      <c r="A2315" s="213">
        <v>101110</v>
      </c>
      <c r="B2315" s="211" t="s">
        <v>17035</v>
      </c>
      <c r="C2315" s="211" t="s">
        <v>1151</v>
      </c>
      <c r="D2315" s="215">
        <v>1152.43</v>
      </c>
    </row>
    <row r="2316" spans="1:4" ht="15">
      <c r="A2316" s="213">
        <v>101111</v>
      </c>
      <c r="B2316" s="211" t="s">
        <v>17036</v>
      </c>
      <c r="C2316" s="211" t="s">
        <v>1151</v>
      </c>
      <c r="D2316" s="215">
        <v>1092.05</v>
      </c>
    </row>
    <row r="2317" spans="1:4" ht="15">
      <c r="A2317" s="213">
        <v>101112</v>
      </c>
      <c r="B2317" s="211" t="s">
        <v>17037</v>
      </c>
      <c r="C2317" s="211" t="s">
        <v>1151</v>
      </c>
      <c r="D2317" s="215">
        <v>1031.2</v>
      </c>
    </row>
    <row r="2318" spans="1:4" ht="15">
      <c r="A2318" s="213">
        <v>101113</v>
      </c>
      <c r="B2318" s="211" t="s">
        <v>17038</v>
      </c>
      <c r="C2318" s="211" t="s">
        <v>1151</v>
      </c>
      <c r="D2318" s="215">
        <v>1164.97</v>
      </c>
    </row>
    <row r="2319" spans="1:4" ht="15">
      <c r="A2319" s="213">
        <v>95601</v>
      </c>
      <c r="B2319" s="211" t="s">
        <v>17039</v>
      </c>
      <c r="C2319" s="211" t="s">
        <v>1150</v>
      </c>
      <c r="D2319" s="214">
        <v>15.14</v>
      </c>
    </row>
    <row r="2320" spans="1:4" ht="15">
      <c r="A2320" s="213">
        <v>95602</v>
      </c>
      <c r="B2320" s="211" t="s">
        <v>17040</v>
      </c>
      <c r="C2320" s="211" t="s">
        <v>1150</v>
      </c>
      <c r="D2320" s="214">
        <v>24.24</v>
      </c>
    </row>
    <row r="2321" spans="1:4" ht="15">
      <c r="A2321" s="213">
        <v>95603</v>
      </c>
      <c r="B2321" s="211" t="s">
        <v>17041</v>
      </c>
      <c r="C2321" s="211" t="s">
        <v>1150</v>
      </c>
      <c r="D2321" s="214">
        <v>41.36</v>
      </c>
    </row>
    <row r="2322" spans="1:4" ht="15">
      <c r="A2322" s="213">
        <v>95604</v>
      </c>
      <c r="B2322" s="211" t="s">
        <v>17042</v>
      </c>
      <c r="C2322" s="211" t="s">
        <v>1150</v>
      </c>
      <c r="D2322" s="214">
        <v>64.180000000000007</v>
      </c>
    </row>
    <row r="2323" spans="1:4" ht="15">
      <c r="A2323" s="213">
        <v>95605</v>
      </c>
      <c r="B2323" s="211" t="s">
        <v>17043</v>
      </c>
      <c r="C2323" s="211" t="s">
        <v>1150</v>
      </c>
      <c r="D2323" s="214">
        <v>117.86</v>
      </c>
    </row>
    <row r="2324" spans="1:4" ht="15">
      <c r="A2324" s="213">
        <v>95607</v>
      </c>
      <c r="B2324" s="211" t="s">
        <v>17044</v>
      </c>
      <c r="C2324" s="211" t="s">
        <v>1150</v>
      </c>
      <c r="D2324" s="214">
        <v>26.17</v>
      </c>
    </row>
    <row r="2325" spans="1:4" ht="15">
      <c r="A2325" s="213">
        <v>95608</v>
      </c>
      <c r="B2325" s="211" t="s">
        <v>17045</v>
      </c>
      <c r="C2325" s="211" t="s">
        <v>1150</v>
      </c>
      <c r="D2325" s="214">
        <v>37.96</v>
      </c>
    </row>
    <row r="2326" spans="1:4" ht="15">
      <c r="A2326" s="213">
        <v>95609</v>
      </c>
      <c r="B2326" s="211" t="s">
        <v>17046</v>
      </c>
      <c r="C2326" s="211" t="s">
        <v>1150</v>
      </c>
      <c r="D2326" s="214">
        <v>48.13</v>
      </c>
    </row>
    <row r="2327" spans="1:4" ht="15">
      <c r="A2327" s="213">
        <v>100651</v>
      </c>
      <c r="B2327" s="211" t="s">
        <v>17047</v>
      </c>
      <c r="C2327" s="211" t="s">
        <v>1153</v>
      </c>
      <c r="D2327" s="214">
        <v>169.18</v>
      </c>
    </row>
    <row r="2328" spans="1:4" ht="15">
      <c r="A2328" s="213">
        <v>100652</v>
      </c>
      <c r="B2328" s="211" t="s">
        <v>17048</v>
      </c>
      <c r="C2328" s="211" t="s">
        <v>1153</v>
      </c>
      <c r="D2328" s="214">
        <v>336.25</v>
      </c>
    </row>
    <row r="2329" spans="1:4" ht="15">
      <c r="A2329" s="213">
        <v>100653</v>
      </c>
      <c r="B2329" s="211" t="s">
        <v>17049</v>
      </c>
      <c r="C2329" s="211" t="s">
        <v>1153</v>
      </c>
      <c r="D2329" s="214">
        <v>568.88</v>
      </c>
    </row>
    <row r="2330" spans="1:4" ht="15">
      <c r="A2330" s="213">
        <v>100654</v>
      </c>
      <c r="B2330" s="211" t="s">
        <v>17050</v>
      </c>
      <c r="C2330" s="211" t="s">
        <v>1153</v>
      </c>
      <c r="D2330" s="214">
        <v>756.72</v>
      </c>
    </row>
    <row r="2331" spans="1:4" ht="15">
      <c r="A2331" s="213">
        <v>100655</v>
      </c>
      <c r="B2331" s="211" t="s">
        <v>17051</v>
      </c>
      <c r="C2331" s="211" t="s">
        <v>1153</v>
      </c>
      <c r="D2331" s="214">
        <v>886.82</v>
      </c>
    </row>
    <row r="2332" spans="1:4" ht="15">
      <c r="A2332" s="213">
        <v>100656</v>
      </c>
      <c r="B2332" s="211" t="s">
        <v>17052</v>
      </c>
      <c r="C2332" s="211" t="s">
        <v>1153</v>
      </c>
      <c r="D2332" s="214">
        <v>112.44</v>
      </c>
    </row>
    <row r="2333" spans="1:4" ht="15">
      <c r="A2333" s="213">
        <v>100657</v>
      </c>
      <c r="B2333" s="211" t="s">
        <v>17053</v>
      </c>
      <c r="C2333" s="211" t="s">
        <v>1153</v>
      </c>
      <c r="D2333" s="214">
        <v>145.69999999999999</v>
      </c>
    </row>
    <row r="2334" spans="1:4" ht="15">
      <c r="A2334" s="213">
        <v>100658</v>
      </c>
      <c r="B2334" s="211" t="s">
        <v>17054</v>
      </c>
      <c r="C2334" s="211" t="s">
        <v>1153</v>
      </c>
      <c r="D2334" s="214">
        <v>338.49</v>
      </c>
    </row>
    <row r="2335" spans="1:4" ht="15">
      <c r="A2335" s="213">
        <v>100889</v>
      </c>
      <c r="B2335" s="211" t="s">
        <v>17055</v>
      </c>
      <c r="C2335" s="211" t="s">
        <v>1152</v>
      </c>
      <c r="D2335" s="214">
        <v>11.91</v>
      </c>
    </row>
    <row r="2336" spans="1:4" ht="15">
      <c r="A2336" s="213">
        <v>100890</v>
      </c>
      <c r="B2336" s="211" t="s">
        <v>17056</v>
      </c>
      <c r="C2336" s="211" t="s">
        <v>1152</v>
      </c>
      <c r="D2336" s="214">
        <v>11.75</v>
      </c>
    </row>
    <row r="2337" spans="1:4" ht="15">
      <c r="A2337" s="213">
        <v>100892</v>
      </c>
      <c r="B2337" s="211" t="s">
        <v>17057</v>
      </c>
      <c r="C2337" s="211" t="s">
        <v>1152</v>
      </c>
      <c r="D2337" s="214">
        <v>12.32</v>
      </c>
    </row>
    <row r="2338" spans="1:4" ht="15">
      <c r="A2338" s="213">
        <v>100893</v>
      </c>
      <c r="B2338" s="211" t="s">
        <v>17058</v>
      </c>
      <c r="C2338" s="211" t="s">
        <v>1152</v>
      </c>
      <c r="D2338" s="214">
        <v>12.16</v>
      </c>
    </row>
    <row r="2339" spans="1:4" ht="15">
      <c r="A2339" s="213">
        <v>100894</v>
      </c>
      <c r="B2339" s="211" t="s">
        <v>17059</v>
      </c>
      <c r="C2339" s="211" t="s">
        <v>1152</v>
      </c>
      <c r="D2339" s="214">
        <v>12.06</v>
      </c>
    </row>
    <row r="2340" spans="1:4" ht="15">
      <c r="A2340" s="213">
        <v>100896</v>
      </c>
      <c r="B2340" s="211" t="s">
        <v>17060</v>
      </c>
      <c r="C2340" s="211" t="s">
        <v>1153</v>
      </c>
      <c r="D2340" s="214">
        <v>72.650000000000006</v>
      </c>
    </row>
    <row r="2341" spans="1:4" ht="15">
      <c r="A2341" s="213">
        <v>100897</v>
      </c>
      <c r="B2341" s="211" t="s">
        <v>17061</v>
      </c>
      <c r="C2341" s="211" t="s">
        <v>1153</v>
      </c>
      <c r="D2341" s="214">
        <v>149.29</v>
      </c>
    </row>
    <row r="2342" spans="1:4" ht="15">
      <c r="A2342" s="213">
        <v>100898</v>
      </c>
      <c r="B2342" s="211" t="s">
        <v>17062</v>
      </c>
      <c r="C2342" s="211" t="s">
        <v>1153</v>
      </c>
      <c r="D2342" s="214">
        <v>298.45999999999998</v>
      </c>
    </row>
    <row r="2343" spans="1:4" ht="15">
      <c r="A2343" s="213">
        <v>100899</v>
      </c>
      <c r="B2343" s="211" t="s">
        <v>17063</v>
      </c>
      <c r="C2343" s="211" t="s">
        <v>1153</v>
      </c>
      <c r="D2343" s="214">
        <v>95.02</v>
      </c>
    </row>
    <row r="2344" spans="1:4" ht="15">
      <c r="A2344" s="213">
        <v>100900</v>
      </c>
      <c r="B2344" s="211" t="s">
        <v>17064</v>
      </c>
      <c r="C2344" s="211" t="s">
        <v>1153</v>
      </c>
      <c r="D2344" s="214">
        <v>344.61</v>
      </c>
    </row>
    <row r="2345" spans="1:4" ht="15">
      <c r="A2345" s="213">
        <v>101173</v>
      </c>
      <c r="B2345" s="211" t="s">
        <v>17065</v>
      </c>
      <c r="C2345" s="211" t="s">
        <v>1153</v>
      </c>
      <c r="D2345" s="214">
        <v>64.66</v>
      </c>
    </row>
    <row r="2346" spans="1:4" ht="15">
      <c r="A2346" s="213">
        <v>101174</v>
      </c>
      <c r="B2346" s="211" t="s">
        <v>17066</v>
      </c>
      <c r="C2346" s="211" t="s">
        <v>1153</v>
      </c>
      <c r="D2346" s="214">
        <v>90.22</v>
      </c>
    </row>
    <row r="2347" spans="1:4" ht="15">
      <c r="A2347" s="213">
        <v>101175</v>
      </c>
      <c r="B2347" s="211" t="s">
        <v>17067</v>
      </c>
      <c r="C2347" s="211" t="s">
        <v>1153</v>
      </c>
      <c r="D2347" s="214">
        <v>123.37</v>
      </c>
    </row>
    <row r="2348" spans="1:4" ht="15">
      <c r="A2348" s="213">
        <v>101176</v>
      </c>
      <c r="B2348" s="211" t="s">
        <v>17068</v>
      </c>
      <c r="C2348" s="211" t="s">
        <v>1153</v>
      </c>
      <c r="D2348" s="214">
        <v>153.04</v>
      </c>
    </row>
    <row r="2349" spans="1:4" ht="15">
      <c r="A2349" s="213">
        <v>102521</v>
      </c>
      <c r="B2349" s="211" t="s">
        <v>17069</v>
      </c>
      <c r="C2349" s="211" t="s">
        <v>1150</v>
      </c>
      <c r="D2349" s="214">
        <v>97.22</v>
      </c>
    </row>
    <row r="2350" spans="1:4" ht="15">
      <c r="A2350" s="213">
        <v>102522</v>
      </c>
      <c r="B2350" s="211" t="s">
        <v>17070</v>
      </c>
      <c r="C2350" s="211" t="s">
        <v>1150</v>
      </c>
      <c r="D2350" s="214">
        <v>142.63</v>
      </c>
    </row>
    <row r="2351" spans="1:4" ht="15">
      <c r="A2351" s="213">
        <v>102523</v>
      </c>
      <c r="B2351" s="211" t="s">
        <v>17071</v>
      </c>
      <c r="C2351" s="211" t="s">
        <v>1150</v>
      </c>
      <c r="D2351" s="214">
        <v>188.05</v>
      </c>
    </row>
    <row r="2352" spans="1:4" ht="15">
      <c r="A2352" s="213">
        <v>95240</v>
      </c>
      <c r="B2352" s="211" t="s">
        <v>17072</v>
      </c>
      <c r="C2352" s="211" t="s">
        <v>1155</v>
      </c>
      <c r="D2352" s="214">
        <v>21.29</v>
      </c>
    </row>
    <row r="2353" spans="1:4" ht="15">
      <c r="A2353" s="213">
        <v>95241</v>
      </c>
      <c r="B2353" s="211" t="s">
        <v>17073</v>
      </c>
      <c r="C2353" s="211" t="s">
        <v>1155</v>
      </c>
      <c r="D2353" s="214">
        <v>41.38</v>
      </c>
    </row>
    <row r="2354" spans="1:4" ht="15">
      <c r="A2354" s="213">
        <v>96616</v>
      </c>
      <c r="B2354" s="211" t="s">
        <v>17074</v>
      </c>
      <c r="C2354" s="211" t="s">
        <v>1151</v>
      </c>
      <c r="D2354" s="214">
        <v>883.87</v>
      </c>
    </row>
    <row r="2355" spans="1:4" ht="15">
      <c r="A2355" s="213">
        <v>96617</v>
      </c>
      <c r="B2355" s="211" t="s">
        <v>17075</v>
      </c>
      <c r="C2355" s="211" t="s">
        <v>1155</v>
      </c>
      <c r="D2355" s="214">
        <v>22.02</v>
      </c>
    </row>
    <row r="2356" spans="1:4" ht="15">
      <c r="A2356" s="213">
        <v>96619</v>
      </c>
      <c r="B2356" s="211" t="s">
        <v>17076</v>
      </c>
      <c r="C2356" s="211" t="s">
        <v>1155</v>
      </c>
      <c r="D2356" s="214">
        <v>44.18</v>
      </c>
    </row>
    <row r="2357" spans="1:4" ht="15">
      <c r="A2357" s="213">
        <v>96620</v>
      </c>
      <c r="B2357" s="211" t="s">
        <v>17077</v>
      </c>
      <c r="C2357" s="211" t="s">
        <v>1151</v>
      </c>
      <c r="D2357" s="214">
        <v>827.87</v>
      </c>
    </row>
    <row r="2358" spans="1:4" ht="15">
      <c r="A2358" s="213">
        <v>96621</v>
      </c>
      <c r="B2358" s="211" t="s">
        <v>17078</v>
      </c>
      <c r="C2358" s="211" t="s">
        <v>1151</v>
      </c>
      <c r="D2358" s="214">
        <v>306.85000000000002</v>
      </c>
    </row>
    <row r="2359" spans="1:4" ht="15">
      <c r="A2359" s="213">
        <v>96622</v>
      </c>
      <c r="B2359" s="211" t="s">
        <v>17079</v>
      </c>
      <c r="C2359" s="211" t="s">
        <v>1151</v>
      </c>
      <c r="D2359" s="214">
        <v>293.33999999999997</v>
      </c>
    </row>
    <row r="2360" spans="1:4" ht="15">
      <c r="A2360" s="213">
        <v>96623</v>
      </c>
      <c r="B2360" s="211" t="s">
        <v>17080</v>
      </c>
      <c r="C2360" s="211" t="s">
        <v>1151</v>
      </c>
      <c r="D2360" s="214">
        <v>263.54000000000002</v>
      </c>
    </row>
    <row r="2361" spans="1:4" ht="15">
      <c r="A2361" s="213">
        <v>96624</v>
      </c>
      <c r="B2361" s="211" t="s">
        <v>17081</v>
      </c>
      <c r="C2361" s="211" t="s">
        <v>1151</v>
      </c>
      <c r="D2361" s="214">
        <v>250.03</v>
      </c>
    </row>
    <row r="2362" spans="1:4" ht="15">
      <c r="A2362" s="213">
        <v>97082</v>
      </c>
      <c r="B2362" s="211" t="s">
        <v>17082</v>
      </c>
      <c r="C2362" s="211" t="s">
        <v>1151</v>
      </c>
      <c r="D2362" s="214">
        <v>59</v>
      </c>
    </row>
    <row r="2363" spans="1:4" ht="15">
      <c r="A2363" s="213">
        <v>97083</v>
      </c>
      <c r="B2363" s="211" t="s">
        <v>17083</v>
      </c>
      <c r="C2363" s="211" t="s">
        <v>1155</v>
      </c>
      <c r="D2363" s="214">
        <v>3.14</v>
      </c>
    </row>
    <row r="2364" spans="1:4" ht="15">
      <c r="A2364" s="213">
        <v>97084</v>
      </c>
      <c r="B2364" s="211" t="s">
        <v>17084</v>
      </c>
      <c r="C2364" s="211" t="s">
        <v>1155</v>
      </c>
      <c r="D2364" s="214">
        <v>0.66</v>
      </c>
    </row>
    <row r="2365" spans="1:4" ht="15">
      <c r="A2365" s="213">
        <v>97086</v>
      </c>
      <c r="B2365" s="211" t="s">
        <v>17085</v>
      </c>
      <c r="C2365" s="211" t="s">
        <v>1155</v>
      </c>
      <c r="D2365" s="214">
        <v>120.94</v>
      </c>
    </row>
    <row r="2366" spans="1:4" ht="15">
      <c r="A2366" s="213">
        <v>97087</v>
      </c>
      <c r="B2366" s="211" t="s">
        <v>17086</v>
      </c>
      <c r="C2366" s="211" t="s">
        <v>1155</v>
      </c>
      <c r="D2366" s="214">
        <v>3.1</v>
      </c>
    </row>
    <row r="2367" spans="1:4" ht="15">
      <c r="A2367" s="213">
        <v>97088</v>
      </c>
      <c r="B2367" s="211" t="s">
        <v>17087</v>
      </c>
      <c r="C2367" s="211" t="s">
        <v>1152</v>
      </c>
      <c r="D2367" s="214">
        <v>20.51</v>
      </c>
    </row>
    <row r="2368" spans="1:4" ht="15">
      <c r="A2368" s="213">
        <v>97089</v>
      </c>
      <c r="B2368" s="211" t="s">
        <v>17088</v>
      </c>
      <c r="C2368" s="211" t="s">
        <v>1152</v>
      </c>
      <c r="D2368" s="214">
        <v>18.75</v>
      </c>
    </row>
    <row r="2369" spans="1:4" ht="15">
      <c r="A2369" s="213">
        <v>97090</v>
      </c>
      <c r="B2369" s="211" t="s">
        <v>17089</v>
      </c>
      <c r="C2369" s="211" t="s">
        <v>1152</v>
      </c>
      <c r="D2369" s="214">
        <v>18.43</v>
      </c>
    </row>
    <row r="2370" spans="1:4" ht="15">
      <c r="A2370" s="213">
        <v>97091</v>
      </c>
      <c r="B2370" s="211" t="s">
        <v>17090</v>
      </c>
      <c r="C2370" s="211" t="s">
        <v>1152</v>
      </c>
      <c r="D2370" s="214">
        <v>17.88</v>
      </c>
    </row>
    <row r="2371" spans="1:4" ht="15">
      <c r="A2371" s="213">
        <v>97092</v>
      </c>
      <c r="B2371" s="211" t="s">
        <v>17091</v>
      </c>
      <c r="C2371" s="211" t="s">
        <v>1152</v>
      </c>
      <c r="D2371" s="214">
        <v>17.309999999999999</v>
      </c>
    </row>
    <row r="2372" spans="1:4" ht="15">
      <c r="A2372" s="213">
        <v>97093</v>
      </c>
      <c r="B2372" s="211" t="s">
        <v>17092</v>
      </c>
      <c r="C2372" s="211" t="s">
        <v>1152</v>
      </c>
      <c r="D2372" s="214">
        <v>16.260000000000002</v>
      </c>
    </row>
    <row r="2373" spans="1:4" ht="15">
      <c r="A2373" s="213">
        <v>97096</v>
      </c>
      <c r="B2373" s="211" t="s">
        <v>17093</v>
      </c>
      <c r="C2373" s="211" t="s">
        <v>1151</v>
      </c>
      <c r="D2373" s="214">
        <v>855.66</v>
      </c>
    </row>
    <row r="2374" spans="1:4" ht="15">
      <c r="A2374" s="213">
        <v>97097</v>
      </c>
      <c r="B2374" s="211" t="s">
        <v>17094</v>
      </c>
      <c r="C2374" s="211" t="s">
        <v>1155</v>
      </c>
      <c r="D2374" s="214">
        <v>39.68</v>
      </c>
    </row>
    <row r="2375" spans="1:4" ht="15">
      <c r="A2375" s="213">
        <v>97101</v>
      </c>
      <c r="B2375" s="211" t="s">
        <v>17095</v>
      </c>
      <c r="C2375" s="211" t="s">
        <v>1155</v>
      </c>
      <c r="D2375" s="214">
        <v>226.72</v>
      </c>
    </row>
    <row r="2376" spans="1:4" ht="15">
      <c r="A2376" s="213">
        <v>97102</v>
      </c>
      <c r="B2376" s="211" t="s">
        <v>17096</v>
      </c>
      <c r="C2376" s="211" t="s">
        <v>1155</v>
      </c>
      <c r="D2376" s="214">
        <v>285.51</v>
      </c>
    </row>
    <row r="2377" spans="1:4" ht="15">
      <c r="A2377" s="213">
        <v>97103</v>
      </c>
      <c r="B2377" s="211" t="s">
        <v>17097</v>
      </c>
      <c r="C2377" s="211" t="s">
        <v>1155</v>
      </c>
      <c r="D2377" s="214">
        <v>339.74</v>
      </c>
    </row>
    <row r="2378" spans="1:4" ht="15">
      <c r="A2378" s="213">
        <v>100322</v>
      </c>
      <c r="B2378" s="211" t="s">
        <v>17098</v>
      </c>
      <c r="C2378" s="211" t="s">
        <v>1151</v>
      </c>
      <c r="D2378" s="214">
        <v>238.17</v>
      </c>
    </row>
    <row r="2379" spans="1:4" ht="15">
      <c r="A2379" s="213">
        <v>100323</v>
      </c>
      <c r="B2379" s="211" t="s">
        <v>17099</v>
      </c>
      <c r="C2379" s="211" t="s">
        <v>1151</v>
      </c>
      <c r="D2379" s="214">
        <v>208.38</v>
      </c>
    </row>
    <row r="2380" spans="1:4" ht="15">
      <c r="A2380" s="213">
        <v>100324</v>
      </c>
      <c r="B2380" s="211" t="s">
        <v>17100</v>
      </c>
      <c r="C2380" s="211" t="s">
        <v>1151</v>
      </c>
      <c r="D2380" s="214">
        <v>249.5</v>
      </c>
    </row>
    <row r="2381" spans="1:4" ht="15">
      <c r="A2381" s="213">
        <v>103072</v>
      </c>
      <c r="B2381" s="211" t="s">
        <v>17101</v>
      </c>
      <c r="C2381" s="211" t="s">
        <v>1155</v>
      </c>
      <c r="D2381" s="214">
        <v>402.49</v>
      </c>
    </row>
    <row r="2382" spans="1:4" ht="15">
      <c r="A2382" s="213">
        <v>103073</v>
      </c>
      <c r="B2382" s="211" t="s">
        <v>17102</v>
      </c>
      <c r="C2382" s="211" t="s">
        <v>1155</v>
      </c>
      <c r="D2382" s="214">
        <v>485.71</v>
      </c>
    </row>
    <row r="2383" spans="1:4" ht="15">
      <c r="A2383" s="213">
        <v>103074</v>
      </c>
      <c r="B2383" s="211" t="s">
        <v>17103</v>
      </c>
      <c r="C2383" s="211" t="s">
        <v>1155</v>
      </c>
      <c r="D2383" s="214">
        <v>225.5</v>
      </c>
    </row>
    <row r="2384" spans="1:4" ht="15">
      <c r="A2384" s="213">
        <v>103075</v>
      </c>
      <c r="B2384" s="211" t="s">
        <v>17104</v>
      </c>
      <c r="C2384" s="211" t="s">
        <v>1155</v>
      </c>
      <c r="D2384" s="214">
        <v>265.18</v>
      </c>
    </row>
    <row r="2385" spans="1:4" ht="15">
      <c r="A2385" s="213">
        <v>103076</v>
      </c>
      <c r="B2385" s="211" t="s">
        <v>17105</v>
      </c>
      <c r="C2385" s="211" t="s">
        <v>1155</v>
      </c>
      <c r="D2385" s="214">
        <v>193.97</v>
      </c>
    </row>
    <row r="2386" spans="1:4" ht="15">
      <c r="A2386" s="213">
        <v>103077</v>
      </c>
      <c r="B2386" s="211" t="s">
        <v>17106</v>
      </c>
      <c r="C2386" s="211" t="s">
        <v>1155</v>
      </c>
      <c r="D2386" s="214">
        <v>252.76</v>
      </c>
    </row>
    <row r="2387" spans="1:4" ht="15">
      <c r="A2387" s="213">
        <v>103078</v>
      </c>
      <c r="B2387" s="211" t="s">
        <v>17107</v>
      </c>
      <c r="C2387" s="211" t="s">
        <v>1155</v>
      </c>
      <c r="D2387" s="214">
        <v>306.99</v>
      </c>
    </row>
    <row r="2388" spans="1:4" ht="15">
      <c r="A2388" s="213">
        <v>103079</v>
      </c>
      <c r="B2388" s="211" t="s">
        <v>17108</v>
      </c>
      <c r="C2388" s="211" t="s">
        <v>1155</v>
      </c>
      <c r="D2388" s="214">
        <v>369.74</v>
      </c>
    </row>
    <row r="2389" spans="1:4" ht="15">
      <c r="A2389" s="213">
        <v>103080</v>
      </c>
      <c r="B2389" s="211" t="s">
        <v>17109</v>
      </c>
      <c r="C2389" s="211" t="s">
        <v>1155</v>
      </c>
      <c r="D2389" s="214">
        <v>452.96</v>
      </c>
    </row>
    <row r="2390" spans="1:4" ht="15">
      <c r="A2390" s="213">
        <v>92263</v>
      </c>
      <c r="B2390" s="211" t="s">
        <v>17110</v>
      </c>
      <c r="C2390" s="211" t="s">
        <v>1155</v>
      </c>
      <c r="D2390" s="214">
        <v>206.65</v>
      </c>
    </row>
    <row r="2391" spans="1:4" ht="15">
      <c r="A2391" s="213">
        <v>92264</v>
      </c>
      <c r="B2391" s="211" t="s">
        <v>17111</v>
      </c>
      <c r="C2391" s="211" t="s">
        <v>1155</v>
      </c>
      <c r="D2391" s="214">
        <v>273.49</v>
      </c>
    </row>
    <row r="2392" spans="1:4" ht="15">
      <c r="A2392" s="213">
        <v>92265</v>
      </c>
      <c r="B2392" s="211" t="s">
        <v>17112</v>
      </c>
      <c r="C2392" s="211" t="s">
        <v>1155</v>
      </c>
      <c r="D2392" s="214">
        <v>149.44</v>
      </c>
    </row>
    <row r="2393" spans="1:4" ht="15">
      <c r="A2393" s="213">
        <v>92266</v>
      </c>
      <c r="B2393" s="211" t="s">
        <v>17113</v>
      </c>
      <c r="C2393" s="211" t="s">
        <v>1155</v>
      </c>
      <c r="D2393" s="214">
        <v>206.77</v>
      </c>
    </row>
    <row r="2394" spans="1:4" ht="15">
      <c r="A2394" s="213">
        <v>92267</v>
      </c>
      <c r="B2394" s="211" t="s">
        <v>17114</v>
      </c>
      <c r="C2394" s="211" t="s">
        <v>1155</v>
      </c>
      <c r="D2394" s="214">
        <v>76.55</v>
      </c>
    </row>
    <row r="2395" spans="1:4" ht="15">
      <c r="A2395" s="213">
        <v>92268</v>
      </c>
      <c r="B2395" s="211" t="s">
        <v>17115</v>
      </c>
      <c r="C2395" s="211" t="s">
        <v>1155</v>
      </c>
      <c r="D2395" s="214">
        <v>129.08000000000001</v>
      </c>
    </row>
    <row r="2396" spans="1:4" ht="15">
      <c r="A2396" s="213">
        <v>92269</v>
      </c>
      <c r="B2396" s="211" t="s">
        <v>17116</v>
      </c>
      <c r="C2396" s="211" t="s">
        <v>1155</v>
      </c>
      <c r="D2396" s="214">
        <v>168.88</v>
      </c>
    </row>
    <row r="2397" spans="1:4" ht="15">
      <c r="A2397" s="213">
        <v>92270</v>
      </c>
      <c r="B2397" s="211" t="s">
        <v>17117</v>
      </c>
      <c r="C2397" s="211" t="s">
        <v>1155</v>
      </c>
      <c r="D2397" s="214">
        <v>155.36000000000001</v>
      </c>
    </row>
    <row r="2398" spans="1:4" ht="15">
      <c r="A2398" s="213">
        <v>92271</v>
      </c>
      <c r="B2398" s="211" t="s">
        <v>17118</v>
      </c>
      <c r="C2398" s="211" t="s">
        <v>1155</v>
      </c>
      <c r="D2398" s="214">
        <v>92.09</v>
      </c>
    </row>
    <row r="2399" spans="1:4" ht="15">
      <c r="A2399" s="213">
        <v>92272</v>
      </c>
      <c r="B2399" s="211" t="s">
        <v>17119</v>
      </c>
      <c r="C2399" s="211" t="s">
        <v>1153</v>
      </c>
      <c r="D2399" s="214">
        <v>49.16</v>
      </c>
    </row>
    <row r="2400" spans="1:4" ht="15">
      <c r="A2400" s="213">
        <v>92273</v>
      </c>
      <c r="B2400" s="211" t="s">
        <v>17120</v>
      </c>
      <c r="C2400" s="211" t="s">
        <v>1153</v>
      </c>
      <c r="D2400" s="214">
        <v>19.14</v>
      </c>
    </row>
    <row r="2401" spans="1:4" ht="15">
      <c r="A2401" s="213">
        <v>92409</v>
      </c>
      <c r="B2401" s="211" t="s">
        <v>17121</v>
      </c>
      <c r="C2401" s="211" t="s">
        <v>1155</v>
      </c>
      <c r="D2401" s="214">
        <v>261.22000000000003</v>
      </c>
    </row>
    <row r="2402" spans="1:4" ht="15">
      <c r="A2402" s="213">
        <v>92411</v>
      </c>
      <c r="B2402" s="211" t="s">
        <v>17122</v>
      </c>
      <c r="C2402" s="211" t="s">
        <v>1155</v>
      </c>
      <c r="D2402" s="214">
        <v>168.11</v>
      </c>
    </row>
    <row r="2403" spans="1:4" ht="15">
      <c r="A2403" s="213">
        <v>92413</v>
      </c>
      <c r="B2403" s="211" t="s">
        <v>17123</v>
      </c>
      <c r="C2403" s="211" t="s">
        <v>1155</v>
      </c>
      <c r="D2403" s="214">
        <v>107.07</v>
      </c>
    </row>
    <row r="2404" spans="1:4" ht="15">
      <c r="A2404" s="213">
        <v>92415</v>
      </c>
      <c r="B2404" s="211" t="s">
        <v>17124</v>
      </c>
      <c r="C2404" s="211" t="s">
        <v>1155</v>
      </c>
      <c r="D2404" s="214">
        <v>166.84</v>
      </c>
    </row>
    <row r="2405" spans="1:4" ht="15">
      <c r="A2405" s="213">
        <v>92417</v>
      </c>
      <c r="B2405" s="211" t="s">
        <v>17125</v>
      </c>
      <c r="C2405" s="211" t="s">
        <v>1155</v>
      </c>
      <c r="D2405" s="214">
        <v>188.08</v>
      </c>
    </row>
    <row r="2406" spans="1:4" ht="15">
      <c r="A2406" s="213">
        <v>92419</v>
      </c>
      <c r="B2406" s="211" t="s">
        <v>17126</v>
      </c>
      <c r="C2406" s="211" t="s">
        <v>1155</v>
      </c>
      <c r="D2406" s="214">
        <v>105.14</v>
      </c>
    </row>
    <row r="2407" spans="1:4" ht="15">
      <c r="A2407" s="213">
        <v>92421</v>
      </c>
      <c r="B2407" s="211" t="s">
        <v>17127</v>
      </c>
      <c r="C2407" s="211" t="s">
        <v>1155</v>
      </c>
      <c r="D2407" s="214">
        <v>121.43</v>
      </c>
    </row>
    <row r="2408" spans="1:4" ht="15">
      <c r="A2408" s="213">
        <v>92423</v>
      </c>
      <c r="B2408" s="211" t="s">
        <v>17128</v>
      </c>
      <c r="C2408" s="211" t="s">
        <v>1155</v>
      </c>
      <c r="D2408" s="214">
        <v>86.32</v>
      </c>
    </row>
    <row r="2409" spans="1:4" ht="15">
      <c r="A2409" s="213">
        <v>92425</v>
      </c>
      <c r="B2409" s="211" t="s">
        <v>17129</v>
      </c>
      <c r="C2409" s="211" t="s">
        <v>1155</v>
      </c>
      <c r="D2409" s="214">
        <v>100.48</v>
      </c>
    </row>
    <row r="2410" spans="1:4" ht="15">
      <c r="A2410" s="213">
        <v>92427</v>
      </c>
      <c r="B2410" s="211" t="s">
        <v>17130</v>
      </c>
      <c r="C2410" s="211" t="s">
        <v>1155</v>
      </c>
      <c r="D2410" s="214">
        <v>76.790000000000006</v>
      </c>
    </row>
    <row r="2411" spans="1:4" ht="15">
      <c r="A2411" s="213">
        <v>92429</v>
      </c>
      <c r="B2411" s="211" t="s">
        <v>17131</v>
      </c>
      <c r="C2411" s="211" t="s">
        <v>1155</v>
      </c>
      <c r="D2411" s="214">
        <v>89.9</v>
      </c>
    </row>
    <row r="2412" spans="1:4" ht="15">
      <c r="A2412" s="213">
        <v>92431</v>
      </c>
      <c r="B2412" s="211" t="s">
        <v>17132</v>
      </c>
      <c r="C2412" s="211" t="s">
        <v>1155</v>
      </c>
      <c r="D2412" s="214">
        <v>73.47</v>
      </c>
    </row>
    <row r="2413" spans="1:4" ht="15">
      <c r="A2413" s="213">
        <v>92433</v>
      </c>
      <c r="B2413" s="211" t="s">
        <v>17133</v>
      </c>
      <c r="C2413" s="211" t="s">
        <v>1155</v>
      </c>
      <c r="D2413" s="214">
        <v>85.93</v>
      </c>
    </row>
    <row r="2414" spans="1:4" ht="15">
      <c r="A2414" s="213">
        <v>92435</v>
      </c>
      <c r="B2414" s="211" t="s">
        <v>17134</v>
      </c>
      <c r="C2414" s="211" t="s">
        <v>1155</v>
      </c>
      <c r="D2414" s="214">
        <v>69.790000000000006</v>
      </c>
    </row>
    <row r="2415" spans="1:4" ht="15">
      <c r="A2415" s="213">
        <v>92437</v>
      </c>
      <c r="B2415" s="211" t="s">
        <v>17135</v>
      </c>
      <c r="C2415" s="211" t="s">
        <v>1155</v>
      </c>
      <c r="D2415" s="214">
        <v>81.83</v>
      </c>
    </row>
    <row r="2416" spans="1:4" ht="15">
      <c r="A2416" s="213">
        <v>92439</v>
      </c>
      <c r="B2416" s="211" t="s">
        <v>17136</v>
      </c>
      <c r="C2416" s="211" t="s">
        <v>1155</v>
      </c>
      <c r="D2416" s="214">
        <v>67.150000000000006</v>
      </c>
    </row>
    <row r="2417" spans="1:4" ht="15">
      <c r="A2417" s="213">
        <v>92441</v>
      </c>
      <c r="B2417" s="211" t="s">
        <v>17137</v>
      </c>
      <c r="C2417" s="211" t="s">
        <v>1155</v>
      </c>
      <c r="D2417" s="214">
        <v>78.88</v>
      </c>
    </row>
    <row r="2418" spans="1:4" ht="15">
      <c r="A2418" s="213">
        <v>92443</v>
      </c>
      <c r="B2418" s="211" t="s">
        <v>17138</v>
      </c>
      <c r="C2418" s="211" t="s">
        <v>1155</v>
      </c>
      <c r="D2418" s="214">
        <v>61.3</v>
      </c>
    </row>
    <row r="2419" spans="1:4" ht="15">
      <c r="A2419" s="213">
        <v>92445</v>
      </c>
      <c r="B2419" s="211" t="s">
        <v>17139</v>
      </c>
      <c r="C2419" s="211" t="s">
        <v>1155</v>
      </c>
      <c r="D2419" s="214">
        <v>72.62</v>
      </c>
    </row>
    <row r="2420" spans="1:4" ht="15">
      <c r="A2420" s="213">
        <v>92446</v>
      </c>
      <c r="B2420" s="211" t="s">
        <v>17140</v>
      </c>
      <c r="C2420" s="211" t="s">
        <v>1155</v>
      </c>
      <c r="D2420" s="214">
        <v>279.58999999999997</v>
      </c>
    </row>
    <row r="2421" spans="1:4" ht="15">
      <c r="A2421" s="213">
        <v>92447</v>
      </c>
      <c r="B2421" s="211" t="s">
        <v>17141</v>
      </c>
      <c r="C2421" s="211" t="s">
        <v>1155</v>
      </c>
      <c r="D2421" s="214">
        <v>196.53</v>
      </c>
    </row>
    <row r="2422" spans="1:4" ht="15">
      <c r="A2422" s="213">
        <v>92448</v>
      </c>
      <c r="B2422" s="211" t="s">
        <v>17142</v>
      </c>
      <c r="C2422" s="211" t="s">
        <v>1155</v>
      </c>
      <c r="D2422" s="214">
        <v>157.26</v>
      </c>
    </row>
    <row r="2423" spans="1:4" ht="15">
      <c r="A2423" s="213">
        <v>92449</v>
      </c>
      <c r="B2423" s="211" t="s">
        <v>17143</v>
      </c>
      <c r="C2423" s="211" t="s">
        <v>1155</v>
      </c>
      <c r="D2423" s="214">
        <v>333</v>
      </c>
    </row>
    <row r="2424" spans="1:4" ht="15">
      <c r="A2424" s="213">
        <v>92450</v>
      </c>
      <c r="B2424" s="211" t="s">
        <v>17144</v>
      </c>
      <c r="C2424" s="211" t="s">
        <v>1155</v>
      </c>
      <c r="D2424" s="214">
        <v>396.47</v>
      </c>
    </row>
    <row r="2425" spans="1:4" ht="15">
      <c r="A2425" s="213">
        <v>92451</v>
      </c>
      <c r="B2425" s="211" t="s">
        <v>17145</v>
      </c>
      <c r="C2425" s="211" t="s">
        <v>1155</v>
      </c>
      <c r="D2425" s="214">
        <v>224.43</v>
      </c>
    </row>
    <row r="2426" spans="1:4" ht="15">
      <c r="A2426" s="213">
        <v>92452</v>
      </c>
      <c r="B2426" s="211" t="s">
        <v>17146</v>
      </c>
      <c r="C2426" s="211" t="s">
        <v>1155</v>
      </c>
      <c r="D2426" s="214">
        <v>219.02</v>
      </c>
    </row>
    <row r="2427" spans="1:4" ht="15">
      <c r="A2427" s="213">
        <v>92453</v>
      </c>
      <c r="B2427" s="211" t="s">
        <v>17147</v>
      </c>
      <c r="C2427" s="211" t="s">
        <v>1155</v>
      </c>
      <c r="D2427" s="214">
        <v>285.64999999999998</v>
      </c>
    </row>
    <row r="2428" spans="1:4" ht="15">
      <c r="A2428" s="213">
        <v>92454</v>
      </c>
      <c r="B2428" s="211" t="s">
        <v>17148</v>
      </c>
      <c r="C2428" s="211" t="s">
        <v>1155</v>
      </c>
      <c r="D2428" s="214">
        <v>359.61</v>
      </c>
    </row>
    <row r="2429" spans="1:4" ht="15">
      <c r="A2429" s="213">
        <v>92455</v>
      </c>
      <c r="B2429" s="211" t="s">
        <v>17149</v>
      </c>
      <c r="C2429" s="211" t="s">
        <v>1155</v>
      </c>
      <c r="D2429" s="214">
        <v>183.61</v>
      </c>
    </row>
    <row r="2430" spans="1:4" ht="15">
      <c r="A2430" s="213">
        <v>92456</v>
      </c>
      <c r="B2430" s="211" t="s">
        <v>17150</v>
      </c>
      <c r="C2430" s="211" t="s">
        <v>1155</v>
      </c>
      <c r="D2430" s="214">
        <v>181.05</v>
      </c>
    </row>
    <row r="2431" spans="1:4" ht="15">
      <c r="A2431" s="213">
        <v>92457</v>
      </c>
      <c r="B2431" s="211" t="s">
        <v>17151</v>
      </c>
      <c r="C2431" s="211" t="s">
        <v>1155</v>
      </c>
      <c r="D2431" s="214">
        <v>247.27</v>
      </c>
    </row>
    <row r="2432" spans="1:4" ht="15">
      <c r="A2432" s="213">
        <v>92458</v>
      </c>
      <c r="B2432" s="211" t="s">
        <v>17152</v>
      </c>
      <c r="C2432" s="211" t="s">
        <v>1155</v>
      </c>
      <c r="D2432" s="214">
        <v>337.3</v>
      </c>
    </row>
    <row r="2433" spans="1:4" ht="15">
      <c r="A2433" s="213">
        <v>92459</v>
      </c>
      <c r="B2433" s="211" t="s">
        <v>17153</v>
      </c>
      <c r="C2433" s="211" t="s">
        <v>1155</v>
      </c>
      <c r="D2433" s="214">
        <v>155.09</v>
      </c>
    </row>
    <row r="2434" spans="1:4" ht="15">
      <c r="A2434" s="213">
        <v>92460</v>
      </c>
      <c r="B2434" s="211" t="s">
        <v>17154</v>
      </c>
      <c r="C2434" s="211" t="s">
        <v>1155</v>
      </c>
      <c r="D2434" s="214">
        <v>150.58000000000001</v>
      </c>
    </row>
    <row r="2435" spans="1:4" ht="15">
      <c r="A2435" s="213">
        <v>92461</v>
      </c>
      <c r="B2435" s="211" t="s">
        <v>17155</v>
      </c>
      <c r="C2435" s="211" t="s">
        <v>1155</v>
      </c>
      <c r="D2435" s="214">
        <v>228.27</v>
      </c>
    </row>
    <row r="2436" spans="1:4" ht="15">
      <c r="A2436" s="213">
        <v>92462</v>
      </c>
      <c r="B2436" s="211" t="s">
        <v>17156</v>
      </c>
      <c r="C2436" s="211" t="s">
        <v>1155</v>
      </c>
      <c r="D2436" s="214">
        <v>323.70999999999998</v>
      </c>
    </row>
    <row r="2437" spans="1:4" ht="15">
      <c r="A2437" s="213">
        <v>92463</v>
      </c>
      <c r="B2437" s="211" t="s">
        <v>17157</v>
      </c>
      <c r="C2437" s="211" t="s">
        <v>1155</v>
      </c>
      <c r="D2437" s="214">
        <v>140.46</v>
      </c>
    </row>
    <row r="2438" spans="1:4" ht="15">
      <c r="A2438" s="213">
        <v>92464</v>
      </c>
      <c r="B2438" s="211" t="s">
        <v>17158</v>
      </c>
      <c r="C2438" s="211" t="s">
        <v>1155</v>
      </c>
      <c r="D2438" s="214">
        <v>144.9</v>
      </c>
    </row>
    <row r="2439" spans="1:4" ht="15">
      <c r="A2439" s="213">
        <v>92465</v>
      </c>
      <c r="B2439" s="211" t="s">
        <v>17159</v>
      </c>
      <c r="C2439" s="211" t="s">
        <v>1155</v>
      </c>
      <c r="D2439" s="214">
        <v>180.46</v>
      </c>
    </row>
    <row r="2440" spans="1:4" ht="15">
      <c r="A2440" s="213">
        <v>92466</v>
      </c>
      <c r="B2440" s="211" t="s">
        <v>17160</v>
      </c>
      <c r="C2440" s="211" t="s">
        <v>1155</v>
      </c>
      <c r="D2440" s="214">
        <v>318.41000000000003</v>
      </c>
    </row>
    <row r="2441" spans="1:4" ht="15">
      <c r="A2441" s="213">
        <v>92467</v>
      </c>
      <c r="B2441" s="211" t="s">
        <v>17161</v>
      </c>
      <c r="C2441" s="211" t="s">
        <v>1155</v>
      </c>
      <c r="D2441" s="214">
        <v>115.48</v>
      </c>
    </row>
    <row r="2442" spans="1:4" ht="15">
      <c r="A2442" s="213">
        <v>92468</v>
      </c>
      <c r="B2442" s="211" t="s">
        <v>17162</v>
      </c>
      <c r="C2442" s="211" t="s">
        <v>1155</v>
      </c>
      <c r="D2442" s="214">
        <v>139.6</v>
      </c>
    </row>
    <row r="2443" spans="1:4" ht="15">
      <c r="A2443" s="213">
        <v>92469</v>
      </c>
      <c r="B2443" s="211" t="s">
        <v>17163</v>
      </c>
      <c r="C2443" s="211" t="s">
        <v>1155</v>
      </c>
      <c r="D2443" s="214">
        <v>163.75</v>
      </c>
    </row>
    <row r="2444" spans="1:4" ht="15">
      <c r="A2444" s="213">
        <v>92470</v>
      </c>
      <c r="B2444" s="211" t="s">
        <v>17164</v>
      </c>
      <c r="C2444" s="211" t="s">
        <v>1155</v>
      </c>
      <c r="D2444" s="214">
        <v>311.11</v>
      </c>
    </row>
    <row r="2445" spans="1:4" ht="15">
      <c r="A2445" s="213">
        <v>92471</v>
      </c>
      <c r="B2445" s="211" t="s">
        <v>17165</v>
      </c>
      <c r="C2445" s="211" t="s">
        <v>1155</v>
      </c>
      <c r="D2445" s="214">
        <v>104.91</v>
      </c>
    </row>
    <row r="2446" spans="1:4" ht="15">
      <c r="A2446" s="213">
        <v>92472</v>
      </c>
      <c r="B2446" s="211" t="s">
        <v>17166</v>
      </c>
      <c r="C2446" s="211" t="s">
        <v>1155</v>
      </c>
      <c r="D2446" s="214">
        <v>132.97999999999999</v>
      </c>
    </row>
    <row r="2447" spans="1:4" ht="15">
      <c r="A2447" s="213">
        <v>92473</v>
      </c>
      <c r="B2447" s="211" t="s">
        <v>17167</v>
      </c>
      <c r="C2447" s="211" t="s">
        <v>1155</v>
      </c>
      <c r="D2447" s="214">
        <v>150.35</v>
      </c>
    </row>
    <row r="2448" spans="1:4" ht="15">
      <c r="A2448" s="213">
        <v>92474</v>
      </c>
      <c r="B2448" s="211" t="s">
        <v>17168</v>
      </c>
      <c r="C2448" s="211" t="s">
        <v>1155</v>
      </c>
      <c r="D2448" s="214">
        <v>304.92</v>
      </c>
    </row>
    <row r="2449" spans="1:4" ht="15">
      <c r="A2449" s="213">
        <v>92475</v>
      </c>
      <c r="B2449" s="211" t="s">
        <v>17169</v>
      </c>
      <c r="C2449" s="211" t="s">
        <v>1155</v>
      </c>
      <c r="D2449" s="214">
        <v>96.42</v>
      </c>
    </row>
    <row r="2450" spans="1:4" ht="15">
      <c r="A2450" s="213">
        <v>92476</v>
      </c>
      <c r="B2450" s="211" t="s">
        <v>17170</v>
      </c>
      <c r="C2450" s="211" t="s">
        <v>1155</v>
      </c>
      <c r="D2450" s="214">
        <v>127.45</v>
      </c>
    </row>
    <row r="2451" spans="1:4" ht="15">
      <c r="A2451" s="213">
        <v>92477</v>
      </c>
      <c r="B2451" s="211" t="s">
        <v>17171</v>
      </c>
      <c r="C2451" s="211" t="s">
        <v>1155</v>
      </c>
      <c r="D2451" s="214">
        <v>121.31</v>
      </c>
    </row>
    <row r="2452" spans="1:4" ht="15">
      <c r="A2452" s="213">
        <v>92478</v>
      </c>
      <c r="B2452" s="211" t="s">
        <v>17172</v>
      </c>
      <c r="C2452" s="211" t="s">
        <v>1155</v>
      </c>
      <c r="D2452" s="214">
        <v>292.43</v>
      </c>
    </row>
    <row r="2453" spans="1:4" ht="15">
      <c r="A2453" s="213">
        <v>92479</v>
      </c>
      <c r="B2453" s="211" t="s">
        <v>17173</v>
      </c>
      <c r="C2453" s="211" t="s">
        <v>1155</v>
      </c>
      <c r="D2453" s="214">
        <v>77.989999999999995</v>
      </c>
    </row>
    <row r="2454" spans="1:4" ht="15">
      <c r="A2454" s="213">
        <v>92480</v>
      </c>
      <c r="B2454" s="211" t="s">
        <v>17174</v>
      </c>
      <c r="C2454" s="211" t="s">
        <v>1155</v>
      </c>
      <c r="D2454" s="214">
        <v>116.13</v>
      </c>
    </row>
    <row r="2455" spans="1:4" ht="15">
      <c r="A2455" s="213">
        <v>92482</v>
      </c>
      <c r="B2455" s="211" t="s">
        <v>17175</v>
      </c>
      <c r="C2455" s="211" t="s">
        <v>1155</v>
      </c>
      <c r="D2455" s="214">
        <v>300.20999999999998</v>
      </c>
    </row>
    <row r="2456" spans="1:4" ht="15">
      <c r="A2456" s="213">
        <v>92484</v>
      </c>
      <c r="B2456" s="211" t="s">
        <v>17176</v>
      </c>
      <c r="C2456" s="211" t="s">
        <v>1155</v>
      </c>
      <c r="D2456" s="214">
        <v>210.47</v>
      </c>
    </row>
    <row r="2457" spans="1:4" ht="15">
      <c r="A2457" s="213">
        <v>92486</v>
      </c>
      <c r="B2457" s="211" t="s">
        <v>17177</v>
      </c>
      <c r="C2457" s="211" t="s">
        <v>1155</v>
      </c>
      <c r="D2457" s="214">
        <v>152.54</v>
      </c>
    </row>
    <row r="2458" spans="1:4" ht="15">
      <c r="A2458" s="213">
        <v>92488</v>
      </c>
      <c r="B2458" s="211" t="s">
        <v>17178</v>
      </c>
      <c r="C2458" s="211" t="s">
        <v>1155</v>
      </c>
      <c r="D2458" s="214">
        <v>126.33</v>
      </c>
    </row>
    <row r="2459" spans="1:4" ht="15">
      <c r="A2459" s="213">
        <v>92490</v>
      </c>
      <c r="B2459" s="211" t="s">
        <v>17179</v>
      </c>
      <c r="C2459" s="211" t="s">
        <v>1155</v>
      </c>
      <c r="D2459" s="214">
        <v>81.13</v>
      </c>
    </row>
    <row r="2460" spans="1:4" ht="15">
      <c r="A2460" s="213">
        <v>92492</v>
      </c>
      <c r="B2460" s="211" t="s">
        <v>17180</v>
      </c>
      <c r="C2460" s="211" t="s">
        <v>1155</v>
      </c>
      <c r="D2460" s="214">
        <v>120.15</v>
      </c>
    </row>
    <row r="2461" spans="1:4" ht="15">
      <c r="A2461" s="213">
        <v>92494</v>
      </c>
      <c r="B2461" s="211" t="s">
        <v>17181</v>
      </c>
      <c r="C2461" s="211" t="s">
        <v>1155</v>
      </c>
      <c r="D2461" s="214">
        <v>75.959999999999994</v>
      </c>
    </row>
    <row r="2462" spans="1:4" ht="15">
      <c r="A2462" s="213">
        <v>92496</v>
      </c>
      <c r="B2462" s="211" t="s">
        <v>17182</v>
      </c>
      <c r="C2462" s="211" t="s">
        <v>1155</v>
      </c>
      <c r="D2462" s="214">
        <v>115.12</v>
      </c>
    </row>
    <row r="2463" spans="1:4" ht="15">
      <c r="A2463" s="213">
        <v>92498</v>
      </c>
      <c r="B2463" s="211" t="s">
        <v>17183</v>
      </c>
      <c r="C2463" s="211" t="s">
        <v>1155</v>
      </c>
      <c r="D2463" s="214">
        <v>71.790000000000006</v>
      </c>
    </row>
    <row r="2464" spans="1:4" ht="15">
      <c r="A2464" s="213">
        <v>92500</v>
      </c>
      <c r="B2464" s="211" t="s">
        <v>17184</v>
      </c>
      <c r="C2464" s="211" t="s">
        <v>1155</v>
      </c>
      <c r="D2464" s="214">
        <v>111.34</v>
      </c>
    </row>
    <row r="2465" spans="1:4" ht="15">
      <c r="A2465" s="213">
        <v>92502</v>
      </c>
      <c r="B2465" s="211" t="s">
        <v>17185</v>
      </c>
      <c r="C2465" s="211" t="s">
        <v>1155</v>
      </c>
      <c r="D2465" s="214">
        <v>68.86</v>
      </c>
    </row>
    <row r="2466" spans="1:4" ht="15">
      <c r="A2466" s="213">
        <v>92504</v>
      </c>
      <c r="B2466" s="211" t="s">
        <v>17186</v>
      </c>
      <c r="C2466" s="211" t="s">
        <v>1155</v>
      </c>
      <c r="D2466" s="214">
        <v>104.35</v>
      </c>
    </row>
    <row r="2467" spans="1:4" ht="15">
      <c r="A2467" s="213">
        <v>92506</v>
      </c>
      <c r="B2467" s="211" t="s">
        <v>17187</v>
      </c>
      <c r="C2467" s="211" t="s">
        <v>1155</v>
      </c>
      <c r="D2467" s="214">
        <v>63.32</v>
      </c>
    </row>
    <row r="2468" spans="1:4" ht="15">
      <c r="A2468" s="213">
        <v>92508</v>
      </c>
      <c r="B2468" s="211" t="s">
        <v>17188</v>
      </c>
      <c r="C2468" s="211" t="s">
        <v>1155</v>
      </c>
      <c r="D2468" s="214">
        <v>128.37</v>
      </c>
    </row>
    <row r="2469" spans="1:4" ht="15">
      <c r="A2469" s="213">
        <v>92510</v>
      </c>
      <c r="B2469" s="211" t="s">
        <v>17189</v>
      </c>
      <c r="C2469" s="211" t="s">
        <v>1155</v>
      </c>
      <c r="D2469" s="214">
        <v>81.430000000000007</v>
      </c>
    </row>
    <row r="2470" spans="1:4" ht="15">
      <c r="A2470" s="213">
        <v>92512</v>
      </c>
      <c r="B2470" s="211" t="s">
        <v>17190</v>
      </c>
      <c r="C2470" s="211" t="s">
        <v>1155</v>
      </c>
      <c r="D2470" s="214">
        <v>107.71</v>
      </c>
    </row>
    <row r="2471" spans="1:4" ht="15">
      <c r="A2471" s="213">
        <v>92514</v>
      </c>
      <c r="B2471" s="211" t="s">
        <v>17191</v>
      </c>
      <c r="C2471" s="211" t="s">
        <v>1155</v>
      </c>
      <c r="D2471" s="214">
        <v>61.85</v>
      </c>
    </row>
    <row r="2472" spans="1:4" ht="15">
      <c r="A2472" s="213">
        <v>92515</v>
      </c>
      <c r="B2472" s="211" t="s">
        <v>17192</v>
      </c>
      <c r="C2472" s="211" t="s">
        <v>1155</v>
      </c>
      <c r="D2472" s="214">
        <v>97.94</v>
      </c>
    </row>
    <row r="2473" spans="1:4" ht="15">
      <c r="A2473" s="213">
        <v>92518</v>
      </c>
      <c r="B2473" s="211" t="s">
        <v>17193</v>
      </c>
      <c r="C2473" s="211" t="s">
        <v>1155</v>
      </c>
      <c r="D2473" s="214">
        <v>53.11</v>
      </c>
    </row>
    <row r="2474" spans="1:4" ht="15">
      <c r="A2474" s="213">
        <v>92520</v>
      </c>
      <c r="B2474" s="211" t="s">
        <v>17194</v>
      </c>
      <c r="C2474" s="211" t="s">
        <v>1155</v>
      </c>
      <c r="D2474" s="214">
        <v>91.86</v>
      </c>
    </row>
    <row r="2475" spans="1:4" ht="15">
      <c r="A2475" s="213">
        <v>92522</v>
      </c>
      <c r="B2475" s="211" t="s">
        <v>17195</v>
      </c>
      <c r="C2475" s="211" t="s">
        <v>1155</v>
      </c>
      <c r="D2475" s="214">
        <v>47.98</v>
      </c>
    </row>
    <row r="2476" spans="1:4" ht="15">
      <c r="A2476" s="213">
        <v>92524</v>
      </c>
      <c r="B2476" s="211" t="s">
        <v>17196</v>
      </c>
      <c r="C2476" s="211" t="s">
        <v>1155</v>
      </c>
      <c r="D2476" s="214">
        <v>92.37</v>
      </c>
    </row>
    <row r="2477" spans="1:4" ht="15">
      <c r="A2477" s="213">
        <v>92526</v>
      </c>
      <c r="B2477" s="211" t="s">
        <v>17197</v>
      </c>
      <c r="C2477" s="211" t="s">
        <v>1155</v>
      </c>
      <c r="D2477" s="214">
        <v>49.38</v>
      </c>
    </row>
    <row r="2478" spans="1:4" ht="15">
      <c r="A2478" s="213">
        <v>92528</v>
      </c>
      <c r="B2478" s="211" t="s">
        <v>17198</v>
      </c>
      <c r="C2478" s="211" t="s">
        <v>1155</v>
      </c>
      <c r="D2478" s="214">
        <v>88.63</v>
      </c>
    </row>
    <row r="2479" spans="1:4" ht="15">
      <c r="A2479" s="213">
        <v>92530</v>
      </c>
      <c r="B2479" s="211" t="s">
        <v>17199</v>
      </c>
      <c r="C2479" s="211" t="s">
        <v>1155</v>
      </c>
      <c r="D2479" s="214">
        <v>46.46</v>
      </c>
    </row>
    <row r="2480" spans="1:4" ht="15">
      <c r="A2480" s="213">
        <v>92532</v>
      </c>
      <c r="B2480" s="211" t="s">
        <v>17200</v>
      </c>
      <c r="C2480" s="211" t="s">
        <v>1155</v>
      </c>
      <c r="D2480" s="214">
        <v>85.47</v>
      </c>
    </row>
    <row r="2481" spans="1:4" ht="15">
      <c r="A2481" s="213">
        <v>92534</v>
      </c>
      <c r="B2481" s="211" t="s">
        <v>17201</v>
      </c>
      <c r="C2481" s="211" t="s">
        <v>1155</v>
      </c>
      <c r="D2481" s="214">
        <v>44.02</v>
      </c>
    </row>
    <row r="2482" spans="1:4" ht="15">
      <c r="A2482" s="213">
        <v>92536</v>
      </c>
      <c r="B2482" s="211" t="s">
        <v>17202</v>
      </c>
      <c r="C2482" s="211" t="s">
        <v>1155</v>
      </c>
      <c r="D2482" s="214">
        <v>79.209999999999994</v>
      </c>
    </row>
    <row r="2483" spans="1:4" ht="15">
      <c r="A2483" s="213">
        <v>92538</v>
      </c>
      <c r="B2483" s="211" t="s">
        <v>17203</v>
      </c>
      <c r="C2483" s="211" t="s">
        <v>1155</v>
      </c>
      <c r="D2483" s="214">
        <v>39.07</v>
      </c>
    </row>
    <row r="2484" spans="1:4" ht="15">
      <c r="A2484" s="213">
        <v>96252</v>
      </c>
      <c r="B2484" s="211" t="s">
        <v>17204</v>
      </c>
      <c r="C2484" s="211" t="s">
        <v>1155</v>
      </c>
      <c r="D2484" s="214">
        <v>200.81</v>
      </c>
    </row>
    <row r="2485" spans="1:4" ht="15">
      <c r="A2485" s="213">
        <v>96258</v>
      </c>
      <c r="B2485" s="211" t="s">
        <v>17205</v>
      </c>
      <c r="C2485" s="211" t="s">
        <v>1155</v>
      </c>
      <c r="D2485" s="214">
        <v>163.71</v>
      </c>
    </row>
    <row r="2486" spans="1:4" ht="15">
      <c r="A2486" s="213">
        <v>96529</v>
      </c>
      <c r="B2486" s="211" t="s">
        <v>17206</v>
      </c>
      <c r="C2486" s="211" t="s">
        <v>1155</v>
      </c>
      <c r="D2486" s="214">
        <v>279.26</v>
      </c>
    </row>
    <row r="2487" spans="1:4" ht="15">
      <c r="A2487" s="213">
        <v>96530</v>
      </c>
      <c r="B2487" s="211" t="s">
        <v>17207</v>
      </c>
      <c r="C2487" s="211" t="s">
        <v>1155</v>
      </c>
      <c r="D2487" s="214">
        <v>169.69</v>
      </c>
    </row>
    <row r="2488" spans="1:4" ht="15">
      <c r="A2488" s="213">
        <v>96531</v>
      </c>
      <c r="B2488" s="211" t="s">
        <v>17208</v>
      </c>
      <c r="C2488" s="211" t="s">
        <v>1155</v>
      </c>
      <c r="D2488" s="214">
        <v>117.65</v>
      </c>
    </row>
    <row r="2489" spans="1:4" ht="15">
      <c r="A2489" s="213">
        <v>96532</v>
      </c>
      <c r="B2489" s="211" t="s">
        <v>17209</v>
      </c>
      <c r="C2489" s="211" t="s">
        <v>1155</v>
      </c>
      <c r="D2489" s="214">
        <v>182.11</v>
      </c>
    </row>
    <row r="2490" spans="1:4" ht="15">
      <c r="A2490" s="213">
        <v>96533</v>
      </c>
      <c r="B2490" s="211" t="s">
        <v>17210</v>
      </c>
      <c r="C2490" s="211" t="s">
        <v>1155</v>
      </c>
      <c r="D2490" s="214">
        <v>105.44</v>
      </c>
    </row>
    <row r="2491" spans="1:4" ht="15">
      <c r="A2491" s="213">
        <v>96534</v>
      </c>
      <c r="B2491" s="211" t="s">
        <v>17211</v>
      </c>
      <c r="C2491" s="211" t="s">
        <v>1155</v>
      </c>
      <c r="D2491" s="214">
        <v>82.24</v>
      </c>
    </row>
    <row r="2492" spans="1:4" ht="15">
      <c r="A2492" s="213">
        <v>96535</v>
      </c>
      <c r="B2492" s="211" t="s">
        <v>17212</v>
      </c>
      <c r="C2492" s="211" t="s">
        <v>1155</v>
      </c>
      <c r="D2492" s="214">
        <v>131.58000000000001</v>
      </c>
    </row>
    <row r="2493" spans="1:4" ht="15">
      <c r="A2493" s="213">
        <v>96536</v>
      </c>
      <c r="B2493" s="211" t="s">
        <v>17213</v>
      </c>
      <c r="C2493" s="211" t="s">
        <v>1155</v>
      </c>
      <c r="D2493" s="214">
        <v>71.989999999999995</v>
      </c>
    </row>
    <row r="2494" spans="1:4" ht="15">
      <c r="A2494" s="213">
        <v>96537</v>
      </c>
      <c r="B2494" s="211" t="s">
        <v>17214</v>
      </c>
      <c r="C2494" s="211" t="s">
        <v>1155</v>
      </c>
      <c r="D2494" s="214">
        <v>205.66</v>
      </c>
    </row>
    <row r="2495" spans="1:4" ht="15">
      <c r="A2495" s="213">
        <v>96538</v>
      </c>
      <c r="B2495" s="211" t="s">
        <v>17215</v>
      </c>
      <c r="C2495" s="211" t="s">
        <v>1155</v>
      </c>
      <c r="D2495" s="214">
        <v>255.84</v>
      </c>
    </row>
    <row r="2496" spans="1:4" ht="15">
      <c r="A2496" s="213">
        <v>96539</v>
      </c>
      <c r="B2496" s="211" t="s">
        <v>17216</v>
      </c>
      <c r="C2496" s="211" t="s">
        <v>1155</v>
      </c>
      <c r="D2496" s="214">
        <v>143.57</v>
      </c>
    </row>
    <row r="2497" spans="1:4" ht="15">
      <c r="A2497" s="213">
        <v>96540</v>
      </c>
      <c r="B2497" s="211" t="s">
        <v>17217</v>
      </c>
      <c r="C2497" s="211" t="s">
        <v>1155</v>
      </c>
      <c r="D2497" s="214">
        <v>138.31</v>
      </c>
    </row>
    <row r="2498" spans="1:4" ht="15">
      <c r="A2498" s="213">
        <v>96541</v>
      </c>
      <c r="B2498" s="211" t="s">
        <v>17218</v>
      </c>
      <c r="C2498" s="211" t="s">
        <v>1155</v>
      </c>
      <c r="D2498" s="214">
        <v>181.14</v>
      </c>
    </row>
    <row r="2499" spans="1:4" ht="15">
      <c r="A2499" s="213">
        <v>96542</v>
      </c>
      <c r="B2499" s="211" t="s">
        <v>17219</v>
      </c>
      <c r="C2499" s="211" t="s">
        <v>1155</v>
      </c>
      <c r="D2499" s="214">
        <v>101.07</v>
      </c>
    </row>
    <row r="2500" spans="1:4" ht="15">
      <c r="A2500" s="213">
        <v>96543</v>
      </c>
      <c r="B2500" s="211" t="s">
        <v>17220</v>
      </c>
      <c r="C2500" s="211" t="s">
        <v>1152</v>
      </c>
      <c r="D2500" s="214">
        <v>20.170000000000002</v>
      </c>
    </row>
    <row r="2501" spans="1:4" ht="15">
      <c r="A2501" s="213">
        <v>101791</v>
      </c>
      <c r="B2501" s="211" t="s">
        <v>17221</v>
      </c>
      <c r="C2501" s="211" t="s">
        <v>1153</v>
      </c>
      <c r="D2501" s="214">
        <v>35.33</v>
      </c>
    </row>
    <row r="2502" spans="1:4" ht="15">
      <c r="A2502" s="213">
        <v>101792</v>
      </c>
      <c r="B2502" s="211" t="s">
        <v>17222</v>
      </c>
      <c r="C2502" s="211" t="s">
        <v>1151</v>
      </c>
      <c r="D2502" s="214">
        <v>18.13</v>
      </c>
    </row>
    <row r="2503" spans="1:4" ht="15">
      <c r="A2503" s="213">
        <v>101793</v>
      </c>
      <c r="B2503" s="211" t="s">
        <v>17223</v>
      </c>
      <c r="C2503" s="211" t="s">
        <v>1151</v>
      </c>
      <c r="D2503" s="214">
        <v>29.76</v>
      </c>
    </row>
    <row r="2504" spans="1:4" ht="15">
      <c r="A2504" s="213">
        <v>101969</v>
      </c>
      <c r="B2504" s="211" t="s">
        <v>17224</v>
      </c>
      <c r="C2504" s="211" t="s">
        <v>1155</v>
      </c>
      <c r="D2504" s="214">
        <v>256.27999999999997</v>
      </c>
    </row>
    <row r="2505" spans="1:4" ht="15">
      <c r="A2505" s="213">
        <v>101971</v>
      </c>
      <c r="B2505" s="211" t="s">
        <v>17225</v>
      </c>
      <c r="C2505" s="211" t="s">
        <v>1155</v>
      </c>
      <c r="D2505" s="214">
        <v>196.35</v>
      </c>
    </row>
    <row r="2506" spans="1:4" ht="15">
      <c r="A2506" s="213">
        <v>101973</v>
      </c>
      <c r="B2506" s="211" t="s">
        <v>17226</v>
      </c>
      <c r="C2506" s="211" t="s">
        <v>1155</v>
      </c>
      <c r="D2506" s="214">
        <v>191.8</v>
      </c>
    </row>
    <row r="2507" spans="1:4" ht="15">
      <c r="A2507" s="213">
        <v>101974</v>
      </c>
      <c r="B2507" s="211" t="s">
        <v>17227</v>
      </c>
      <c r="C2507" s="211" t="s">
        <v>1155</v>
      </c>
      <c r="D2507" s="214">
        <v>468.14</v>
      </c>
    </row>
    <row r="2508" spans="1:4" ht="15">
      <c r="A2508" s="213">
        <v>101975</v>
      </c>
      <c r="B2508" s="211" t="s">
        <v>17228</v>
      </c>
      <c r="C2508" s="211" t="s">
        <v>1155</v>
      </c>
      <c r="D2508" s="214">
        <v>398.91</v>
      </c>
    </row>
    <row r="2509" spans="1:4" ht="15">
      <c r="A2509" s="213">
        <v>101977</v>
      </c>
      <c r="B2509" s="211" t="s">
        <v>17229</v>
      </c>
      <c r="C2509" s="211" t="s">
        <v>1155</v>
      </c>
      <c r="D2509" s="214">
        <v>353.02</v>
      </c>
    </row>
    <row r="2510" spans="1:4" ht="15">
      <c r="A2510" s="213">
        <v>101980</v>
      </c>
      <c r="B2510" s="211" t="s">
        <v>17230</v>
      </c>
      <c r="C2510" s="211" t="s">
        <v>1155</v>
      </c>
      <c r="D2510" s="214">
        <v>338.52</v>
      </c>
    </row>
    <row r="2511" spans="1:4" ht="15">
      <c r="A2511" s="213">
        <v>101981</v>
      </c>
      <c r="B2511" s="211" t="s">
        <v>17231</v>
      </c>
      <c r="C2511" s="211" t="s">
        <v>1155</v>
      </c>
      <c r="D2511" s="214">
        <v>295.14</v>
      </c>
    </row>
    <row r="2512" spans="1:4" ht="15">
      <c r="A2512" s="213">
        <v>101982</v>
      </c>
      <c r="B2512" s="211" t="s">
        <v>17232</v>
      </c>
      <c r="C2512" s="211" t="s">
        <v>1155</v>
      </c>
      <c r="D2512" s="214">
        <v>261.89</v>
      </c>
    </row>
    <row r="2513" spans="1:4" ht="15">
      <c r="A2513" s="213">
        <v>101983</v>
      </c>
      <c r="B2513" s="211" t="s">
        <v>17233</v>
      </c>
      <c r="C2513" s="211" t="s">
        <v>1155</v>
      </c>
      <c r="D2513" s="214">
        <v>240.9</v>
      </c>
    </row>
    <row r="2514" spans="1:4" ht="15">
      <c r="A2514" s="213">
        <v>101985</v>
      </c>
      <c r="B2514" s="211" t="s">
        <v>17234</v>
      </c>
      <c r="C2514" s="211" t="s">
        <v>1155</v>
      </c>
      <c r="D2514" s="214">
        <v>266.85000000000002</v>
      </c>
    </row>
    <row r="2515" spans="1:4" ht="15">
      <c r="A2515" s="213">
        <v>101986</v>
      </c>
      <c r="B2515" s="211" t="s">
        <v>17235</v>
      </c>
      <c r="C2515" s="211" t="s">
        <v>1155</v>
      </c>
      <c r="D2515" s="214">
        <v>190.65</v>
      </c>
    </row>
    <row r="2516" spans="1:4" ht="15">
      <c r="A2516" s="213">
        <v>101987</v>
      </c>
      <c r="B2516" s="211" t="s">
        <v>17236</v>
      </c>
      <c r="C2516" s="211" t="s">
        <v>1155</v>
      </c>
      <c r="D2516" s="214">
        <v>219.62</v>
      </c>
    </row>
    <row r="2517" spans="1:4" ht="15">
      <c r="A2517" s="213">
        <v>101988</v>
      </c>
      <c r="B2517" s="211" t="s">
        <v>17237</v>
      </c>
      <c r="C2517" s="211" t="s">
        <v>1155</v>
      </c>
      <c r="D2517" s="214">
        <v>263.8</v>
      </c>
    </row>
    <row r="2518" spans="1:4" ht="15">
      <c r="A2518" s="213">
        <v>101989</v>
      </c>
      <c r="B2518" s="211" t="s">
        <v>17238</v>
      </c>
      <c r="C2518" s="211" t="s">
        <v>1155</v>
      </c>
      <c r="D2518" s="214">
        <v>204.62</v>
      </c>
    </row>
    <row r="2519" spans="1:4" ht="15">
      <c r="A2519" s="213">
        <v>101990</v>
      </c>
      <c r="B2519" s="211" t="s">
        <v>17239</v>
      </c>
      <c r="C2519" s="211" t="s">
        <v>1155</v>
      </c>
      <c r="D2519" s="214">
        <v>206.06</v>
      </c>
    </row>
    <row r="2520" spans="1:4" ht="15">
      <c r="A2520" s="213">
        <v>101991</v>
      </c>
      <c r="B2520" s="211" t="s">
        <v>17240</v>
      </c>
      <c r="C2520" s="211" t="s">
        <v>1155</v>
      </c>
      <c r="D2520" s="214">
        <v>264.64</v>
      </c>
    </row>
    <row r="2521" spans="1:4" ht="15">
      <c r="A2521" s="213">
        <v>101992</v>
      </c>
      <c r="B2521" s="211" t="s">
        <v>17241</v>
      </c>
      <c r="C2521" s="211" t="s">
        <v>1155</v>
      </c>
      <c r="D2521" s="214">
        <v>191.8</v>
      </c>
    </row>
    <row r="2522" spans="1:4" ht="15">
      <c r="A2522" s="213">
        <v>101993</v>
      </c>
      <c r="B2522" s="211" t="s">
        <v>17242</v>
      </c>
      <c r="C2522" s="211" t="s">
        <v>1155</v>
      </c>
      <c r="D2522" s="214">
        <v>256.05</v>
      </c>
    </row>
    <row r="2523" spans="1:4" ht="15">
      <c r="A2523" s="213">
        <v>101994</v>
      </c>
      <c r="B2523" s="211" t="s">
        <v>17243</v>
      </c>
      <c r="C2523" s="211" t="s">
        <v>1155</v>
      </c>
      <c r="D2523" s="214">
        <v>282.26</v>
      </c>
    </row>
    <row r="2524" spans="1:4" ht="15">
      <c r="A2524" s="213">
        <v>101995</v>
      </c>
      <c r="B2524" s="211" t="s">
        <v>17244</v>
      </c>
      <c r="C2524" s="211" t="s">
        <v>1155</v>
      </c>
      <c r="D2524" s="214">
        <v>215.82</v>
      </c>
    </row>
    <row r="2525" spans="1:4" ht="15">
      <c r="A2525" s="213">
        <v>101996</v>
      </c>
      <c r="B2525" s="211" t="s">
        <v>17245</v>
      </c>
      <c r="C2525" s="211" t="s">
        <v>1155</v>
      </c>
      <c r="D2525" s="214">
        <v>220.71</v>
      </c>
    </row>
    <row r="2526" spans="1:4" ht="15">
      <c r="A2526" s="213">
        <v>101997</v>
      </c>
      <c r="B2526" s="211" t="s">
        <v>17246</v>
      </c>
      <c r="C2526" s="211" t="s">
        <v>1155</v>
      </c>
      <c r="D2526" s="214">
        <v>264.5</v>
      </c>
    </row>
    <row r="2527" spans="1:4" ht="15">
      <c r="A2527" s="213">
        <v>101998</v>
      </c>
      <c r="B2527" s="211" t="s">
        <v>17247</v>
      </c>
      <c r="C2527" s="211" t="s">
        <v>1155</v>
      </c>
      <c r="D2527" s="214">
        <v>190</v>
      </c>
    </row>
    <row r="2528" spans="1:4" ht="15">
      <c r="A2528" s="213">
        <v>101999</v>
      </c>
      <c r="B2528" s="211" t="s">
        <v>17248</v>
      </c>
      <c r="C2528" s="211" t="s">
        <v>1155</v>
      </c>
      <c r="D2528" s="214">
        <v>273.54000000000002</v>
      </c>
    </row>
    <row r="2529" spans="1:4" ht="15">
      <c r="A2529" s="213">
        <v>102000</v>
      </c>
      <c r="B2529" s="211" t="s">
        <v>17249</v>
      </c>
      <c r="C2529" s="211" t="s">
        <v>1155</v>
      </c>
      <c r="D2529" s="214">
        <v>461.77</v>
      </c>
    </row>
    <row r="2530" spans="1:4" ht="15">
      <c r="A2530" s="213">
        <v>102001</v>
      </c>
      <c r="B2530" s="211" t="s">
        <v>17250</v>
      </c>
      <c r="C2530" s="211" t="s">
        <v>1155</v>
      </c>
      <c r="D2530" s="214">
        <v>397.34</v>
      </c>
    </row>
    <row r="2531" spans="1:4" ht="15">
      <c r="A2531" s="213">
        <v>102002</v>
      </c>
      <c r="B2531" s="211" t="s">
        <v>17251</v>
      </c>
      <c r="C2531" s="211" t="s">
        <v>1155</v>
      </c>
      <c r="D2531" s="214">
        <v>337.79</v>
      </c>
    </row>
    <row r="2532" spans="1:4" ht="15">
      <c r="A2532" s="213">
        <v>102003</v>
      </c>
      <c r="B2532" s="211" t="s">
        <v>17252</v>
      </c>
      <c r="C2532" s="211" t="s">
        <v>1155</v>
      </c>
      <c r="D2532" s="214">
        <v>321.08999999999997</v>
      </c>
    </row>
    <row r="2533" spans="1:4" ht="15">
      <c r="A2533" s="213">
        <v>102004</v>
      </c>
      <c r="B2533" s="211" t="s">
        <v>17253</v>
      </c>
      <c r="C2533" s="211" t="s">
        <v>1155</v>
      </c>
      <c r="D2533" s="214">
        <v>286.47000000000003</v>
      </c>
    </row>
    <row r="2534" spans="1:4" ht="15">
      <c r="A2534" s="213">
        <v>102005</v>
      </c>
      <c r="B2534" s="211" t="s">
        <v>17254</v>
      </c>
      <c r="C2534" s="211" t="s">
        <v>1155</v>
      </c>
      <c r="D2534" s="214">
        <v>252.05</v>
      </c>
    </row>
    <row r="2535" spans="1:4" ht="15">
      <c r="A2535" s="213">
        <v>102006</v>
      </c>
      <c r="B2535" s="211" t="s">
        <v>17255</v>
      </c>
      <c r="C2535" s="211" t="s">
        <v>1155</v>
      </c>
      <c r="D2535" s="214">
        <v>230.33</v>
      </c>
    </row>
    <row r="2536" spans="1:4" ht="15">
      <c r="A2536" s="213">
        <v>102007</v>
      </c>
      <c r="B2536" s="211" t="s">
        <v>17256</v>
      </c>
      <c r="C2536" s="211" t="s">
        <v>1155</v>
      </c>
      <c r="D2536" s="214">
        <v>458.31</v>
      </c>
    </row>
    <row r="2537" spans="1:4" ht="15">
      <c r="A2537" s="213">
        <v>102008</v>
      </c>
      <c r="B2537" s="211" t="s">
        <v>17257</v>
      </c>
      <c r="C2537" s="211" t="s">
        <v>1155</v>
      </c>
      <c r="D2537" s="214">
        <v>383.72</v>
      </c>
    </row>
    <row r="2538" spans="1:4" ht="15">
      <c r="A2538" s="213">
        <v>102009</v>
      </c>
      <c r="B2538" s="211" t="s">
        <v>17258</v>
      </c>
      <c r="C2538" s="211" t="s">
        <v>1155</v>
      </c>
      <c r="D2538" s="214">
        <v>352.34</v>
      </c>
    </row>
    <row r="2539" spans="1:4" ht="15">
      <c r="A2539" s="213">
        <v>102010</v>
      </c>
      <c r="B2539" s="211" t="s">
        <v>17259</v>
      </c>
      <c r="C2539" s="211" t="s">
        <v>1155</v>
      </c>
      <c r="D2539" s="214">
        <v>333.85</v>
      </c>
    </row>
    <row r="2540" spans="1:4" ht="15">
      <c r="A2540" s="213">
        <v>102011</v>
      </c>
      <c r="B2540" s="211" t="s">
        <v>17260</v>
      </c>
      <c r="C2540" s="211" t="s">
        <v>1155</v>
      </c>
      <c r="D2540" s="214">
        <v>288.11</v>
      </c>
    </row>
    <row r="2541" spans="1:4" ht="15">
      <c r="A2541" s="213">
        <v>102012</v>
      </c>
      <c r="B2541" s="211" t="s">
        <v>17261</v>
      </c>
      <c r="C2541" s="211" t="s">
        <v>1155</v>
      </c>
      <c r="D2541" s="214">
        <v>254.03</v>
      </c>
    </row>
    <row r="2542" spans="1:4" ht="15">
      <c r="A2542" s="213">
        <v>102013</v>
      </c>
      <c r="B2542" s="211" t="s">
        <v>17262</v>
      </c>
      <c r="C2542" s="211" t="s">
        <v>1155</v>
      </c>
      <c r="D2542" s="214">
        <v>235.15</v>
      </c>
    </row>
    <row r="2543" spans="1:4" ht="15">
      <c r="A2543" s="213">
        <v>102014</v>
      </c>
      <c r="B2543" s="211" t="s">
        <v>17263</v>
      </c>
      <c r="C2543" s="211" t="s">
        <v>1155</v>
      </c>
      <c r="D2543" s="214">
        <v>497.67</v>
      </c>
    </row>
    <row r="2544" spans="1:4" ht="15">
      <c r="A2544" s="213">
        <v>102015</v>
      </c>
      <c r="B2544" s="211" t="s">
        <v>17264</v>
      </c>
      <c r="C2544" s="211" t="s">
        <v>1155</v>
      </c>
      <c r="D2544" s="214">
        <v>417.42</v>
      </c>
    </row>
    <row r="2545" spans="1:4" ht="15">
      <c r="A2545" s="213">
        <v>102016</v>
      </c>
      <c r="B2545" s="211" t="s">
        <v>17265</v>
      </c>
      <c r="C2545" s="211" t="s">
        <v>1155</v>
      </c>
      <c r="D2545" s="214">
        <v>332.78</v>
      </c>
    </row>
    <row r="2546" spans="1:4" ht="15">
      <c r="A2546" s="213">
        <v>102017</v>
      </c>
      <c r="B2546" s="211" t="s">
        <v>17266</v>
      </c>
      <c r="C2546" s="211" t="s">
        <v>1155</v>
      </c>
      <c r="D2546" s="214">
        <v>313.14999999999998</v>
      </c>
    </row>
    <row r="2547" spans="1:4" ht="15">
      <c r="A2547" s="213">
        <v>102036</v>
      </c>
      <c r="B2547" s="211" t="s">
        <v>17267</v>
      </c>
      <c r="C2547" s="211" t="s">
        <v>1155</v>
      </c>
      <c r="D2547" s="214">
        <v>276.63</v>
      </c>
    </row>
    <row r="2548" spans="1:4" ht="15">
      <c r="A2548" s="213">
        <v>102037</v>
      </c>
      <c r="B2548" s="211" t="s">
        <v>17268</v>
      </c>
      <c r="C2548" s="211" t="s">
        <v>1155</v>
      </c>
      <c r="D2548" s="214">
        <v>242.46</v>
      </c>
    </row>
    <row r="2549" spans="1:4" ht="15">
      <c r="A2549" s="213">
        <v>102038</v>
      </c>
      <c r="B2549" s="211" t="s">
        <v>17269</v>
      </c>
      <c r="C2549" s="211" t="s">
        <v>1155</v>
      </c>
      <c r="D2549" s="214">
        <v>223.53</v>
      </c>
    </row>
    <row r="2550" spans="1:4" ht="15">
      <c r="A2550" s="213">
        <v>102039</v>
      </c>
      <c r="B2550" s="211" t="s">
        <v>17270</v>
      </c>
      <c r="C2550" s="211" t="s">
        <v>1155</v>
      </c>
      <c r="D2550" s="214">
        <v>477.33</v>
      </c>
    </row>
    <row r="2551" spans="1:4" ht="15">
      <c r="A2551" s="213">
        <v>102040</v>
      </c>
      <c r="B2551" s="211" t="s">
        <v>17271</v>
      </c>
      <c r="C2551" s="211" t="s">
        <v>1155</v>
      </c>
      <c r="D2551" s="214">
        <v>398.45</v>
      </c>
    </row>
    <row r="2552" spans="1:4" ht="15">
      <c r="A2552" s="213">
        <v>102041</v>
      </c>
      <c r="B2552" s="211" t="s">
        <v>17272</v>
      </c>
      <c r="C2552" s="211" t="s">
        <v>1155</v>
      </c>
      <c r="D2552" s="214">
        <v>354.12</v>
      </c>
    </row>
    <row r="2553" spans="1:4" ht="15">
      <c r="A2553" s="213">
        <v>102042</v>
      </c>
      <c r="B2553" s="211" t="s">
        <v>17273</v>
      </c>
      <c r="C2553" s="211" t="s">
        <v>1155</v>
      </c>
      <c r="D2553" s="214">
        <v>331.46</v>
      </c>
    </row>
    <row r="2554" spans="1:4" ht="15">
      <c r="A2554" s="213">
        <v>102043</v>
      </c>
      <c r="B2554" s="211" t="s">
        <v>17274</v>
      </c>
      <c r="C2554" s="211" t="s">
        <v>1155</v>
      </c>
      <c r="D2554" s="214">
        <v>286.77</v>
      </c>
    </row>
    <row r="2555" spans="1:4" ht="15">
      <c r="A2555" s="213">
        <v>102044</v>
      </c>
      <c r="B2555" s="211" t="s">
        <v>17275</v>
      </c>
      <c r="C2555" s="211" t="s">
        <v>1155</v>
      </c>
      <c r="D2555" s="214">
        <v>253.48</v>
      </c>
    </row>
    <row r="2556" spans="1:4" ht="15">
      <c r="A2556" s="213">
        <v>102045</v>
      </c>
      <c r="B2556" s="211" t="s">
        <v>17276</v>
      </c>
      <c r="C2556" s="211" t="s">
        <v>1155</v>
      </c>
      <c r="D2556" s="214">
        <v>233.5</v>
      </c>
    </row>
    <row r="2557" spans="1:4" ht="15">
      <c r="A2557" s="213">
        <v>102046</v>
      </c>
      <c r="B2557" s="211" t="s">
        <v>17277</v>
      </c>
      <c r="C2557" s="211" t="s">
        <v>1155</v>
      </c>
      <c r="D2557" s="214">
        <v>502.67</v>
      </c>
    </row>
    <row r="2558" spans="1:4" ht="15">
      <c r="A2558" s="213">
        <v>102047</v>
      </c>
      <c r="B2558" s="211" t="s">
        <v>17278</v>
      </c>
      <c r="C2558" s="211" t="s">
        <v>1155</v>
      </c>
      <c r="D2558" s="214">
        <v>428.36</v>
      </c>
    </row>
    <row r="2559" spans="1:4" ht="15">
      <c r="A2559" s="213">
        <v>102048</v>
      </c>
      <c r="B2559" s="211" t="s">
        <v>17279</v>
      </c>
      <c r="C2559" s="211" t="s">
        <v>1155</v>
      </c>
      <c r="D2559" s="214">
        <v>321.54000000000002</v>
      </c>
    </row>
    <row r="2560" spans="1:4" ht="15">
      <c r="A2560" s="213">
        <v>102049</v>
      </c>
      <c r="B2560" s="211" t="s">
        <v>17280</v>
      </c>
      <c r="C2560" s="211" t="s">
        <v>1155</v>
      </c>
      <c r="D2560" s="214">
        <v>296.56</v>
      </c>
    </row>
    <row r="2561" spans="1:4" ht="15">
      <c r="A2561" s="213">
        <v>102050</v>
      </c>
      <c r="B2561" s="211" t="s">
        <v>17281</v>
      </c>
      <c r="C2561" s="211" t="s">
        <v>1155</v>
      </c>
      <c r="D2561" s="214">
        <v>262.75</v>
      </c>
    </row>
    <row r="2562" spans="1:4" ht="15">
      <c r="A2562" s="213">
        <v>102051</v>
      </c>
      <c r="B2562" s="211" t="s">
        <v>17282</v>
      </c>
      <c r="C2562" s="211" t="s">
        <v>1155</v>
      </c>
      <c r="D2562" s="214">
        <v>228.6</v>
      </c>
    </row>
    <row r="2563" spans="1:4" ht="15">
      <c r="A2563" s="213">
        <v>102052</v>
      </c>
      <c r="B2563" s="211" t="s">
        <v>17283</v>
      </c>
      <c r="C2563" s="211" t="s">
        <v>1155</v>
      </c>
      <c r="D2563" s="214">
        <v>209.68</v>
      </c>
    </row>
    <row r="2564" spans="1:4" ht="15">
      <c r="A2564" s="213">
        <v>102059</v>
      </c>
      <c r="B2564" s="211" t="s">
        <v>17284</v>
      </c>
      <c r="C2564" s="211" t="s">
        <v>1155</v>
      </c>
      <c r="D2564" s="214">
        <v>447.42</v>
      </c>
    </row>
    <row r="2565" spans="1:4" ht="15">
      <c r="A2565" s="213">
        <v>102060</v>
      </c>
      <c r="B2565" s="211" t="s">
        <v>17285</v>
      </c>
      <c r="C2565" s="211" t="s">
        <v>1155</v>
      </c>
      <c r="D2565" s="214">
        <v>376.79</v>
      </c>
    </row>
    <row r="2566" spans="1:4" ht="15">
      <c r="A2566" s="213">
        <v>102061</v>
      </c>
      <c r="B2566" s="211" t="s">
        <v>17286</v>
      </c>
      <c r="C2566" s="211" t="s">
        <v>1155</v>
      </c>
      <c r="D2566" s="214">
        <v>333.95</v>
      </c>
    </row>
    <row r="2567" spans="1:4" ht="15">
      <c r="A2567" s="213">
        <v>102062</v>
      </c>
      <c r="B2567" s="211" t="s">
        <v>17287</v>
      </c>
      <c r="C2567" s="211" t="s">
        <v>1155</v>
      </c>
      <c r="D2567" s="214">
        <v>320.36</v>
      </c>
    </row>
    <row r="2568" spans="1:4" ht="15">
      <c r="A2568" s="213">
        <v>102063</v>
      </c>
      <c r="B2568" s="211" t="s">
        <v>17288</v>
      </c>
      <c r="C2568" s="211" t="s">
        <v>1155</v>
      </c>
      <c r="D2568" s="214">
        <v>276.82</v>
      </c>
    </row>
    <row r="2569" spans="1:4" ht="15">
      <c r="A2569" s="213">
        <v>102064</v>
      </c>
      <c r="B2569" s="211" t="s">
        <v>17289</v>
      </c>
      <c r="C2569" s="211" t="s">
        <v>1155</v>
      </c>
      <c r="D2569" s="214">
        <v>242.88</v>
      </c>
    </row>
    <row r="2570" spans="1:4" ht="15">
      <c r="A2570" s="213">
        <v>102065</v>
      </c>
      <c r="B2570" s="211" t="s">
        <v>17290</v>
      </c>
      <c r="C2570" s="211" t="s">
        <v>1155</v>
      </c>
      <c r="D2570" s="214">
        <v>224.14</v>
      </c>
    </row>
    <row r="2571" spans="1:4" ht="15">
      <c r="A2571" s="213">
        <v>102066</v>
      </c>
      <c r="B2571" s="211" t="s">
        <v>17291</v>
      </c>
      <c r="C2571" s="211" t="s">
        <v>1155</v>
      </c>
      <c r="D2571" s="214">
        <v>453.15</v>
      </c>
    </row>
    <row r="2572" spans="1:4" ht="15">
      <c r="A2572" s="213">
        <v>102067</v>
      </c>
      <c r="B2572" s="211" t="s">
        <v>17292</v>
      </c>
      <c r="C2572" s="211" t="s">
        <v>1155</v>
      </c>
      <c r="D2572" s="214">
        <v>388.01</v>
      </c>
    </row>
    <row r="2573" spans="1:4" ht="15">
      <c r="A2573" s="213">
        <v>102068</v>
      </c>
      <c r="B2573" s="211" t="s">
        <v>17293</v>
      </c>
      <c r="C2573" s="211" t="s">
        <v>1155</v>
      </c>
      <c r="D2573" s="214">
        <v>302.08</v>
      </c>
    </row>
    <row r="2574" spans="1:4" ht="15">
      <c r="A2574" s="213">
        <v>102069</v>
      </c>
      <c r="B2574" s="211" t="s">
        <v>17294</v>
      </c>
      <c r="C2574" s="211" t="s">
        <v>1155</v>
      </c>
      <c r="D2574" s="214">
        <v>287.39</v>
      </c>
    </row>
    <row r="2575" spans="1:4" ht="15">
      <c r="A2575" s="213">
        <v>102070</v>
      </c>
      <c r="B2575" s="211" t="s">
        <v>17295</v>
      </c>
      <c r="C2575" s="211" t="s">
        <v>1155</v>
      </c>
      <c r="D2575" s="214">
        <v>254.86</v>
      </c>
    </row>
    <row r="2576" spans="1:4" ht="15">
      <c r="A2576" s="213">
        <v>102071</v>
      </c>
      <c r="B2576" s="211" t="s">
        <v>17296</v>
      </c>
      <c r="C2576" s="211" t="s">
        <v>1155</v>
      </c>
      <c r="D2576" s="214">
        <v>222.9</v>
      </c>
    </row>
    <row r="2577" spans="1:4" ht="15">
      <c r="A2577" s="213">
        <v>102072</v>
      </c>
      <c r="B2577" s="211" t="s">
        <v>17297</v>
      </c>
      <c r="C2577" s="211" t="s">
        <v>1155</v>
      </c>
      <c r="D2577" s="214">
        <v>212.05</v>
      </c>
    </row>
    <row r="2578" spans="1:4" ht="15">
      <c r="A2578" s="213">
        <v>102073</v>
      </c>
      <c r="B2578" s="211" t="s">
        <v>17298</v>
      </c>
      <c r="C2578" s="211" t="s">
        <v>1151</v>
      </c>
      <c r="D2578" s="215">
        <v>4350.32</v>
      </c>
    </row>
    <row r="2579" spans="1:4" ht="15">
      <c r="A2579" s="213">
        <v>102074</v>
      </c>
      <c r="B2579" s="211" t="s">
        <v>17299</v>
      </c>
      <c r="C2579" s="211" t="s">
        <v>1151</v>
      </c>
      <c r="D2579" s="215">
        <v>5142.42</v>
      </c>
    </row>
    <row r="2580" spans="1:4" ht="15">
      <c r="A2580" s="213">
        <v>102075</v>
      </c>
      <c r="B2580" s="211" t="s">
        <v>17300</v>
      </c>
      <c r="C2580" s="211" t="s">
        <v>1151</v>
      </c>
      <c r="D2580" s="215">
        <v>5286.96</v>
      </c>
    </row>
    <row r="2581" spans="1:4" ht="15">
      <c r="A2581" s="213">
        <v>102076</v>
      </c>
      <c r="B2581" s="211" t="s">
        <v>17301</v>
      </c>
      <c r="C2581" s="211" t="s">
        <v>1151</v>
      </c>
      <c r="D2581" s="215">
        <v>5482.78</v>
      </c>
    </row>
    <row r="2582" spans="1:4" ht="15">
      <c r="A2582" s="213">
        <v>102077</v>
      </c>
      <c r="B2582" s="211" t="s">
        <v>17302</v>
      </c>
      <c r="C2582" s="211" t="s">
        <v>1151</v>
      </c>
      <c r="D2582" s="215">
        <v>5795.75</v>
      </c>
    </row>
    <row r="2583" spans="1:4" ht="15">
      <c r="A2583" s="213">
        <v>102078</v>
      </c>
      <c r="B2583" s="211" t="s">
        <v>17303</v>
      </c>
      <c r="C2583" s="211" t="s">
        <v>1151</v>
      </c>
      <c r="D2583" s="215">
        <v>6032.96</v>
      </c>
    </row>
    <row r="2584" spans="1:4" ht="15">
      <c r="A2584" s="213">
        <v>102079</v>
      </c>
      <c r="B2584" s="211" t="s">
        <v>17304</v>
      </c>
      <c r="C2584" s="211" t="s">
        <v>1151</v>
      </c>
      <c r="D2584" s="215">
        <v>5726.23</v>
      </c>
    </row>
    <row r="2585" spans="1:4" ht="15">
      <c r="A2585" s="213">
        <v>102080</v>
      </c>
      <c r="B2585" s="211" t="s">
        <v>17305</v>
      </c>
      <c r="C2585" s="211" t="s">
        <v>1151</v>
      </c>
      <c r="D2585" s="215">
        <v>5040.4399999999996</v>
      </c>
    </row>
    <row r="2586" spans="1:4" ht="15">
      <c r="A2586" s="213">
        <v>102086</v>
      </c>
      <c r="B2586" s="211" t="s">
        <v>17306</v>
      </c>
      <c r="C2586" s="211" t="s">
        <v>1155</v>
      </c>
      <c r="D2586" s="214">
        <v>269.89999999999998</v>
      </c>
    </row>
    <row r="2587" spans="1:4" ht="15">
      <c r="A2587" s="213">
        <v>102087</v>
      </c>
      <c r="B2587" s="211" t="s">
        <v>17307</v>
      </c>
      <c r="C2587" s="211" t="s">
        <v>1155</v>
      </c>
      <c r="D2587" s="214">
        <v>207.76</v>
      </c>
    </row>
    <row r="2588" spans="1:4" ht="15">
      <c r="A2588" s="213">
        <v>102088</v>
      </c>
      <c r="B2588" s="211" t="s">
        <v>17308</v>
      </c>
      <c r="C2588" s="211" t="s">
        <v>1155</v>
      </c>
      <c r="D2588" s="214">
        <v>206.28</v>
      </c>
    </row>
    <row r="2589" spans="1:4" ht="15">
      <c r="A2589" s="213">
        <v>102089</v>
      </c>
      <c r="B2589" s="211" t="s">
        <v>17309</v>
      </c>
      <c r="C2589" s="211" t="s">
        <v>1155</v>
      </c>
      <c r="D2589" s="214">
        <v>251.86</v>
      </c>
    </row>
    <row r="2590" spans="1:4" ht="15">
      <c r="A2590" s="213">
        <v>102090</v>
      </c>
      <c r="B2590" s="211" t="s">
        <v>17310</v>
      </c>
      <c r="C2590" s="211" t="s">
        <v>1155</v>
      </c>
      <c r="D2590" s="214">
        <v>181.37</v>
      </c>
    </row>
    <row r="2591" spans="1:4" ht="15">
      <c r="A2591" s="213">
        <v>102091</v>
      </c>
      <c r="B2591" s="211" t="s">
        <v>17311</v>
      </c>
      <c r="C2591" s="211" t="s">
        <v>1155</v>
      </c>
      <c r="D2591" s="214">
        <v>233.29</v>
      </c>
    </row>
    <row r="2592" spans="1:4" ht="15">
      <c r="A2592" s="213">
        <v>103760</v>
      </c>
      <c r="B2592" s="211" t="s">
        <v>17312</v>
      </c>
      <c r="C2592" s="211" t="s">
        <v>1155</v>
      </c>
      <c r="D2592" s="214">
        <v>125.76</v>
      </c>
    </row>
    <row r="2593" spans="1:4" ht="15">
      <c r="A2593" s="213">
        <v>103761</v>
      </c>
      <c r="B2593" s="211" t="s">
        <v>17313</v>
      </c>
      <c r="C2593" s="211" t="s">
        <v>1155</v>
      </c>
      <c r="D2593" s="214">
        <v>86.07</v>
      </c>
    </row>
    <row r="2594" spans="1:4" ht="15">
      <c r="A2594" s="213">
        <v>103762</v>
      </c>
      <c r="B2594" s="211" t="s">
        <v>17314</v>
      </c>
      <c r="C2594" s="211" t="s">
        <v>1155</v>
      </c>
      <c r="D2594" s="214">
        <v>72.489999999999995</v>
      </c>
    </row>
    <row r="2595" spans="1:4" ht="15">
      <c r="A2595" s="213">
        <v>103763</v>
      </c>
      <c r="B2595" s="211" t="s">
        <v>17315</v>
      </c>
      <c r="C2595" s="211" t="s">
        <v>1155</v>
      </c>
      <c r="D2595" s="214">
        <v>63.73</v>
      </c>
    </row>
    <row r="2596" spans="1:4" ht="15">
      <c r="A2596" s="213">
        <v>104925</v>
      </c>
      <c r="B2596" s="211" t="s">
        <v>17316</v>
      </c>
      <c r="C2596" s="211" t="s">
        <v>1155</v>
      </c>
      <c r="D2596" s="214">
        <v>191.43</v>
      </c>
    </row>
    <row r="2597" spans="1:4" ht="15">
      <c r="A2597" s="213">
        <v>104926</v>
      </c>
      <c r="B2597" s="211" t="s">
        <v>17317</v>
      </c>
      <c r="C2597" s="211" t="s">
        <v>1155</v>
      </c>
      <c r="D2597" s="214">
        <v>117.07</v>
      </c>
    </row>
    <row r="2598" spans="1:4" ht="15">
      <c r="A2598" s="213">
        <v>104927</v>
      </c>
      <c r="B2598" s="211" t="s">
        <v>17318</v>
      </c>
      <c r="C2598" s="211" t="s">
        <v>1155</v>
      </c>
      <c r="D2598" s="214">
        <v>78.42</v>
      </c>
    </row>
    <row r="2599" spans="1:4" ht="15">
      <c r="A2599" s="213">
        <v>104928</v>
      </c>
      <c r="B2599" s="211" t="s">
        <v>17319</v>
      </c>
      <c r="C2599" s="211" t="s">
        <v>1155</v>
      </c>
      <c r="D2599" s="214">
        <v>162.22</v>
      </c>
    </row>
    <row r="2600" spans="1:4" ht="15">
      <c r="A2600" s="213">
        <v>104929</v>
      </c>
      <c r="B2600" s="211" t="s">
        <v>17320</v>
      </c>
      <c r="C2600" s="211" t="s">
        <v>1155</v>
      </c>
      <c r="D2600" s="214">
        <v>96.9</v>
      </c>
    </row>
    <row r="2601" spans="1:4" ht="15">
      <c r="A2601" s="213">
        <v>105403</v>
      </c>
      <c r="B2601" s="211" t="s">
        <v>17321</v>
      </c>
      <c r="C2601" s="211" t="s">
        <v>1155</v>
      </c>
      <c r="D2601" s="214">
        <v>245.6</v>
      </c>
    </row>
    <row r="2602" spans="1:4" ht="15">
      <c r="A2602" s="213">
        <v>105406</v>
      </c>
      <c r="B2602" s="211" t="s">
        <v>17322</v>
      </c>
      <c r="C2602" s="211" t="s">
        <v>1155</v>
      </c>
      <c r="D2602" s="214">
        <v>227.33</v>
      </c>
    </row>
    <row r="2603" spans="1:4" ht="15">
      <c r="A2603" s="213">
        <v>89996</v>
      </c>
      <c r="B2603" s="211" t="s">
        <v>17323</v>
      </c>
      <c r="C2603" s="211" t="s">
        <v>1152</v>
      </c>
      <c r="D2603" s="214">
        <v>11.55</v>
      </c>
    </row>
    <row r="2604" spans="1:4" ht="15">
      <c r="A2604" s="213">
        <v>89997</v>
      </c>
      <c r="B2604" s="211" t="s">
        <v>17324</v>
      </c>
      <c r="C2604" s="211" t="s">
        <v>1152</v>
      </c>
      <c r="D2604" s="214">
        <v>9.4499999999999993</v>
      </c>
    </row>
    <row r="2605" spans="1:4" ht="15">
      <c r="A2605" s="213">
        <v>89998</v>
      </c>
      <c r="B2605" s="211" t="s">
        <v>17325</v>
      </c>
      <c r="C2605" s="211" t="s">
        <v>1152</v>
      </c>
      <c r="D2605" s="214">
        <v>11.03</v>
      </c>
    </row>
    <row r="2606" spans="1:4" ht="15">
      <c r="A2606" s="213">
        <v>89999</v>
      </c>
      <c r="B2606" s="211" t="s">
        <v>17326</v>
      </c>
      <c r="C2606" s="211" t="s">
        <v>1152</v>
      </c>
      <c r="D2606" s="214">
        <v>16.77</v>
      </c>
    </row>
    <row r="2607" spans="1:4" ht="15">
      <c r="A2607" s="213">
        <v>90000</v>
      </c>
      <c r="B2607" s="211" t="s">
        <v>17327</v>
      </c>
      <c r="C2607" s="211" t="s">
        <v>1152</v>
      </c>
      <c r="D2607" s="214">
        <v>13.66</v>
      </c>
    </row>
    <row r="2608" spans="1:4" ht="15">
      <c r="A2608" s="213">
        <v>91593</v>
      </c>
      <c r="B2608" s="211" t="s">
        <v>17328</v>
      </c>
      <c r="C2608" s="211" t="s">
        <v>1152</v>
      </c>
      <c r="D2608" s="214">
        <v>13.58</v>
      </c>
    </row>
    <row r="2609" spans="1:4" ht="15">
      <c r="A2609" s="213">
        <v>91594</v>
      </c>
      <c r="B2609" s="211" t="s">
        <v>17329</v>
      </c>
      <c r="C2609" s="211" t="s">
        <v>1152</v>
      </c>
      <c r="D2609" s="214">
        <v>13.6</v>
      </c>
    </row>
    <row r="2610" spans="1:4" ht="15">
      <c r="A2610" s="213">
        <v>91595</v>
      </c>
      <c r="B2610" s="211" t="s">
        <v>17330</v>
      </c>
      <c r="C2610" s="211" t="s">
        <v>1152</v>
      </c>
      <c r="D2610" s="214">
        <v>13.79</v>
      </c>
    </row>
    <row r="2611" spans="1:4" ht="15">
      <c r="A2611" s="213">
        <v>91596</v>
      </c>
      <c r="B2611" s="211" t="s">
        <v>17331</v>
      </c>
      <c r="C2611" s="211" t="s">
        <v>1152</v>
      </c>
      <c r="D2611" s="214">
        <v>13.56</v>
      </c>
    </row>
    <row r="2612" spans="1:4" ht="15">
      <c r="A2612" s="213">
        <v>91597</v>
      </c>
      <c r="B2612" s="211" t="s">
        <v>17332</v>
      </c>
      <c r="C2612" s="211" t="s">
        <v>1152</v>
      </c>
      <c r="D2612" s="214">
        <v>9.9</v>
      </c>
    </row>
    <row r="2613" spans="1:4" ht="15">
      <c r="A2613" s="213">
        <v>91598</v>
      </c>
      <c r="B2613" s="211" t="s">
        <v>17333</v>
      </c>
      <c r="C2613" s="211" t="s">
        <v>1152</v>
      </c>
      <c r="D2613" s="214">
        <v>13.09</v>
      </c>
    </row>
    <row r="2614" spans="1:4" ht="15">
      <c r="A2614" s="213">
        <v>91599</v>
      </c>
      <c r="B2614" s="211" t="s">
        <v>17334</v>
      </c>
      <c r="C2614" s="211" t="s">
        <v>1152</v>
      </c>
      <c r="D2614" s="214">
        <v>10.26</v>
      </c>
    </row>
    <row r="2615" spans="1:4" ht="15">
      <c r="A2615" s="213">
        <v>91600</v>
      </c>
      <c r="B2615" s="211" t="s">
        <v>17335</v>
      </c>
      <c r="C2615" s="211" t="s">
        <v>1152</v>
      </c>
      <c r="D2615" s="214">
        <v>14.68</v>
      </c>
    </row>
    <row r="2616" spans="1:4" ht="15">
      <c r="A2616" s="213">
        <v>91601</v>
      </c>
      <c r="B2616" s="211" t="s">
        <v>17336</v>
      </c>
      <c r="C2616" s="211" t="s">
        <v>1152</v>
      </c>
      <c r="D2616" s="214">
        <v>13.26</v>
      </c>
    </row>
    <row r="2617" spans="1:4" ht="15">
      <c r="A2617" s="213">
        <v>91602</v>
      </c>
      <c r="B2617" s="211" t="s">
        <v>17337</v>
      </c>
      <c r="C2617" s="211" t="s">
        <v>1152</v>
      </c>
      <c r="D2617" s="214">
        <v>12.47</v>
      </c>
    </row>
    <row r="2618" spans="1:4" ht="15">
      <c r="A2618" s="213">
        <v>91603</v>
      </c>
      <c r="B2618" s="211" t="s">
        <v>17338</v>
      </c>
      <c r="C2618" s="211" t="s">
        <v>1152</v>
      </c>
      <c r="D2618" s="214">
        <v>11.23</v>
      </c>
    </row>
    <row r="2619" spans="1:4" ht="15">
      <c r="A2619" s="213">
        <v>92759</v>
      </c>
      <c r="B2619" s="211" t="s">
        <v>17339</v>
      </c>
      <c r="C2619" s="211" t="s">
        <v>1152</v>
      </c>
      <c r="D2619" s="214">
        <v>14.78</v>
      </c>
    </row>
    <row r="2620" spans="1:4" ht="15">
      <c r="A2620" s="213">
        <v>92760</v>
      </c>
      <c r="B2620" s="211" t="s">
        <v>17340</v>
      </c>
      <c r="C2620" s="211" t="s">
        <v>1152</v>
      </c>
      <c r="D2620" s="214">
        <v>14.19</v>
      </c>
    </row>
    <row r="2621" spans="1:4" ht="15">
      <c r="A2621" s="213">
        <v>92761</v>
      </c>
      <c r="B2621" s="211" t="s">
        <v>17341</v>
      </c>
      <c r="C2621" s="211" t="s">
        <v>1152</v>
      </c>
      <c r="D2621" s="214">
        <v>13.5</v>
      </c>
    </row>
    <row r="2622" spans="1:4" ht="15">
      <c r="A2622" s="213">
        <v>92762</v>
      </c>
      <c r="B2622" s="211" t="s">
        <v>17342</v>
      </c>
      <c r="C2622" s="211" t="s">
        <v>1152</v>
      </c>
      <c r="D2622" s="214">
        <v>12.14</v>
      </c>
    </row>
    <row r="2623" spans="1:4" ht="15">
      <c r="A2623" s="213">
        <v>92763</v>
      </c>
      <c r="B2623" s="211" t="s">
        <v>17343</v>
      </c>
      <c r="C2623" s="211" t="s">
        <v>1152</v>
      </c>
      <c r="D2623" s="214">
        <v>10.25</v>
      </c>
    </row>
    <row r="2624" spans="1:4" ht="15">
      <c r="A2624" s="213">
        <v>92764</v>
      </c>
      <c r="B2624" s="211" t="s">
        <v>17344</v>
      </c>
      <c r="C2624" s="211" t="s">
        <v>1152</v>
      </c>
      <c r="D2624" s="214">
        <v>9.9499999999999993</v>
      </c>
    </row>
    <row r="2625" spans="1:4" ht="15">
      <c r="A2625" s="213">
        <v>92765</v>
      </c>
      <c r="B2625" s="211" t="s">
        <v>17345</v>
      </c>
      <c r="C2625" s="211" t="s">
        <v>1152</v>
      </c>
      <c r="D2625" s="214">
        <v>11.4</v>
      </c>
    </row>
    <row r="2626" spans="1:4" ht="15">
      <c r="A2626" s="213">
        <v>92766</v>
      </c>
      <c r="B2626" s="211" t="s">
        <v>17346</v>
      </c>
      <c r="C2626" s="211" t="s">
        <v>1152</v>
      </c>
      <c r="D2626" s="214">
        <v>11.29</v>
      </c>
    </row>
    <row r="2627" spans="1:4" ht="15">
      <c r="A2627" s="213">
        <v>92767</v>
      </c>
      <c r="B2627" s="211" t="s">
        <v>17347</v>
      </c>
      <c r="C2627" s="211" t="s">
        <v>1152</v>
      </c>
      <c r="D2627" s="214">
        <v>16.09</v>
      </c>
    </row>
    <row r="2628" spans="1:4" ht="15">
      <c r="A2628" s="213">
        <v>92768</v>
      </c>
      <c r="B2628" s="211" t="s">
        <v>17348</v>
      </c>
      <c r="C2628" s="211" t="s">
        <v>1152</v>
      </c>
      <c r="D2628" s="214">
        <v>14.31</v>
      </c>
    </row>
    <row r="2629" spans="1:4" ht="15">
      <c r="A2629" s="213">
        <v>92769</v>
      </c>
      <c r="B2629" s="211" t="s">
        <v>17349</v>
      </c>
      <c r="C2629" s="211" t="s">
        <v>1152</v>
      </c>
      <c r="D2629" s="214">
        <v>13.72</v>
      </c>
    </row>
    <row r="2630" spans="1:4" ht="15">
      <c r="A2630" s="213">
        <v>92770</v>
      </c>
      <c r="B2630" s="211" t="s">
        <v>17350</v>
      </c>
      <c r="C2630" s="211" t="s">
        <v>1152</v>
      </c>
      <c r="D2630" s="214">
        <v>13.05</v>
      </c>
    </row>
    <row r="2631" spans="1:4" ht="15">
      <c r="A2631" s="213">
        <v>92771</v>
      </c>
      <c r="B2631" s="211" t="s">
        <v>17351</v>
      </c>
      <c r="C2631" s="211" t="s">
        <v>1152</v>
      </c>
      <c r="D2631" s="214">
        <v>11.72</v>
      </c>
    </row>
    <row r="2632" spans="1:4" ht="15">
      <c r="A2632" s="213">
        <v>92772</v>
      </c>
      <c r="B2632" s="211" t="s">
        <v>17352</v>
      </c>
      <c r="C2632" s="211" t="s">
        <v>1152</v>
      </c>
      <c r="D2632" s="214">
        <v>9.86</v>
      </c>
    </row>
    <row r="2633" spans="1:4" ht="15">
      <c r="A2633" s="213">
        <v>92773</v>
      </c>
      <c r="B2633" s="211" t="s">
        <v>17353</v>
      </c>
      <c r="C2633" s="211" t="s">
        <v>1152</v>
      </c>
      <c r="D2633" s="214">
        <v>9.6999999999999993</v>
      </c>
    </row>
    <row r="2634" spans="1:4" ht="15">
      <c r="A2634" s="213">
        <v>92774</v>
      </c>
      <c r="B2634" s="211" t="s">
        <v>17354</v>
      </c>
      <c r="C2634" s="211" t="s">
        <v>1152</v>
      </c>
      <c r="D2634" s="214">
        <v>11.25</v>
      </c>
    </row>
    <row r="2635" spans="1:4" ht="15">
      <c r="A2635" s="213">
        <v>92798</v>
      </c>
      <c r="B2635" s="211" t="s">
        <v>17355</v>
      </c>
      <c r="C2635" s="211" t="s">
        <v>1152</v>
      </c>
      <c r="D2635" s="214">
        <v>10.39</v>
      </c>
    </row>
    <row r="2636" spans="1:4" ht="15">
      <c r="A2636" s="213">
        <v>92799</v>
      </c>
      <c r="B2636" s="211" t="s">
        <v>17356</v>
      </c>
      <c r="C2636" s="211" t="s">
        <v>1152</v>
      </c>
      <c r="D2636" s="214">
        <v>11.9</v>
      </c>
    </row>
    <row r="2637" spans="1:4" ht="15">
      <c r="A2637" s="213">
        <v>92800</v>
      </c>
      <c r="B2637" s="211" t="s">
        <v>17357</v>
      </c>
      <c r="C2637" s="211" t="s">
        <v>1152</v>
      </c>
      <c r="D2637" s="214">
        <v>10.89</v>
      </c>
    </row>
    <row r="2638" spans="1:4" ht="15">
      <c r="A2638" s="213">
        <v>92801</v>
      </c>
      <c r="B2638" s="211" t="s">
        <v>17358</v>
      </c>
      <c r="C2638" s="211" t="s">
        <v>1152</v>
      </c>
      <c r="D2638" s="214">
        <v>11.16</v>
      </c>
    </row>
    <row r="2639" spans="1:4" ht="15">
      <c r="A2639" s="213">
        <v>92802</v>
      </c>
      <c r="B2639" s="211" t="s">
        <v>17359</v>
      </c>
      <c r="C2639" s="211" t="s">
        <v>1152</v>
      </c>
      <c r="D2639" s="214">
        <v>11.18</v>
      </c>
    </row>
    <row r="2640" spans="1:4" ht="15">
      <c r="A2640" s="213">
        <v>92803</v>
      </c>
      <c r="B2640" s="211" t="s">
        <v>17360</v>
      </c>
      <c r="C2640" s="211" t="s">
        <v>1152</v>
      </c>
      <c r="D2640" s="214">
        <v>10.36</v>
      </c>
    </row>
    <row r="2641" spans="1:4" ht="15">
      <c r="A2641" s="213">
        <v>92804</v>
      </c>
      <c r="B2641" s="211" t="s">
        <v>17361</v>
      </c>
      <c r="C2641" s="211" t="s">
        <v>1152</v>
      </c>
      <c r="D2641" s="214">
        <v>8.8800000000000008</v>
      </c>
    </row>
    <row r="2642" spans="1:4" ht="15">
      <c r="A2642" s="213">
        <v>92805</v>
      </c>
      <c r="B2642" s="211" t="s">
        <v>17362</v>
      </c>
      <c r="C2642" s="211" t="s">
        <v>1152</v>
      </c>
      <c r="D2642" s="214">
        <v>8.81</v>
      </c>
    </row>
    <row r="2643" spans="1:4" ht="15">
      <c r="A2643" s="213">
        <v>92806</v>
      </c>
      <c r="B2643" s="211" t="s">
        <v>17363</v>
      </c>
      <c r="C2643" s="211" t="s">
        <v>1152</v>
      </c>
      <c r="D2643" s="214">
        <v>10.4</v>
      </c>
    </row>
    <row r="2644" spans="1:4" ht="15">
      <c r="A2644" s="213">
        <v>92875</v>
      </c>
      <c r="B2644" s="211" t="s">
        <v>17364</v>
      </c>
      <c r="C2644" s="211" t="s">
        <v>1152</v>
      </c>
      <c r="D2644" s="214">
        <v>10.53</v>
      </c>
    </row>
    <row r="2645" spans="1:4" ht="15">
      <c r="A2645" s="213">
        <v>92876</v>
      </c>
      <c r="B2645" s="211" t="s">
        <v>17365</v>
      </c>
      <c r="C2645" s="211" t="s">
        <v>1152</v>
      </c>
      <c r="D2645" s="214">
        <v>10.32</v>
      </c>
    </row>
    <row r="2646" spans="1:4" ht="15">
      <c r="A2646" s="213">
        <v>92877</v>
      </c>
      <c r="B2646" s="211" t="s">
        <v>17366</v>
      </c>
      <c r="C2646" s="211" t="s">
        <v>1152</v>
      </c>
      <c r="D2646" s="214">
        <v>11.2</v>
      </c>
    </row>
    <row r="2647" spans="1:4" ht="15">
      <c r="A2647" s="213">
        <v>92878</v>
      </c>
      <c r="B2647" s="211" t="s">
        <v>17367</v>
      </c>
      <c r="C2647" s="211" t="s">
        <v>1152</v>
      </c>
      <c r="D2647" s="214">
        <v>11.05</v>
      </c>
    </row>
    <row r="2648" spans="1:4" ht="15">
      <c r="A2648" s="213">
        <v>92879</v>
      </c>
      <c r="B2648" s="211" t="s">
        <v>17368</v>
      </c>
      <c r="C2648" s="211" t="s">
        <v>1152</v>
      </c>
      <c r="D2648" s="214">
        <v>10.95</v>
      </c>
    </row>
    <row r="2649" spans="1:4" ht="15">
      <c r="A2649" s="213">
        <v>92880</v>
      </c>
      <c r="B2649" s="211" t="s">
        <v>17369</v>
      </c>
      <c r="C2649" s="211" t="s">
        <v>1152</v>
      </c>
      <c r="D2649" s="214">
        <v>11.21</v>
      </c>
    </row>
    <row r="2650" spans="1:4" ht="15">
      <c r="A2650" s="213">
        <v>92881</v>
      </c>
      <c r="B2650" s="211" t="s">
        <v>17370</v>
      </c>
      <c r="C2650" s="211" t="s">
        <v>1152</v>
      </c>
      <c r="D2650" s="214">
        <v>11.18</v>
      </c>
    </row>
    <row r="2651" spans="1:4" ht="15">
      <c r="A2651" s="213">
        <v>92882</v>
      </c>
      <c r="B2651" s="211" t="s">
        <v>17371</v>
      </c>
      <c r="C2651" s="211" t="s">
        <v>1152</v>
      </c>
      <c r="D2651" s="214">
        <v>14.02</v>
      </c>
    </row>
    <row r="2652" spans="1:4" ht="15">
      <c r="A2652" s="213">
        <v>92883</v>
      </c>
      <c r="B2652" s="211" t="s">
        <v>17372</v>
      </c>
      <c r="C2652" s="211" t="s">
        <v>1152</v>
      </c>
      <c r="D2652" s="214">
        <v>13.06</v>
      </c>
    </row>
    <row r="2653" spans="1:4" ht="15">
      <c r="A2653" s="213">
        <v>92884</v>
      </c>
      <c r="B2653" s="211" t="s">
        <v>17373</v>
      </c>
      <c r="C2653" s="211" t="s">
        <v>1152</v>
      </c>
      <c r="D2653" s="214">
        <v>13.38</v>
      </c>
    </row>
    <row r="2654" spans="1:4" ht="15">
      <c r="A2654" s="213">
        <v>92885</v>
      </c>
      <c r="B2654" s="211" t="s">
        <v>17374</v>
      </c>
      <c r="C2654" s="211" t="s">
        <v>1152</v>
      </c>
      <c r="D2654" s="214">
        <v>12.79</v>
      </c>
    </row>
    <row r="2655" spans="1:4" ht="15">
      <c r="A2655" s="213">
        <v>92886</v>
      </c>
      <c r="B2655" s="211" t="s">
        <v>17375</v>
      </c>
      <c r="C2655" s="211" t="s">
        <v>1152</v>
      </c>
      <c r="D2655" s="214">
        <v>12.29</v>
      </c>
    </row>
    <row r="2656" spans="1:4" ht="15">
      <c r="A2656" s="213">
        <v>92887</v>
      </c>
      <c r="B2656" s="211" t="s">
        <v>17376</v>
      </c>
      <c r="C2656" s="211" t="s">
        <v>1152</v>
      </c>
      <c r="D2656" s="214">
        <v>12.27</v>
      </c>
    </row>
    <row r="2657" spans="1:4" ht="15">
      <c r="A2657" s="213">
        <v>92888</v>
      </c>
      <c r="B2657" s="211" t="s">
        <v>17377</v>
      </c>
      <c r="C2657" s="211" t="s">
        <v>1152</v>
      </c>
      <c r="D2657" s="214">
        <v>12.01</v>
      </c>
    </row>
    <row r="2658" spans="1:4" ht="15">
      <c r="A2658" s="213">
        <v>92915</v>
      </c>
      <c r="B2658" s="211" t="s">
        <v>17378</v>
      </c>
      <c r="C2658" s="211" t="s">
        <v>1152</v>
      </c>
      <c r="D2658" s="214">
        <v>17.27</v>
      </c>
    </row>
    <row r="2659" spans="1:4" ht="15">
      <c r="A2659" s="213">
        <v>92916</v>
      </c>
      <c r="B2659" s="211" t="s">
        <v>17379</v>
      </c>
      <c r="C2659" s="211" t="s">
        <v>1152</v>
      </c>
      <c r="D2659" s="214">
        <v>16.04</v>
      </c>
    </row>
    <row r="2660" spans="1:4" ht="15">
      <c r="A2660" s="213">
        <v>92917</v>
      </c>
      <c r="B2660" s="211" t="s">
        <v>17380</v>
      </c>
      <c r="C2660" s="211" t="s">
        <v>1152</v>
      </c>
      <c r="D2660" s="214">
        <v>14.81</v>
      </c>
    </row>
    <row r="2661" spans="1:4" ht="15">
      <c r="A2661" s="213">
        <v>92919</v>
      </c>
      <c r="B2661" s="211" t="s">
        <v>17381</v>
      </c>
      <c r="C2661" s="211" t="s">
        <v>1152</v>
      </c>
      <c r="D2661" s="214">
        <v>13.06</v>
      </c>
    </row>
    <row r="2662" spans="1:4" ht="15">
      <c r="A2662" s="213">
        <v>92921</v>
      </c>
      <c r="B2662" s="211" t="s">
        <v>17382</v>
      </c>
      <c r="C2662" s="211" t="s">
        <v>1152</v>
      </c>
      <c r="D2662" s="214">
        <v>10.84</v>
      </c>
    </row>
    <row r="2663" spans="1:4" ht="15">
      <c r="A2663" s="213">
        <v>92922</v>
      </c>
      <c r="B2663" s="211" t="s">
        <v>17383</v>
      </c>
      <c r="C2663" s="211" t="s">
        <v>1152</v>
      </c>
      <c r="D2663" s="214">
        <v>10.41</v>
      </c>
    </row>
    <row r="2664" spans="1:4" ht="15">
      <c r="A2664" s="213">
        <v>92923</v>
      </c>
      <c r="B2664" s="211" t="s">
        <v>17384</v>
      </c>
      <c r="C2664" s="211" t="s">
        <v>1152</v>
      </c>
      <c r="D2664" s="214">
        <v>11.75</v>
      </c>
    </row>
    <row r="2665" spans="1:4" ht="15">
      <c r="A2665" s="213">
        <v>92924</v>
      </c>
      <c r="B2665" s="211" t="s">
        <v>17385</v>
      </c>
      <c r="C2665" s="211" t="s">
        <v>1152</v>
      </c>
      <c r="D2665" s="214">
        <v>11.56</v>
      </c>
    </row>
    <row r="2666" spans="1:4" ht="15">
      <c r="A2666" s="213">
        <v>95448</v>
      </c>
      <c r="B2666" s="211" t="s">
        <v>17386</v>
      </c>
      <c r="C2666" s="211" t="s">
        <v>1152</v>
      </c>
      <c r="D2666" s="214">
        <v>11.41</v>
      </c>
    </row>
    <row r="2667" spans="1:4" ht="15">
      <c r="A2667" s="213">
        <v>95576</v>
      </c>
      <c r="B2667" s="211" t="s">
        <v>17387</v>
      </c>
      <c r="C2667" s="211" t="s">
        <v>1152</v>
      </c>
      <c r="D2667" s="214">
        <v>13.68</v>
      </c>
    </row>
    <row r="2668" spans="1:4" ht="15">
      <c r="A2668" s="213">
        <v>95577</v>
      </c>
      <c r="B2668" s="211" t="s">
        <v>17388</v>
      </c>
      <c r="C2668" s="211" t="s">
        <v>1152</v>
      </c>
      <c r="D2668" s="214">
        <v>11.81</v>
      </c>
    </row>
    <row r="2669" spans="1:4" ht="15">
      <c r="A2669" s="213">
        <v>95578</v>
      </c>
      <c r="B2669" s="211" t="s">
        <v>17389</v>
      </c>
      <c r="C2669" s="211" t="s">
        <v>1152</v>
      </c>
      <c r="D2669" s="214">
        <v>9.89</v>
      </c>
    </row>
    <row r="2670" spans="1:4" ht="15">
      <c r="A2670" s="213">
        <v>95579</v>
      </c>
      <c r="B2670" s="211" t="s">
        <v>17390</v>
      </c>
      <c r="C2670" s="211" t="s">
        <v>1152</v>
      </c>
      <c r="D2670" s="214">
        <v>9.59</v>
      </c>
    </row>
    <row r="2671" spans="1:4" ht="15">
      <c r="A2671" s="213">
        <v>95580</v>
      </c>
      <c r="B2671" s="211" t="s">
        <v>17391</v>
      </c>
      <c r="C2671" s="211" t="s">
        <v>1152</v>
      </c>
      <c r="D2671" s="214">
        <v>11.1</v>
      </c>
    </row>
    <row r="2672" spans="1:4" ht="15">
      <c r="A2672" s="213">
        <v>95581</v>
      </c>
      <c r="B2672" s="211" t="s">
        <v>17392</v>
      </c>
      <c r="C2672" s="211" t="s">
        <v>1152</v>
      </c>
      <c r="D2672" s="214">
        <v>11.06</v>
      </c>
    </row>
    <row r="2673" spans="1:4" ht="15">
      <c r="A2673" s="213">
        <v>95582</v>
      </c>
      <c r="B2673" s="211" t="s">
        <v>17393</v>
      </c>
      <c r="C2673" s="211" t="s">
        <v>1152</v>
      </c>
      <c r="D2673" s="214">
        <v>12.06</v>
      </c>
    </row>
    <row r="2674" spans="1:4" ht="15">
      <c r="A2674" s="213">
        <v>95583</v>
      </c>
      <c r="B2674" s="211" t="s">
        <v>17394</v>
      </c>
      <c r="C2674" s="211" t="s">
        <v>1152</v>
      </c>
      <c r="D2674" s="214">
        <v>16.48</v>
      </c>
    </row>
    <row r="2675" spans="1:4" ht="15">
      <c r="A2675" s="213">
        <v>95584</v>
      </c>
      <c r="B2675" s="211" t="s">
        <v>17395</v>
      </c>
      <c r="C2675" s="211" t="s">
        <v>1152</v>
      </c>
      <c r="D2675" s="214">
        <v>14.89</v>
      </c>
    </row>
    <row r="2676" spans="1:4" ht="15">
      <c r="A2676" s="213">
        <v>95592</v>
      </c>
      <c r="B2676" s="211" t="s">
        <v>17396</v>
      </c>
      <c r="C2676" s="211" t="s">
        <v>1152</v>
      </c>
      <c r="D2676" s="214">
        <v>16.48</v>
      </c>
    </row>
    <row r="2677" spans="1:4" ht="15">
      <c r="A2677" s="213">
        <v>95593</v>
      </c>
      <c r="B2677" s="211" t="s">
        <v>17397</v>
      </c>
      <c r="C2677" s="211" t="s">
        <v>1152</v>
      </c>
      <c r="D2677" s="214">
        <v>14.89</v>
      </c>
    </row>
    <row r="2678" spans="1:4" ht="15">
      <c r="A2678" s="213">
        <v>95943</v>
      </c>
      <c r="B2678" s="211" t="s">
        <v>17398</v>
      </c>
      <c r="C2678" s="211" t="s">
        <v>1152</v>
      </c>
      <c r="D2678" s="214">
        <v>22.19</v>
      </c>
    </row>
    <row r="2679" spans="1:4" ht="15">
      <c r="A2679" s="213">
        <v>95944</v>
      </c>
      <c r="B2679" s="211" t="s">
        <v>17399</v>
      </c>
      <c r="C2679" s="211" t="s">
        <v>1152</v>
      </c>
      <c r="D2679" s="214">
        <v>20.440000000000001</v>
      </c>
    </row>
    <row r="2680" spans="1:4" ht="15">
      <c r="A2680" s="213">
        <v>95945</v>
      </c>
      <c r="B2680" s="211" t="s">
        <v>17400</v>
      </c>
      <c r="C2680" s="211" t="s">
        <v>1152</v>
      </c>
      <c r="D2680" s="214">
        <v>16.899999999999999</v>
      </c>
    </row>
    <row r="2681" spans="1:4" ht="15">
      <c r="A2681" s="213">
        <v>95946</v>
      </c>
      <c r="B2681" s="211" t="s">
        <v>17401</v>
      </c>
      <c r="C2681" s="211" t="s">
        <v>1152</v>
      </c>
      <c r="D2681" s="214">
        <v>13.7</v>
      </c>
    </row>
    <row r="2682" spans="1:4" ht="15">
      <c r="A2682" s="213">
        <v>95947</v>
      </c>
      <c r="B2682" s="211" t="s">
        <v>17402</v>
      </c>
      <c r="C2682" s="211" t="s">
        <v>1152</v>
      </c>
      <c r="D2682" s="214">
        <v>10.7</v>
      </c>
    </row>
    <row r="2683" spans="1:4" ht="15">
      <c r="A2683" s="213">
        <v>95948</v>
      </c>
      <c r="B2683" s="211" t="s">
        <v>17403</v>
      </c>
      <c r="C2683" s="211" t="s">
        <v>1152</v>
      </c>
      <c r="D2683" s="214">
        <v>9.58</v>
      </c>
    </row>
    <row r="2684" spans="1:4" ht="15">
      <c r="A2684" s="213">
        <v>96544</v>
      </c>
      <c r="B2684" s="211" t="s">
        <v>17404</v>
      </c>
      <c r="C2684" s="211" t="s">
        <v>1152</v>
      </c>
      <c r="D2684" s="214">
        <v>18.47</v>
      </c>
    </row>
    <row r="2685" spans="1:4" ht="15">
      <c r="A2685" s="213">
        <v>96545</v>
      </c>
      <c r="B2685" s="211" t="s">
        <v>17405</v>
      </c>
      <c r="C2685" s="211" t="s">
        <v>1152</v>
      </c>
      <c r="D2685" s="214">
        <v>16.89</v>
      </c>
    </row>
    <row r="2686" spans="1:4" ht="15">
      <c r="A2686" s="213">
        <v>96546</v>
      </c>
      <c r="B2686" s="211" t="s">
        <v>17406</v>
      </c>
      <c r="C2686" s="211" t="s">
        <v>1152</v>
      </c>
      <c r="D2686" s="214">
        <v>14.89</v>
      </c>
    </row>
    <row r="2687" spans="1:4" ht="15">
      <c r="A2687" s="213">
        <v>100064</v>
      </c>
      <c r="B2687" s="211" t="s">
        <v>17407</v>
      </c>
      <c r="C2687" s="211" t="s">
        <v>1152</v>
      </c>
      <c r="D2687" s="214">
        <v>13.49</v>
      </c>
    </row>
    <row r="2688" spans="1:4" ht="15">
      <c r="A2688" s="213">
        <v>100066</v>
      </c>
      <c r="B2688" s="211" t="s">
        <v>17408</v>
      </c>
      <c r="C2688" s="211" t="s">
        <v>1152</v>
      </c>
      <c r="D2688" s="214">
        <v>13.56</v>
      </c>
    </row>
    <row r="2689" spans="1:4" ht="15">
      <c r="A2689" s="213">
        <v>100067</v>
      </c>
      <c r="B2689" s="211" t="s">
        <v>17409</v>
      </c>
      <c r="C2689" s="211" t="s">
        <v>1152</v>
      </c>
      <c r="D2689" s="214">
        <v>12.74</v>
      </c>
    </row>
    <row r="2690" spans="1:4" ht="15">
      <c r="A2690" s="213">
        <v>100068</v>
      </c>
      <c r="B2690" s="211" t="s">
        <v>17410</v>
      </c>
      <c r="C2690" s="211" t="s">
        <v>1152</v>
      </c>
      <c r="D2690" s="214">
        <v>9.67</v>
      </c>
    </row>
    <row r="2691" spans="1:4" ht="15">
      <c r="A2691" s="213">
        <v>102920</v>
      </c>
      <c r="B2691" s="211" t="s">
        <v>17411</v>
      </c>
      <c r="C2691" s="211" t="s">
        <v>1152</v>
      </c>
      <c r="D2691" s="214">
        <v>9.1199999999999992</v>
      </c>
    </row>
    <row r="2692" spans="1:4" ht="15">
      <c r="A2692" s="213">
        <v>102921</v>
      </c>
      <c r="B2692" s="211" t="s">
        <v>17412</v>
      </c>
      <c r="C2692" s="211" t="s">
        <v>1152</v>
      </c>
      <c r="D2692" s="214">
        <v>8.84</v>
      </c>
    </row>
    <row r="2693" spans="1:4" ht="15">
      <c r="A2693" s="213">
        <v>102922</v>
      </c>
      <c r="B2693" s="211" t="s">
        <v>17413</v>
      </c>
      <c r="C2693" s="211" t="s">
        <v>1152</v>
      </c>
      <c r="D2693" s="214">
        <v>9.67</v>
      </c>
    </row>
    <row r="2694" spans="1:4" ht="15">
      <c r="A2694" s="213">
        <v>102923</v>
      </c>
      <c r="B2694" s="211" t="s">
        <v>17414</v>
      </c>
      <c r="C2694" s="211" t="s">
        <v>1152</v>
      </c>
      <c r="D2694" s="214">
        <v>8.64</v>
      </c>
    </row>
    <row r="2695" spans="1:4" ht="15">
      <c r="A2695" s="213">
        <v>103088</v>
      </c>
      <c r="B2695" s="211" t="s">
        <v>17415</v>
      </c>
      <c r="C2695" s="211" t="s">
        <v>1152</v>
      </c>
      <c r="D2695" s="214">
        <v>10.8</v>
      </c>
    </row>
    <row r="2696" spans="1:4" ht="15">
      <c r="A2696" s="213">
        <v>104104</v>
      </c>
      <c r="B2696" s="211" t="s">
        <v>17416</v>
      </c>
      <c r="C2696" s="211" t="s">
        <v>1152</v>
      </c>
      <c r="D2696" s="214">
        <v>12.21</v>
      </c>
    </row>
    <row r="2697" spans="1:4" ht="15">
      <c r="A2697" s="213">
        <v>104105</v>
      </c>
      <c r="B2697" s="211" t="s">
        <v>17417</v>
      </c>
      <c r="C2697" s="211" t="s">
        <v>1152</v>
      </c>
      <c r="D2697" s="214">
        <v>12.22</v>
      </c>
    </row>
    <row r="2698" spans="1:4" ht="15">
      <c r="A2698" s="213">
        <v>104106</v>
      </c>
      <c r="B2698" s="211" t="s">
        <v>17418</v>
      </c>
      <c r="C2698" s="211" t="s">
        <v>1152</v>
      </c>
      <c r="D2698" s="214">
        <v>11.01</v>
      </c>
    </row>
    <row r="2699" spans="1:4" ht="15">
      <c r="A2699" s="213">
        <v>104107</v>
      </c>
      <c r="B2699" s="211" t="s">
        <v>17419</v>
      </c>
      <c r="C2699" s="211" t="s">
        <v>1152</v>
      </c>
      <c r="D2699" s="214">
        <v>11.65</v>
      </c>
    </row>
    <row r="2700" spans="1:4" ht="15">
      <c r="A2700" s="213">
        <v>104108</v>
      </c>
      <c r="B2700" s="211" t="s">
        <v>17420</v>
      </c>
      <c r="C2700" s="211" t="s">
        <v>1152</v>
      </c>
      <c r="D2700" s="214">
        <v>13.77</v>
      </c>
    </row>
    <row r="2701" spans="1:4" ht="15">
      <c r="A2701" s="213">
        <v>104109</v>
      </c>
      <c r="B2701" s="211" t="s">
        <v>17421</v>
      </c>
      <c r="C2701" s="211" t="s">
        <v>1152</v>
      </c>
      <c r="D2701" s="214">
        <v>16.57</v>
      </c>
    </row>
    <row r="2702" spans="1:4" ht="15">
      <c r="A2702" s="213">
        <v>104110</v>
      </c>
      <c r="B2702" s="211" t="s">
        <v>17422</v>
      </c>
      <c r="C2702" s="211" t="s">
        <v>1152</v>
      </c>
      <c r="D2702" s="214">
        <v>18.52</v>
      </c>
    </row>
    <row r="2703" spans="1:4" ht="15">
      <c r="A2703" s="213">
        <v>104111</v>
      </c>
      <c r="B2703" s="211" t="s">
        <v>17423</v>
      </c>
      <c r="C2703" s="211" t="s">
        <v>1152</v>
      </c>
      <c r="D2703" s="214">
        <v>20.63</v>
      </c>
    </row>
    <row r="2704" spans="1:4" ht="15">
      <c r="A2704" s="213">
        <v>104915</v>
      </c>
      <c r="B2704" s="211" t="s">
        <v>17424</v>
      </c>
      <c r="C2704" s="211" t="s">
        <v>1152</v>
      </c>
      <c r="D2704" s="214">
        <v>11.35</v>
      </c>
    </row>
    <row r="2705" spans="1:4" ht="15">
      <c r="A2705" s="213">
        <v>104917</v>
      </c>
      <c r="B2705" s="211" t="s">
        <v>17425</v>
      </c>
      <c r="C2705" s="211" t="s">
        <v>1152</v>
      </c>
      <c r="D2705" s="214">
        <v>16.239999999999998</v>
      </c>
    </row>
    <row r="2706" spans="1:4" ht="15">
      <c r="A2706" s="213">
        <v>104918</v>
      </c>
      <c r="B2706" s="211" t="s">
        <v>17426</v>
      </c>
      <c r="C2706" s="211" t="s">
        <v>1152</v>
      </c>
      <c r="D2706" s="214">
        <v>15.26</v>
      </c>
    </row>
    <row r="2707" spans="1:4" ht="15">
      <c r="A2707" s="213">
        <v>104919</v>
      </c>
      <c r="B2707" s="211" t="s">
        <v>17427</v>
      </c>
      <c r="C2707" s="211" t="s">
        <v>1152</v>
      </c>
      <c r="D2707" s="214">
        <v>13.7</v>
      </c>
    </row>
    <row r="2708" spans="1:4" ht="15">
      <c r="A2708" s="213">
        <v>104920</v>
      </c>
      <c r="B2708" s="211" t="s">
        <v>17428</v>
      </c>
      <c r="C2708" s="211" t="s">
        <v>1152</v>
      </c>
      <c r="D2708" s="214">
        <v>11.64</v>
      </c>
    </row>
    <row r="2709" spans="1:4" ht="15">
      <c r="A2709" s="213">
        <v>104921</v>
      </c>
      <c r="B2709" s="211" t="s">
        <v>17429</v>
      </c>
      <c r="C2709" s="211" t="s">
        <v>1152</v>
      </c>
      <c r="D2709" s="214">
        <v>11.05</v>
      </c>
    </row>
    <row r="2710" spans="1:4" ht="15">
      <c r="A2710" s="213">
        <v>104922</v>
      </c>
      <c r="B2710" s="211" t="s">
        <v>17430</v>
      </c>
      <c r="C2710" s="211" t="s">
        <v>1152</v>
      </c>
      <c r="D2710" s="214">
        <v>12.3</v>
      </c>
    </row>
    <row r="2711" spans="1:4" ht="15">
      <c r="A2711" s="213">
        <v>105814</v>
      </c>
      <c r="B2711" s="211" t="s">
        <v>17431</v>
      </c>
      <c r="C2711" s="211" t="s">
        <v>1152</v>
      </c>
      <c r="D2711" s="214">
        <v>13.36</v>
      </c>
    </row>
    <row r="2712" spans="1:4" ht="15">
      <c r="A2712" s="213">
        <v>89993</v>
      </c>
      <c r="B2712" s="211" t="s">
        <v>17432</v>
      </c>
      <c r="C2712" s="211" t="s">
        <v>1151</v>
      </c>
      <c r="D2712" s="215">
        <v>1155.48</v>
      </c>
    </row>
    <row r="2713" spans="1:4" ht="15">
      <c r="A2713" s="213">
        <v>89994</v>
      </c>
      <c r="B2713" s="211" t="s">
        <v>17433</v>
      </c>
      <c r="C2713" s="211" t="s">
        <v>1151</v>
      </c>
      <c r="D2713" s="215">
        <v>1020.34</v>
      </c>
    </row>
    <row r="2714" spans="1:4" ht="15">
      <c r="A2714" s="213">
        <v>89995</v>
      </c>
      <c r="B2714" s="211" t="s">
        <v>17434</v>
      </c>
      <c r="C2714" s="211" t="s">
        <v>1151</v>
      </c>
      <c r="D2714" s="215">
        <v>1120.9100000000001</v>
      </c>
    </row>
    <row r="2715" spans="1:4" ht="15">
      <c r="A2715" s="213">
        <v>90278</v>
      </c>
      <c r="B2715" s="211" t="s">
        <v>17435</v>
      </c>
      <c r="C2715" s="211" t="s">
        <v>1151</v>
      </c>
      <c r="D2715" s="214">
        <v>628.23</v>
      </c>
    </row>
    <row r="2716" spans="1:4" ht="15">
      <c r="A2716" s="213">
        <v>90279</v>
      </c>
      <c r="B2716" s="211" t="s">
        <v>17436</v>
      </c>
      <c r="C2716" s="211" t="s">
        <v>1151</v>
      </c>
      <c r="D2716" s="214">
        <v>690.37</v>
      </c>
    </row>
    <row r="2717" spans="1:4" ht="15">
      <c r="A2717" s="213">
        <v>90280</v>
      </c>
      <c r="B2717" s="211" t="s">
        <v>17437</v>
      </c>
      <c r="C2717" s="211" t="s">
        <v>1151</v>
      </c>
      <c r="D2717" s="214">
        <v>766.5</v>
      </c>
    </row>
    <row r="2718" spans="1:4" ht="15">
      <c r="A2718" s="213">
        <v>90281</v>
      </c>
      <c r="B2718" s="211" t="s">
        <v>17438</v>
      </c>
      <c r="C2718" s="211" t="s">
        <v>1151</v>
      </c>
      <c r="D2718" s="214">
        <v>891.14</v>
      </c>
    </row>
    <row r="2719" spans="1:4" ht="15">
      <c r="A2719" s="213">
        <v>90282</v>
      </c>
      <c r="B2719" s="211" t="s">
        <v>17439</v>
      </c>
      <c r="C2719" s="211" t="s">
        <v>1151</v>
      </c>
      <c r="D2719" s="214">
        <v>619.29</v>
      </c>
    </row>
    <row r="2720" spans="1:4" ht="15">
      <c r="A2720" s="213">
        <v>90283</v>
      </c>
      <c r="B2720" s="211" t="s">
        <v>17440</v>
      </c>
      <c r="C2720" s="211" t="s">
        <v>1151</v>
      </c>
      <c r="D2720" s="214">
        <v>681.98</v>
      </c>
    </row>
    <row r="2721" spans="1:4" ht="15">
      <c r="A2721" s="213">
        <v>90284</v>
      </c>
      <c r="B2721" s="211" t="s">
        <v>17441</v>
      </c>
      <c r="C2721" s="211" t="s">
        <v>1151</v>
      </c>
      <c r="D2721" s="214">
        <v>762.1</v>
      </c>
    </row>
    <row r="2722" spans="1:4" ht="15">
      <c r="A2722" s="213">
        <v>90285</v>
      </c>
      <c r="B2722" s="211" t="s">
        <v>17442</v>
      </c>
      <c r="C2722" s="211" t="s">
        <v>1151</v>
      </c>
      <c r="D2722" s="214">
        <v>893.6</v>
      </c>
    </row>
    <row r="2723" spans="1:4" ht="15">
      <c r="A2723" s="213">
        <v>94962</v>
      </c>
      <c r="B2723" s="211" t="s">
        <v>17443</v>
      </c>
      <c r="C2723" s="211" t="s">
        <v>1151</v>
      </c>
      <c r="D2723" s="214">
        <v>480.22</v>
      </c>
    </row>
    <row r="2724" spans="1:4" ht="15">
      <c r="A2724" s="213">
        <v>94963</v>
      </c>
      <c r="B2724" s="211" t="s">
        <v>17444</v>
      </c>
      <c r="C2724" s="211" t="s">
        <v>1151</v>
      </c>
      <c r="D2724" s="214">
        <v>534.32000000000005</v>
      </c>
    </row>
    <row r="2725" spans="1:4" ht="15">
      <c r="A2725" s="213">
        <v>94964</v>
      </c>
      <c r="B2725" s="211" t="s">
        <v>17445</v>
      </c>
      <c r="C2725" s="211" t="s">
        <v>1151</v>
      </c>
      <c r="D2725" s="214">
        <v>583.21</v>
      </c>
    </row>
    <row r="2726" spans="1:4" ht="15">
      <c r="A2726" s="213">
        <v>94965</v>
      </c>
      <c r="B2726" s="211" t="s">
        <v>17446</v>
      </c>
      <c r="C2726" s="211" t="s">
        <v>1151</v>
      </c>
      <c r="D2726" s="214">
        <v>609.79999999999995</v>
      </c>
    </row>
    <row r="2727" spans="1:4" ht="15">
      <c r="A2727" s="213">
        <v>94966</v>
      </c>
      <c r="B2727" s="211" t="s">
        <v>17447</v>
      </c>
      <c r="C2727" s="211" t="s">
        <v>1151</v>
      </c>
      <c r="D2727" s="214">
        <v>631.17999999999995</v>
      </c>
    </row>
    <row r="2728" spans="1:4" ht="15">
      <c r="A2728" s="213">
        <v>94967</v>
      </c>
      <c r="B2728" s="211" t="s">
        <v>17448</v>
      </c>
      <c r="C2728" s="211" t="s">
        <v>1151</v>
      </c>
      <c r="D2728" s="214">
        <v>719.16</v>
      </c>
    </row>
    <row r="2729" spans="1:4" ht="15">
      <c r="A2729" s="213">
        <v>94968</v>
      </c>
      <c r="B2729" s="211" t="s">
        <v>17449</v>
      </c>
      <c r="C2729" s="211" t="s">
        <v>1151</v>
      </c>
      <c r="D2729" s="214">
        <v>478.49</v>
      </c>
    </row>
    <row r="2730" spans="1:4" ht="15">
      <c r="A2730" s="213">
        <v>94969</v>
      </c>
      <c r="B2730" s="211" t="s">
        <v>17450</v>
      </c>
      <c r="C2730" s="211" t="s">
        <v>1151</v>
      </c>
      <c r="D2730" s="214">
        <v>529.32000000000005</v>
      </c>
    </row>
    <row r="2731" spans="1:4" ht="15">
      <c r="A2731" s="213">
        <v>94970</v>
      </c>
      <c r="B2731" s="211" t="s">
        <v>17451</v>
      </c>
      <c r="C2731" s="211" t="s">
        <v>1151</v>
      </c>
      <c r="D2731" s="214">
        <v>572.79</v>
      </c>
    </row>
    <row r="2732" spans="1:4" ht="15">
      <c r="A2732" s="213">
        <v>94971</v>
      </c>
      <c r="B2732" s="211" t="s">
        <v>17452</v>
      </c>
      <c r="C2732" s="211" t="s">
        <v>1151</v>
      </c>
      <c r="D2732" s="214">
        <v>605.23</v>
      </c>
    </row>
    <row r="2733" spans="1:4" ht="15">
      <c r="A2733" s="213">
        <v>94972</v>
      </c>
      <c r="B2733" s="211" t="s">
        <v>17453</v>
      </c>
      <c r="C2733" s="211" t="s">
        <v>1151</v>
      </c>
      <c r="D2733" s="214">
        <v>626.54999999999995</v>
      </c>
    </row>
    <row r="2734" spans="1:4" ht="15">
      <c r="A2734" s="213">
        <v>94973</v>
      </c>
      <c r="B2734" s="211" t="s">
        <v>17454</v>
      </c>
      <c r="C2734" s="211" t="s">
        <v>1151</v>
      </c>
      <c r="D2734" s="214">
        <v>713.2</v>
      </c>
    </row>
    <row r="2735" spans="1:4" ht="15">
      <c r="A2735" s="213">
        <v>94974</v>
      </c>
      <c r="B2735" s="211" t="s">
        <v>17455</v>
      </c>
      <c r="C2735" s="211" t="s">
        <v>1151</v>
      </c>
      <c r="D2735" s="214">
        <v>542.5</v>
      </c>
    </row>
    <row r="2736" spans="1:4" ht="15">
      <c r="A2736" s="213">
        <v>94975</v>
      </c>
      <c r="B2736" s="211" t="s">
        <v>17456</v>
      </c>
      <c r="C2736" s="211" t="s">
        <v>1151</v>
      </c>
      <c r="D2736" s="214">
        <v>590.45000000000005</v>
      </c>
    </row>
    <row r="2737" spans="1:4" ht="15">
      <c r="A2737" s="213">
        <v>96555</v>
      </c>
      <c r="B2737" s="211" t="s">
        <v>17457</v>
      </c>
      <c r="C2737" s="211" t="s">
        <v>1151</v>
      </c>
      <c r="D2737" s="214">
        <v>848.52</v>
      </c>
    </row>
    <row r="2738" spans="1:4" ht="15">
      <c r="A2738" s="213">
        <v>96556</v>
      </c>
      <c r="B2738" s="211" t="s">
        <v>17458</v>
      </c>
      <c r="C2738" s="211" t="s">
        <v>1151</v>
      </c>
      <c r="D2738" s="214">
        <v>993.91</v>
      </c>
    </row>
    <row r="2739" spans="1:4" ht="15">
      <c r="A2739" s="213">
        <v>96557</v>
      </c>
      <c r="B2739" s="211" t="s">
        <v>17459</v>
      </c>
      <c r="C2739" s="211" t="s">
        <v>1151</v>
      </c>
      <c r="D2739" s="214">
        <v>989.76</v>
      </c>
    </row>
    <row r="2740" spans="1:4" ht="15">
      <c r="A2740" s="213">
        <v>96558</v>
      </c>
      <c r="B2740" s="211" t="s">
        <v>17460</v>
      </c>
      <c r="C2740" s="211" t="s">
        <v>1151</v>
      </c>
      <c r="D2740" s="215">
        <v>1027.78</v>
      </c>
    </row>
    <row r="2741" spans="1:4" ht="15">
      <c r="A2741" s="213">
        <v>99235</v>
      </c>
      <c r="B2741" s="211" t="s">
        <v>17461</v>
      </c>
      <c r="C2741" s="211" t="s">
        <v>1151</v>
      </c>
      <c r="D2741" s="214">
        <v>902.49</v>
      </c>
    </row>
    <row r="2742" spans="1:4" ht="15">
      <c r="A2742" s="213">
        <v>99431</v>
      </c>
      <c r="B2742" s="211" t="s">
        <v>17462</v>
      </c>
      <c r="C2742" s="211" t="s">
        <v>1151</v>
      </c>
      <c r="D2742" s="215">
        <v>1002.68</v>
      </c>
    </row>
    <row r="2743" spans="1:4" ht="15">
      <c r="A2743" s="213">
        <v>99432</v>
      </c>
      <c r="B2743" s="211" t="s">
        <v>17463</v>
      </c>
      <c r="C2743" s="211" t="s">
        <v>1151</v>
      </c>
      <c r="D2743" s="214">
        <v>980.63</v>
      </c>
    </row>
    <row r="2744" spans="1:4" ht="15">
      <c r="A2744" s="213">
        <v>99433</v>
      </c>
      <c r="B2744" s="211" t="s">
        <v>17464</v>
      </c>
      <c r="C2744" s="211" t="s">
        <v>1151</v>
      </c>
      <c r="D2744" s="215">
        <v>1056.8399999999999</v>
      </c>
    </row>
    <row r="2745" spans="1:4" ht="15">
      <c r="A2745" s="213">
        <v>99434</v>
      </c>
      <c r="B2745" s="211" t="s">
        <v>17465</v>
      </c>
      <c r="C2745" s="211" t="s">
        <v>1151</v>
      </c>
      <c r="D2745" s="215">
        <v>1006.03</v>
      </c>
    </row>
    <row r="2746" spans="1:4" ht="15">
      <c r="A2746" s="213">
        <v>99435</v>
      </c>
      <c r="B2746" s="211" t="s">
        <v>17466</v>
      </c>
      <c r="C2746" s="211" t="s">
        <v>1151</v>
      </c>
      <c r="D2746" s="214">
        <v>983.04</v>
      </c>
    </row>
    <row r="2747" spans="1:4" ht="15">
      <c r="A2747" s="213">
        <v>99436</v>
      </c>
      <c r="B2747" s="211" t="s">
        <v>17467</v>
      </c>
      <c r="C2747" s="211" t="s">
        <v>1151</v>
      </c>
      <c r="D2747" s="215">
        <v>1075.96</v>
      </c>
    </row>
    <row r="2748" spans="1:4" ht="15">
      <c r="A2748" s="213">
        <v>99437</v>
      </c>
      <c r="B2748" s="211" t="s">
        <v>17468</v>
      </c>
      <c r="C2748" s="211" t="s">
        <v>1151</v>
      </c>
      <c r="D2748" s="214">
        <v>957.84</v>
      </c>
    </row>
    <row r="2749" spans="1:4" ht="15">
      <c r="A2749" s="213">
        <v>99438</v>
      </c>
      <c r="B2749" s="211" t="s">
        <v>17469</v>
      </c>
      <c r="C2749" s="211" t="s">
        <v>1151</v>
      </c>
      <c r="D2749" s="214">
        <v>964.14</v>
      </c>
    </row>
    <row r="2750" spans="1:4" ht="15">
      <c r="A2750" s="213">
        <v>99439</v>
      </c>
      <c r="B2750" s="211" t="s">
        <v>17470</v>
      </c>
      <c r="C2750" s="211" t="s">
        <v>1151</v>
      </c>
      <c r="D2750" s="214">
        <v>989.6</v>
      </c>
    </row>
    <row r="2751" spans="1:4" ht="15">
      <c r="A2751" s="213">
        <v>102473</v>
      </c>
      <c r="B2751" s="211" t="s">
        <v>17471</v>
      </c>
      <c r="C2751" s="211" t="s">
        <v>1151</v>
      </c>
      <c r="D2751" s="214">
        <v>715.49</v>
      </c>
    </row>
    <row r="2752" spans="1:4" ht="15">
      <c r="A2752" s="213">
        <v>102474</v>
      </c>
      <c r="B2752" s="211" t="s">
        <v>17472</v>
      </c>
      <c r="C2752" s="211" t="s">
        <v>1151</v>
      </c>
      <c r="D2752" s="214">
        <v>763.68</v>
      </c>
    </row>
    <row r="2753" spans="1:4" ht="15">
      <c r="A2753" s="213">
        <v>102475</v>
      </c>
      <c r="B2753" s="211" t="s">
        <v>17473</v>
      </c>
      <c r="C2753" s="211" t="s">
        <v>1151</v>
      </c>
      <c r="D2753" s="214">
        <v>819.73</v>
      </c>
    </row>
    <row r="2754" spans="1:4" ht="15">
      <c r="A2754" s="213">
        <v>102476</v>
      </c>
      <c r="B2754" s="211" t="s">
        <v>17474</v>
      </c>
      <c r="C2754" s="211" t="s">
        <v>1151</v>
      </c>
      <c r="D2754" s="214">
        <v>846.57</v>
      </c>
    </row>
    <row r="2755" spans="1:4" ht="15">
      <c r="A2755" s="213">
        <v>102477</v>
      </c>
      <c r="B2755" s="211" t="s">
        <v>17475</v>
      </c>
      <c r="C2755" s="211" t="s">
        <v>1151</v>
      </c>
      <c r="D2755" s="214">
        <v>889.77</v>
      </c>
    </row>
    <row r="2756" spans="1:4" ht="15">
      <c r="A2756" s="213">
        <v>102478</v>
      </c>
      <c r="B2756" s="211" t="s">
        <v>17476</v>
      </c>
      <c r="C2756" s="211" t="s">
        <v>1151</v>
      </c>
      <c r="D2756" s="214">
        <v>956.13</v>
      </c>
    </row>
    <row r="2757" spans="1:4" ht="15">
      <c r="A2757" s="213">
        <v>102479</v>
      </c>
      <c r="B2757" s="211" t="s">
        <v>17477</v>
      </c>
      <c r="C2757" s="211" t="s">
        <v>1151</v>
      </c>
      <c r="D2757" s="214">
        <v>714.97</v>
      </c>
    </row>
    <row r="2758" spans="1:4" ht="15">
      <c r="A2758" s="213">
        <v>102480</v>
      </c>
      <c r="B2758" s="211" t="s">
        <v>17478</v>
      </c>
      <c r="C2758" s="211" t="s">
        <v>1151</v>
      </c>
      <c r="D2758" s="214">
        <v>759.52</v>
      </c>
    </row>
    <row r="2759" spans="1:4" ht="15">
      <c r="A2759" s="213">
        <v>102481</v>
      </c>
      <c r="B2759" s="211" t="s">
        <v>17479</v>
      </c>
      <c r="C2759" s="211" t="s">
        <v>1151</v>
      </c>
      <c r="D2759" s="214">
        <v>810.47</v>
      </c>
    </row>
    <row r="2760" spans="1:4" ht="15">
      <c r="A2760" s="213">
        <v>102482</v>
      </c>
      <c r="B2760" s="211" t="s">
        <v>17480</v>
      </c>
      <c r="C2760" s="211" t="s">
        <v>1151</v>
      </c>
      <c r="D2760" s="214">
        <v>846.5</v>
      </c>
    </row>
    <row r="2761" spans="1:4" ht="15">
      <c r="A2761" s="213">
        <v>102483</v>
      </c>
      <c r="B2761" s="211" t="s">
        <v>17481</v>
      </c>
      <c r="C2761" s="211" t="s">
        <v>1151</v>
      </c>
      <c r="D2761" s="214">
        <v>886.53</v>
      </c>
    </row>
    <row r="2762" spans="1:4" ht="15">
      <c r="A2762" s="213">
        <v>102484</v>
      </c>
      <c r="B2762" s="211" t="s">
        <v>17482</v>
      </c>
      <c r="C2762" s="211" t="s">
        <v>1151</v>
      </c>
      <c r="D2762" s="214">
        <v>957.45</v>
      </c>
    </row>
    <row r="2763" spans="1:4" ht="15">
      <c r="A2763" s="213">
        <v>102485</v>
      </c>
      <c r="B2763" s="211" t="s">
        <v>17483</v>
      </c>
      <c r="C2763" s="211" t="s">
        <v>1151</v>
      </c>
      <c r="D2763" s="214">
        <v>783.73</v>
      </c>
    </row>
    <row r="2764" spans="1:4" ht="15">
      <c r="A2764" s="213">
        <v>102486</v>
      </c>
      <c r="B2764" s="211" t="s">
        <v>17484</v>
      </c>
      <c r="C2764" s="211" t="s">
        <v>1151</v>
      </c>
      <c r="D2764" s="214">
        <v>822.41</v>
      </c>
    </row>
    <row r="2765" spans="1:4" ht="15">
      <c r="A2765" s="213">
        <v>102487</v>
      </c>
      <c r="B2765" s="211" t="s">
        <v>17485</v>
      </c>
      <c r="C2765" s="211" t="s">
        <v>1151</v>
      </c>
      <c r="D2765" s="214">
        <v>675.05</v>
      </c>
    </row>
    <row r="2766" spans="1:4" ht="15">
      <c r="A2766" s="213">
        <v>103183</v>
      </c>
      <c r="B2766" s="211" t="s">
        <v>17486</v>
      </c>
      <c r="C2766" s="211" t="s">
        <v>1151</v>
      </c>
      <c r="D2766" s="215">
        <v>1056.18</v>
      </c>
    </row>
    <row r="2767" spans="1:4" ht="15">
      <c r="A2767" s="213">
        <v>103184</v>
      </c>
      <c r="B2767" s="211" t="s">
        <v>17487</v>
      </c>
      <c r="C2767" s="211" t="s">
        <v>1151</v>
      </c>
      <c r="D2767" s="214">
        <v>921.62</v>
      </c>
    </row>
    <row r="2768" spans="1:4" ht="15">
      <c r="A2768" s="213">
        <v>103669</v>
      </c>
      <c r="B2768" s="211" t="s">
        <v>17488</v>
      </c>
      <c r="C2768" s="211" t="s">
        <v>1151</v>
      </c>
      <c r="D2768" s="215">
        <v>1173.45</v>
      </c>
    </row>
    <row r="2769" spans="1:4" ht="15">
      <c r="A2769" s="213">
        <v>103670</v>
      </c>
      <c r="B2769" s="211" t="s">
        <v>17489</v>
      </c>
      <c r="C2769" s="211" t="s">
        <v>1151</v>
      </c>
      <c r="D2769" s="214">
        <v>277.20999999999998</v>
      </c>
    </row>
    <row r="2770" spans="1:4" ht="15">
      <c r="A2770" s="213">
        <v>103671</v>
      </c>
      <c r="B2770" s="211" t="s">
        <v>17490</v>
      </c>
      <c r="C2770" s="211" t="s">
        <v>1151</v>
      </c>
      <c r="D2770" s="214">
        <v>941.18</v>
      </c>
    </row>
    <row r="2771" spans="1:4" ht="15">
      <c r="A2771" s="213">
        <v>103672</v>
      </c>
      <c r="B2771" s="211" t="s">
        <v>17491</v>
      </c>
      <c r="C2771" s="211" t="s">
        <v>1151</v>
      </c>
      <c r="D2771" s="214">
        <v>883.55</v>
      </c>
    </row>
    <row r="2772" spans="1:4" ht="15">
      <c r="A2772" s="213">
        <v>103673</v>
      </c>
      <c r="B2772" s="211" t="s">
        <v>17492</v>
      </c>
      <c r="C2772" s="211" t="s">
        <v>1151</v>
      </c>
      <c r="D2772" s="214">
        <v>38.9</v>
      </c>
    </row>
    <row r="2773" spans="1:4" ht="15">
      <c r="A2773" s="213">
        <v>103674</v>
      </c>
      <c r="B2773" s="211" t="s">
        <v>17493</v>
      </c>
      <c r="C2773" s="211" t="s">
        <v>1151</v>
      </c>
      <c r="D2773" s="214">
        <v>902.58</v>
      </c>
    </row>
    <row r="2774" spans="1:4" ht="15">
      <c r="A2774" s="213">
        <v>103675</v>
      </c>
      <c r="B2774" s="211" t="s">
        <v>17494</v>
      </c>
      <c r="C2774" s="211" t="s">
        <v>1151</v>
      </c>
      <c r="D2774" s="214">
        <v>884.09</v>
      </c>
    </row>
    <row r="2775" spans="1:4" ht="15">
      <c r="A2775" s="213">
        <v>103676</v>
      </c>
      <c r="B2775" s="211" t="s">
        <v>17495</v>
      </c>
      <c r="C2775" s="211" t="s">
        <v>1151</v>
      </c>
      <c r="D2775" s="215">
        <v>1225.9100000000001</v>
      </c>
    </row>
    <row r="2776" spans="1:4" ht="15">
      <c r="A2776" s="213">
        <v>103677</v>
      </c>
      <c r="B2776" s="211" t="s">
        <v>17496</v>
      </c>
      <c r="C2776" s="211" t="s">
        <v>1151</v>
      </c>
      <c r="D2776" s="215">
        <v>1067.1199999999999</v>
      </c>
    </row>
    <row r="2777" spans="1:4" ht="15">
      <c r="A2777" s="213">
        <v>103678</v>
      </c>
      <c r="B2777" s="211" t="s">
        <v>17497</v>
      </c>
      <c r="C2777" s="211" t="s">
        <v>1151</v>
      </c>
      <c r="D2777" s="215">
        <v>1137.1300000000001</v>
      </c>
    </row>
    <row r="2778" spans="1:4" ht="15">
      <c r="A2778" s="213">
        <v>103679</v>
      </c>
      <c r="B2778" s="211" t="s">
        <v>17498</v>
      </c>
      <c r="C2778" s="211" t="s">
        <v>1151</v>
      </c>
      <c r="D2778" s="215">
        <v>1027.72</v>
      </c>
    </row>
    <row r="2779" spans="1:4" ht="15">
      <c r="A2779" s="213">
        <v>103680</v>
      </c>
      <c r="B2779" s="211" t="s">
        <v>17499</v>
      </c>
      <c r="C2779" s="211" t="s">
        <v>1151</v>
      </c>
      <c r="D2779" s="215">
        <v>1072.05</v>
      </c>
    </row>
    <row r="2780" spans="1:4" ht="15">
      <c r="A2780" s="213">
        <v>103681</v>
      </c>
      <c r="B2780" s="211" t="s">
        <v>17500</v>
      </c>
      <c r="C2780" s="211" t="s">
        <v>1151</v>
      </c>
      <c r="D2780" s="214">
        <v>965.45</v>
      </c>
    </row>
    <row r="2781" spans="1:4" ht="15">
      <c r="A2781" s="213">
        <v>103682</v>
      </c>
      <c r="B2781" s="211" t="s">
        <v>17501</v>
      </c>
      <c r="C2781" s="211" t="s">
        <v>1151</v>
      </c>
      <c r="D2781" s="215">
        <v>1190.05</v>
      </c>
    </row>
    <row r="2782" spans="1:4" ht="15">
      <c r="A2782" s="213">
        <v>103683</v>
      </c>
      <c r="B2782" s="211" t="s">
        <v>17502</v>
      </c>
      <c r="C2782" s="211" t="s">
        <v>1151</v>
      </c>
      <c r="D2782" s="215">
        <v>1459.06</v>
      </c>
    </row>
    <row r="2783" spans="1:4" ht="15">
      <c r="A2783" s="213">
        <v>103684</v>
      </c>
      <c r="B2783" s="211" t="s">
        <v>17503</v>
      </c>
      <c r="C2783" s="211" t="s">
        <v>1151</v>
      </c>
      <c r="D2783" s="214">
        <v>900.06</v>
      </c>
    </row>
    <row r="2784" spans="1:4" ht="15">
      <c r="A2784" s="213">
        <v>103685</v>
      </c>
      <c r="B2784" s="211" t="s">
        <v>17504</v>
      </c>
      <c r="C2784" s="211" t="s">
        <v>1151</v>
      </c>
      <c r="D2784" s="214">
        <v>888.36</v>
      </c>
    </row>
    <row r="2785" spans="1:4" ht="15">
      <c r="A2785" s="213">
        <v>103686</v>
      </c>
      <c r="B2785" s="211" t="s">
        <v>17505</v>
      </c>
      <c r="C2785" s="211" t="s">
        <v>1151</v>
      </c>
      <c r="D2785" s="214">
        <v>944.44</v>
      </c>
    </row>
    <row r="2786" spans="1:4" ht="15">
      <c r="A2786" s="213">
        <v>103687</v>
      </c>
      <c r="B2786" s="211" t="s">
        <v>17506</v>
      </c>
      <c r="C2786" s="211" t="s">
        <v>1151</v>
      </c>
      <c r="D2786" s="215">
        <v>1288.53</v>
      </c>
    </row>
    <row r="2787" spans="1:4" ht="15">
      <c r="A2787" s="213">
        <v>103688</v>
      </c>
      <c r="B2787" s="211" t="s">
        <v>17507</v>
      </c>
      <c r="C2787" s="211" t="s">
        <v>1151</v>
      </c>
      <c r="D2787" s="215">
        <v>1061.08</v>
      </c>
    </row>
    <row r="2788" spans="1:4" ht="15">
      <c r="A2788" s="213">
        <v>104916</v>
      </c>
      <c r="B2788" s="211" t="s">
        <v>17508</v>
      </c>
      <c r="C2788" s="211" t="s">
        <v>1152</v>
      </c>
      <c r="D2788" s="214">
        <v>17.2</v>
      </c>
    </row>
    <row r="2789" spans="1:4" ht="15">
      <c r="A2789" s="213">
        <v>104923</v>
      </c>
      <c r="B2789" s="211" t="s">
        <v>17509</v>
      </c>
      <c r="C2789" s="211" t="s">
        <v>1151</v>
      </c>
      <c r="D2789" s="214">
        <v>904.29</v>
      </c>
    </row>
    <row r="2790" spans="1:4" ht="15">
      <c r="A2790" s="213">
        <v>104924</v>
      </c>
      <c r="B2790" s="211" t="s">
        <v>17510</v>
      </c>
      <c r="C2790" s="211" t="s">
        <v>1151</v>
      </c>
      <c r="D2790" s="215">
        <v>1019.46</v>
      </c>
    </row>
    <row r="2791" spans="1:4" ht="15">
      <c r="A2791" s="213">
        <v>101963</v>
      </c>
      <c r="B2791" s="211" t="s">
        <v>17511</v>
      </c>
      <c r="C2791" s="211" t="s">
        <v>1155</v>
      </c>
      <c r="D2791" s="214">
        <v>195.58</v>
      </c>
    </row>
    <row r="2792" spans="1:4" ht="15">
      <c r="A2792" s="213">
        <v>101964</v>
      </c>
      <c r="B2792" s="211" t="s">
        <v>17512</v>
      </c>
      <c r="C2792" s="211" t="s">
        <v>1155</v>
      </c>
      <c r="D2792" s="214">
        <v>180.88</v>
      </c>
    </row>
    <row r="2793" spans="1:4" ht="15">
      <c r="A2793" s="213">
        <v>101165</v>
      </c>
      <c r="B2793" s="211" t="s">
        <v>17513</v>
      </c>
      <c r="C2793" s="211" t="s">
        <v>1151</v>
      </c>
      <c r="D2793" s="215">
        <v>1010.2</v>
      </c>
    </row>
    <row r="2794" spans="1:4" ht="15">
      <c r="A2794" s="213">
        <v>101166</v>
      </c>
      <c r="B2794" s="211" t="s">
        <v>17514</v>
      </c>
      <c r="C2794" s="211" t="s">
        <v>1151</v>
      </c>
      <c r="D2794" s="214">
        <v>708</v>
      </c>
    </row>
    <row r="2795" spans="1:4" ht="15">
      <c r="A2795" s="213">
        <v>98575</v>
      </c>
      <c r="B2795" s="211" t="s">
        <v>17515</v>
      </c>
      <c r="C2795" s="211" t="s">
        <v>1153</v>
      </c>
      <c r="D2795" s="214">
        <v>67.2</v>
      </c>
    </row>
    <row r="2796" spans="1:4" ht="15">
      <c r="A2796" s="213">
        <v>98576</v>
      </c>
      <c r="B2796" s="211" t="s">
        <v>17516</v>
      </c>
      <c r="C2796" s="211" t="s">
        <v>1153</v>
      </c>
      <c r="D2796" s="214">
        <v>26.59</v>
      </c>
    </row>
    <row r="2797" spans="1:4" ht="15">
      <c r="A2797" s="213">
        <v>98577</v>
      </c>
      <c r="B2797" s="211" t="s">
        <v>17517</v>
      </c>
      <c r="C2797" s="211" t="s">
        <v>1153</v>
      </c>
      <c r="D2797" s="214">
        <v>44.29</v>
      </c>
    </row>
    <row r="2798" spans="1:4" ht="15">
      <c r="A2798" s="213">
        <v>93184</v>
      </c>
      <c r="B2798" s="211" t="s">
        <v>17518</v>
      </c>
      <c r="C2798" s="211" t="s">
        <v>1153</v>
      </c>
      <c r="D2798" s="214">
        <v>29.9</v>
      </c>
    </row>
    <row r="2799" spans="1:4" ht="15">
      <c r="A2799" s="213">
        <v>93187</v>
      </c>
      <c r="B2799" s="211" t="s">
        <v>17519</v>
      </c>
      <c r="C2799" s="211" t="s">
        <v>1153</v>
      </c>
      <c r="D2799" s="214">
        <v>77.23</v>
      </c>
    </row>
    <row r="2800" spans="1:4" ht="15">
      <c r="A2800" s="213">
        <v>93191</v>
      </c>
      <c r="B2800" s="211" t="s">
        <v>17520</v>
      </c>
      <c r="C2800" s="211" t="s">
        <v>1153</v>
      </c>
      <c r="D2800" s="214">
        <v>75.44</v>
      </c>
    </row>
    <row r="2801" spans="1:4" ht="15">
      <c r="A2801" s="213">
        <v>93194</v>
      </c>
      <c r="B2801" s="211" t="s">
        <v>17521</v>
      </c>
      <c r="C2801" s="211" t="s">
        <v>1153</v>
      </c>
      <c r="D2801" s="214">
        <v>29.24</v>
      </c>
    </row>
    <row r="2802" spans="1:4" ht="15">
      <c r="A2802" s="213">
        <v>93197</v>
      </c>
      <c r="B2802" s="211" t="s">
        <v>17522</v>
      </c>
      <c r="C2802" s="211" t="s">
        <v>1153</v>
      </c>
      <c r="D2802" s="214">
        <v>59.08</v>
      </c>
    </row>
    <row r="2803" spans="1:4" ht="15">
      <c r="A2803" s="213">
        <v>93199</v>
      </c>
      <c r="B2803" s="211" t="s">
        <v>17523</v>
      </c>
      <c r="C2803" s="211" t="s">
        <v>1153</v>
      </c>
      <c r="D2803" s="214">
        <v>54.71</v>
      </c>
    </row>
    <row r="2804" spans="1:4" ht="15">
      <c r="A2804" s="213">
        <v>93200</v>
      </c>
      <c r="B2804" s="211" t="s">
        <v>17524</v>
      </c>
      <c r="C2804" s="211" t="s">
        <v>1153</v>
      </c>
      <c r="D2804" s="214">
        <v>10.85</v>
      </c>
    </row>
    <row r="2805" spans="1:4" ht="15">
      <c r="A2805" s="213">
        <v>93202</v>
      </c>
      <c r="B2805" s="211" t="s">
        <v>17525</v>
      </c>
      <c r="C2805" s="211" t="s">
        <v>1153</v>
      </c>
      <c r="D2805" s="214">
        <v>28.19</v>
      </c>
    </row>
    <row r="2806" spans="1:4" ht="15">
      <c r="A2806" s="213">
        <v>93203</v>
      </c>
      <c r="B2806" s="211" t="s">
        <v>17526</v>
      </c>
      <c r="C2806" s="211" t="s">
        <v>1153</v>
      </c>
      <c r="D2806" s="214">
        <v>16.62</v>
      </c>
    </row>
    <row r="2807" spans="1:4" ht="15">
      <c r="A2807" s="213">
        <v>93205</v>
      </c>
      <c r="B2807" s="211" t="s">
        <v>17527</v>
      </c>
      <c r="C2807" s="211" t="s">
        <v>1153</v>
      </c>
      <c r="D2807" s="214">
        <v>73.989999999999995</v>
      </c>
    </row>
    <row r="2808" spans="1:4" ht="15">
      <c r="A2808" s="213">
        <v>105021</v>
      </c>
      <c r="B2808" s="211" t="s">
        <v>17528</v>
      </c>
      <c r="C2808" s="211" t="s">
        <v>1153</v>
      </c>
      <c r="D2808" s="214">
        <v>25.59</v>
      </c>
    </row>
    <row r="2809" spans="1:4" ht="15">
      <c r="A2809" s="213">
        <v>105022</v>
      </c>
      <c r="B2809" s="211" t="s">
        <v>17529</v>
      </c>
      <c r="C2809" s="211" t="s">
        <v>1153</v>
      </c>
      <c r="D2809" s="214">
        <v>22.12</v>
      </c>
    </row>
    <row r="2810" spans="1:4" ht="15">
      <c r="A2810" s="213">
        <v>105023</v>
      </c>
      <c r="B2810" s="211" t="s">
        <v>17530</v>
      </c>
      <c r="C2810" s="211" t="s">
        <v>1153</v>
      </c>
      <c r="D2810" s="214">
        <v>65.3</v>
      </c>
    </row>
    <row r="2811" spans="1:4" ht="15">
      <c r="A2811" s="213">
        <v>105024</v>
      </c>
      <c r="B2811" s="211" t="s">
        <v>17531</v>
      </c>
      <c r="C2811" s="211" t="s">
        <v>1153</v>
      </c>
      <c r="D2811" s="214">
        <v>53.34</v>
      </c>
    </row>
    <row r="2812" spans="1:4" ht="15">
      <c r="A2812" s="213">
        <v>105025</v>
      </c>
      <c r="B2812" s="211" t="s">
        <v>17532</v>
      </c>
      <c r="C2812" s="211" t="s">
        <v>1153</v>
      </c>
      <c r="D2812" s="214">
        <v>62.41</v>
      </c>
    </row>
    <row r="2813" spans="1:4" ht="15">
      <c r="A2813" s="213">
        <v>105026</v>
      </c>
      <c r="B2813" s="211" t="s">
        <v>17533</v>
      </c>
      <c r="C2813" s="211" t="s">
        <v>1153</v>
      </c>
      <c r="D2813" s="214">
        <v>44.01</v>
      </c>
    </row>
    <row r="2814" spans="1:4" ht="15">
      <c r="A2814" s="213">
        <v>105027</v>
      </c>
      <c r="B2814" s="211" t="s">
        <v>17534</v>
      </c>
      <c r="C2814" s="211" t="s">
        <v>1153</v>
      </c>
      <c r="D2814" s="214">
        <v>25.26</v>
      </c>
    </row>
    <row r="2815" spans="1:4" ht="15">
      <c r="A2815" s="213">
        <v>105028</v>
      </c>
      <c r="B2815" s="211" t="s">
        <v>17535</v>
      </c>
      <c r="C2815" s="211" t="s">
        <v>1153</v>
      </c>
      <c r="D2815" s="214">
        <v>21.82</v>
      </c>
    </row>
    <row r="2816" spans="1:4" ht="15">
      <c r="A2816" s="213">
        <v>105029</v>
      </c>
      <c r="B2816" s="211" t="s">
        <v>17536</v>
      </c>
      <c r="C2816" s="211" t="s">
        <v>1153</v>
      </c>
      <c r="D2816" s="214">
        <v>50.46</v>
      </c>
    </row>
    <row r="2817" spans="1:4" ht="15">
      <c r="A2817" s="213">
        <v>105030</v>
      </c>
      <c r="B2817" s="211" t="s">
        <v>17537</v>
      </c>
      <c r="C2817" s="211" t="s">
        <v>1153</v>
      </c>
      <c r="D2817" s="214">
        <v>41.86</v>
      </c>
    </row>
    <row r="2818" spans="1:4" ht="15">
      <c r="A2818" s="213">
        <v>105031</v>
      </c>
      <c r="B2818" s="211" t="s">
        <v>17538</v>
      </c>
      <c r="C2818" s="211" t="s">
        <v>1153</v>
      </c>
      <c r="D2818" s="214">
        <v>51.9</v>
      </c>
    </row>
    <row r="2819" spans="1:4" ht="15">
      <c r="A2819" s="213">
        <v>105032</v>
      </c>
      <c r="B2819" s="211" t="s">
        <v>17539</v>
      </c>
      <c r="C2819" s="211" t="s">
        <v>1153</v>
      </c>
      <c r="D2819" s="214">
        <v>35.270000000000003</v>
      </c>
    </row>
    <row r="2820" spans="1:4" ht="15">
      <c r="A2820" s="213">
        <v>105033</v>
      </c>
      <c r="B2820" s="211" t="s">
        <v>17540</v>
      </c>
      <c r="C2820" s="211" t="s">
        <v>1153</v>
      </c>
      <c r="D2820" s="214">
        <v>61.33</v>
      </c>
    </row>
    <row r="2821" spans="1:4" ht="15">
      <c r="A2821" s="213">
        <v>105034</v>
      </c>
      <c r="B2821" s="211" t="s">
        <v>17541</v>
      </c>
      <c r="C2821" s="211" t="s">
        <v>1153</v>
      </c>
      <c r="D2821" s="214">
        <v>43.66</v>
      </c>
    </row>
    <row r="2822" spans="1:4" ht="15">
      <c r="A2822" s="213">
        <v>105035</v>
      </c>
      <c r="B2822" s="211" t="s">
        <v>17542</v>
      </c>
      <c r="C2822" s="211" t="s">
        <v>1153</v>
      </c>
      <c r="D2822" s="214">
        <v>66.14</v>
      </c>
    </row>
    <row r="2823" spans="1:4" ht="15">
      <c r="A2823" s="213">
        <v>105036</v>
      </c>
      <c r="B2823" s="211" t="s">
        <v>17543</v>
      </c>
      <c r="C2823" s="211" t="s">
        <v>1153</v>
      </c>
      <c r="D2823" s="214">
        <v>47.65</v>
      </c>
    </row>
    <row r="2824" spans="1:4" ht="15">
      <c r="A2824" s="213">
        <v>105037</v>
      </c>
      <c r="B2824" s="211" t="s">
        <v>17544</v>
      </c>
      <c r="C2824" s="211" t="s">
        <v>1153</v>
      </c>
      <c r="D2824" s="214">
        <v>32.24</v>
      </c>
    </row>
    <row r="2825" spans="1:4" ht="15">
      <c r="A2825" s="213">
        <v>105038</v>
      </c>
      <c r="B2825" s="211" t="s">
        <v>17545</v>
      </c>
      <c r="C2825" s="211" t="s">
        <v>1153</v>
      </c>
      <c r="D2825" s="214">
        <v>65.97</v>
      </c>
    </row>
    <row r="2826" spans="1:4" ht="15">
      <c r="A2826" s="213">
        <v>105039</v>
      </c>
      <c r="B2826" s="211" t="s">
        <v>17546</v>
      </c>
      <c r="C2826" s="211" t="s">
        <v>1153</v>
      </c>
      <c r="D2826" s="214">
        <v>47.46</v>
      </c>
    </row>
    <row r="2827" spans="1:4" ht="15">
      <c r="A2827" s="213">
        <v>105040</v>
      </c>
      <c r="B2827" s="211" t="s">
        <v>17547</v>
      </c>
      <c r="C2827" s="211" t="s">
        <v>1153</v>
      </c>
      <c r="D2827" s="214">
        <v>32.090000000000003</v>
      </c>
    </row>
    <row r="2828" spans="1:4" ht="15">
      <c r="A2828" s="213">
        <v>97733</v>
      </c>
      <c r="B2828" s="211" t="s">
        <v>17548</v>
      </c>
      <c r="C2828" s="211" t="s">
        <v>1151</v>
      </c>
      <c r="D2828" s="215">
        <v>3429.18</v>
      </c>
    </row>
    <row r="2829" spans="1:4" ht="15">
      <c r="A2829" s="213">
        <v>97734</v>
      </c>
      <c r="B2829" s="211" t="s">
        <v>17549</v>
      </c>
      <c r="C2829" s="211" t="s">
        <v>1151</v>
      </c>
      <c r="D2829" s="215">
        <v>3003.14</v>
      </c>
    </row>
    <row r="2830" spans="1:4" ht="15">
      <c r="A2830" s="213">
        <v>97735</v>
      </c>
      <c r="B2830" s="211" t="s">
        <v>17550</v>
      </c>
      <c r="C2830" s="211" t="s">
        <v>1151</v>
      </c>
      <c r="D2830" s="215">
        <v>2504.11</v>
      </c>
    </row>
    <row r="2831" spans="1:4" ht="15">
      <c r="A2831" s="213">
        <v>97736</v>
      </c>
      <c r="B2831" s="211" t="s">
        <v>17551</v>
      </c>
      <c r="C2831" s="211" t="s">
        <v>1151</v>
      </c>
      <c r="D2831" s="215">
        <v>1616.38</v>
      </c>
    </row>
    <row r="2832" spans="1:4" ht="15">
      <c r="A2832" s="213">
        <v>97737</v>
      </c>
      <c r="B2832" s="211" t="s">
        <v>17552</v>
      </c>
      <c r="C2832" s="211" t="s">
        <v>1151</v>
      </c>
      <c r="D2832" s="215">
        <v>3327.41</v>
      </c>
    </row>
    <row r="2833" spans="1:4" ht="15">
      <c r="A2833" s="213">
        <v>97738</v>
      </c>
      <c r="B2833" s="211" t="s">
        <v>17553</v>
      </c>
      <c r="C2833" s="211" t="s">
        <v>1151</v>
      </c>
      <c r="D2833" s="215">
        <v>4197.1499999999996</v>
      </c>
    </row>
    <row r="2834" spans="1:4" ht="15">
      <c r="A2834" s="213">
        <v>97739</v>
      </c>
      <c r="B2834" s="211" t="s">
        <v>17554</v>
      </c>
      <c r="C2834" s="211" t="s">
        <v>1151</v>
      </c>
      <c r="D2834" s="215">
        <v>3092.94</v>
      </c>
    </row>
    <row r="2835" spans="1:4" ht="15">
      <c r="A2835" s="213">
        <v>97740</v>
      </c>
      <c r="B2835" s="211" t="s">
        <v>17555</v>
      </c>
      <c r="C2835" s="211" t="s">
        <v>1151</v>
      </c>
      <c r="D2835" s="215">
        <v>2298.14</v>
      </c>
    </row>
    <row r="2836" spans="1:4" ht="15">
      <c r="A2836" s="213">
        <v>98615</v>
      </c>
      <c r="B2836" s="211" t="s">
        <v>17556</v>
      </c>
      <c r="C2836" s="211" t="s">
        <v>1155</v>
      </c>
      <c r="D2836" s="214">
        <v>177.42</v>
      </c>
    </row>
    <row r="2837" spans="1:4" ht="15">
      <c r="A2837" s="213">
        <v>98616</v>
      </c>
      <c r="B2837" s="211" t="s">
        <v>17557</v>
      </c>
      <c r="C2837" s="211" t="s">
        <v>1155</v>
      </c>
      <c r="D2837" s="214">
        <v>144.54</v>
      </c>
    </row>
    <row r="2838" spans="1:4" ht="15">
      <c r="A2838" s="213">
        <v>98617</v>
      </c>
      <c r="B2838" s="211" t="s">
        <v>17558</v>
      </c>
      <c r="C2838" s="211" t="s">
        <v>1155</v>
      </c>
      <c r="D2838" s="214">
        <v>135.85</v>
      </c>
    </row>
    <row r="2839" spans="1:4" ht="15">
      <c r="A2839" s="213">
        <v>98618</v>
      </c>
      <c r="B2839" s="211" t="s">
        <v>17559</v>
      </c>
      <c r="C2839" s="211" t="s">
        <v>1155</v>
      </c>
      <c r="D2839" s="214">
        <v>185.35</v>
      </c>
    </row>
    <row r="2840" spans="1:4" ht="15">
      <c r="A2840" s="213">
        <v>98619</v>
      </c>
      <c r="B2840" s="211" t="s">
        <v>17560</v>
      </c>
      <c r="C2840" s="211" t="s">
        <v>1155</v>
      </c>
      <c r="D2840" s="214">
        <v>172.15</v>
      </c>
    </row>
    <row r="2841" spans="1:4" ht="15">
      <c r="A2841" s="213">
        <v>98620</v>
      </c>
      <c r="B2841" s="211" t="s">
        <v>17561</v>
      </c>
      <c r="C2841" s="211" t="s">
        <v>1155</v>
      </c>
      <c r="D2841" s="214">
        <v>165.49</v>
      </c>
    </row>
    <row r="2842" spans="1:4" ht="15">
      <c r="A2842" s="213">
        <v>98621</v>
      </c>
      <c r="B2842" s="211" t="s">
        <v>17562</v>
      </c>
      <c r="C2842" s="211" t="s">
        <v>1155</v>
      </c>
      <c r="D2842" s="214">
        <v>214.62</v>
      </c>
    </row>
    <row r="2843" spans="1:4" ht="15">
      <c r="A2843" s="213">
        <v>98622</v>
      </c>
      <c r="B2843" s="211" t="s">
        <v>17563</v>
      </c>
      <c r="C2843" s="211" t="s">
        <v>1155</v>
      </c>
      <c r="D2843" s="214">
        <v>203.99</v>
      </c>
    </row>
    <row r="2844" spans="1:4" ht="15">
      <c r="A2844" s="213">
        <v>98623</v>
      </c>
      <c r="B2844" s="211" t="s">
        <v>17564</v>
      </c>
      <c r="C2844" s="211" t="s">
        <v>1155</v>
      </c>
      <c r="D2844" s="214">
        <v>198.55</v>
      </c>
    </row>
    <row r="2845" spans="1:4" ht="15">
      <c r="A2845" s="213">
        <v>98624</v>
      </c>
      <c r="B2845" s="211" t="s">
        <v>17565</v>
      </c>
      <c r="C2845" s="211" t="s">
        <v>1155</v>
      </c>
      <c r="D2845" s="214">
        <v>245.63</v>
      </c>
    </row>
    <row r="2846" spans="1:4" ht="15">
      <c r="A2846" s="213">
        <v>98625</v>
      </c>
      <c r="B2846" s="211" t="s">
        <v>17566</v>
      </c>
      <c r="C2846" s="211" t="s">
        <v>1155</v>
      </c>
      <c r="D2846" s="214">
        <v>236.6</v>
      </c>
    </row>
    <row r="2847" spans="1:4" ht="15">
      <c r="A2847" s="213">
        <v>98626</v>
      </c>
      <c r="B2847" s="211" t="s">
        <v>17567</v>
      </c>
      <c r="C2847" s="211" t="s">
        <v>1155</v>
      </c>
      <c r="D2847" s="214">
        <v>231.9</v>
      </c>
    </row>
    <row r="2848" spans="1:4" ht="15">
      <c r="A2848" s="213">
        <v>98627</v>
      </c>
      <c r="B2848" s="211" t="s">
        <v>17568</v>
      </c>
      <c r="C2848" s="211" t="s">
        <v>1155</v>
      </c>
      <c r="D2848" s="214">
        <v>703.12</v>
      </c>
    </row>
    <row r="2849" spans="1:4" ht="15">
      <c r="A2849" s="213">
        <v>98628</v>
      </c>
      <c r="B2849" s="211" t="s">
        <v>17569</v>
      </c>
      <c r="C2849" s="211" t="s">
        <v>1155</v>
      </c>
      <c r="D2849" s="214">
        <v>614.85</v>
      </c>
    </row>
    <row r="2850" spans="1:4" ht="15">
      <c r="A2850" s="213">
        <v>98629</v>
      </c>
      <c r="B2850" s="211" t="s">
        <v>17570</v>
      </c>
      <c r="C2850" s="211" t="s">
        <v>1155</v>
      </c>
      <c r="D2850" s="214">
        <v>570.51</v>
      </c>
    </row>
    <row r="2851" spans="1:4" ht="15">
      <c r="A2851" s="213">
        <v>98630</v>
      </c>
      <c r="B2851" s="211" t="s">
        <v>17571</v>
      </c>
      <c r="C2851" s="211" t="s">
        <v>1155</v>
      </c>
      <c r="D2851" s="214">
        <v>752.01</v>
      </c>
    </row>
    <row r="2852" spans="1:4" ht="15">
      <c r="A2852" s="213">
        <v>98632</v>
      </c>
      <c r="B2852" s="211" t="s">
        <v>17572</v>
      </c>
      <c r="C2852" s="211" t="s">
        <v>1155</v>
      </c>
      <c r="D2852" s="214">
        <v>646.25</v>
      </c>
    </row>
    <row r="2853" spans="1:4" ht="15">
      <c r="A2853" s="213">
        <v>98655</v>
      </c>
      <c r="B2853" s="211" t="s">
        <v>17573</v>
      </c>
      <c r="C2853" s="211" t="s">
        <v>1153</v>
      </c>
      <c r="D2853" s="214">
        <v>745.42</v>
      </c>
    </row>
    <row r="2854" spans="1:4" ht="15">
      <c r="A2854" s="213">
        <v>98656</v>
      </c>
      <c r="B2854" s="211" t="s">
        <v>17574</v>
      </c>
      <c r="C2854" s="211" t="s">
        <v>1153</v>
      </c>
      <c r="D2854" s="214">
        <v>758.88</v>
      </c>
    </row>
    <row r="2855" spans="1:4" ht="15">
      <c r="A2855" s="213">
        <v>98657</v>
      </c>
      <c r="B2855" s="211" t="s">
        <v>17575</v>
      </c>
      <c r="C2855" s="211" t="s">
        <v>1153</v>
      </c>
      <c r="D2855" s="214">
        <v>772.36</v>
      </c>
    </row>
    <row r="2856" spans="1:4" ht="15">
      <c r="A2856" s="213">
        <v>98658</v>
      </c>
      <c r="B2856" s="211" t="s">
        <v>17576</v>
      </c>
      <c r="C2856" s="211" t="s">
        <v>1153</v>
      </c>
      <c r="D2856" s="214">
        <v>785.81</v>
      </c>
    </row>
    <row r="2857" spans="1:4" ht="15">
      <c r="A2857" s="213">
        <v>98659</v>
      </c>
      <c r="B2857" s="211" t="s">
        <v>17577</v>
      </c>
      <c r="C2857" s="211" t="s">
        <v>1153</v>
      </c>
      <c r="D2857" s="214">
        <v>812.73</v>
      </c>
    </row>
    <row r="2858" spans="1:4" ht="15">
      <c r="A2858" s="213">
        <v>98746</v>
      </c>
      <c r="B2858" s="211" t="s">
        <v>17578</v>
      </c>
      <c r="C2858" s="211" t="s">
        <v>1153</v>
      </c>
      <c r="D2858" s="214">
        <v>65.849999999999994</v>
      </c>
    </row>
    <row r="2859" spans="1:4" ht="15">
      <c r="A2859" s="213">
        <v>98749</v>
      </c>
      <c r="B2859" s="211" t="s">
        <v>17579</v>
      </c>
      <c r="C2859" s="211" t="s">
        <v>1153</v>
      </c>
      <c r="D2859" s="214">
        <v>80.010000000000005</v>
      </c>
    </row>
    <row r="2860" spans="1:4" ht="15">
      <c r="A2860" s="213">
        <v>98750</v>
      </c>
      <c r="B2860" s="211" t="s">
        <v>17580</v>
      </c>
      <c r="C2860" s="211" t="s">
        <v>1153</v>
      </c>
      <c r="D2860" s="214">
        <v>97.27</v>
      </c>
    </row>
    <row r="2861" spans="1:4" ht="15">
      <c r="A2861" s="213">
        <v>98751</v>
      </c>
      <c r="B2861" s="211" t="s">
        <v>17581</v>
      </c>
      <c r="C2861" s="211" t="s">
        <v>1153</v>
      </c>
      <c r="D2861" s="214">
        <v>142.36000000000001</v>
      </c>
    </row>
    <row r="2862" spans="1:4" ht="15">
      <c r="A2862" s="213">
        <v>98752</v>
      </c>
      <c r="B2862" s="211" t="s">
        <v>17582</v>
      </c>
      <c r="C2862" s="211" t="s">
        <v>1153</v>
      </c>
      <c r="D2862" s="214">
        <v>196.83</v>
      </c>
    </row>
    <row r="2863" spans="1:4" ht="15">
      <c r="A2863" s="213">
        <v>98753</v>
      </c>
      <c r="B2863" s="211" t="s">
        <v>17583</v>
      </c>
      <c r="C2863" s="211" t="s">
        <v>1153</v>
      </c>
      <c r="D2863" s="214">
        <v>264.72000000000003</v>
      </c>
    </row>
    <row r="2864" spans="1:4" ht="15">
      <c r="A2864" s="213">
        <v>100763</v>
      </c>
      <c r="B2864" s="211" t="s">
        <v>17584</v>
      </c>
      <c r="C2864" s="211" t="s">
        <v>1152</v>
      </c>
      <c r="D2864" s="214">
        <v>15.64</v>
      </c>
    </row>
    <row r="2865" spans="1:4" ht="15">
      <c r="A2865" s="213">
        <v>100764</v>
      </c>
      <c r="B2865" s="211" t="s">
        <v>17585</v>
      </c>
      <c r="C2865" s="211" t="s">
        <v>1152</v>
      </c>
      <c r="D2865" s="214">
        <v>15.37</v>
      </c>
    </row>
    <row r="2866" spans="1:4" ht="15">
      <c r="A2866" s="213">
        <v>100765</v>
      </c>
      <c r="B2866" s="211" t="s">
        <v>17586</v>
      </c>
      <c r="C2866" s="211" t="s">
        <v>1152</v>
      </c>
      <c r="D2866" s="214">
        <v>13.92</v>
      </c>
    </row>
    <row r="2867" spans="1:4" ht="15">
      <c r="A2867" s="213">
        <v>100766</v>
      </c>
      <c r="B2867" s="211" t="s">
        <v>17587</v>
      </c>
      <c r="C2867" s="211" t="s">
        <v>1152</v>
      </c>
      <c r="D2867" s="214">
        <v>14.07</v>
      </c>
    </row>
    <row r="2868" spans="1:4" ht="15">
      <c r="A2868" s="213">
        <v>100767</v>
      </c>
      <c r="B2868" s="211" t="s">
        <v>17588</v>
      </c>
      <c r="C2868" s="211" t="s">
        <v>1152</v>
      </c>
      <c r="D2868" s="214">
        <v>16.03</v>
      </c>
    </row>
    <row r="2869" spans="1:4" ht="15">
      <c r="A2869" s="213">
        <v>100768</v>
      </c>
      <c r="B2869" s="211" t="s">
        <v>17589</v>
      </c>
      <c r="C2869" s="211" t="s">
        <v>1152</v>
      </c>
      <c r="D2869" s="214">
        <v>15.27</v>
      </c>
    </row>
    <row r="2870" spans="1:4" ht="15">
      <c r="A2870" s="213">
        <v>100769</v>
      </c>
      <c r="B2870" s="211" t="s">
        <v>17590</v>
      </c>
      <c r="C2870" s="211" t="s">
        <v>1152</v>
      </c>
      <c r="D2870" s="214">
        <v>22.12</v>
      </c>
    </row>
    <row r="2871" spans="1:4" ht="15">
      <c r="A2871" s="213">
        <v>100770</v>
      </c>
      <c r="B2871" s="211" t="s">
        <v>17591</v>
      </c>
      <c r="C2871" s="211" t="s">
        <v>1152</v>
      </c>
      <c r="D2871" s="214">
        <v>21.12</v>
      </c>
    </row>
    <row r="2872" spans="1:4" ht="15">
      <c r="A2872" s="213">
        <v>100771</v>
      </c>
      <c r="B2872" s="211" t="s">
        <v>17592</v>
      </c>
      <c r="C2872" s="211" t="s">
        <v>1152</v>
      </c>
      <c r="D2872" s="214">
        <v>16.97</v>
      </c>
    </row>
    <row r="2873" spans="1:4" ht="15">
      <c r="A2873" s="213">
        <v>100772</v>
      </c>
      <c r="B2873" s="211" t="s">
        <v>17593</v>
      </c>
      <c r="C2873" s="211" t="s">
        <v>1152</v>
      </c>
      <c r="D2873" s="214">
        <v>16.07</v>
      </c>
    </row>
    <row r="2874" spans="1:4" ht="15">
      <c r="A2874" s="213">
        <v>100773</v>
      </c>
      <c r="B2874" s="211" t="s">
        <v>17594</v>
      </c>
      <c r="C2874" s="211" t="s">
        <v>1152</v>
      </c>
      <c r="D2874" s="214">
        <v>18.940000000000001</v>
      </c>
    </row>
    <row r="2875" spans="1:4" ht="15">
      <c r="A2875" s="213">
        <v>100774</v>
      </c>
      <c r="B2875" s="211" t="s">
        <v>17595</v>
      </c>
      <c r="C2875" s="211" t="s">
        <v>1152</v>
      </c>
      <c r="D2875" s="214">
        <v>11.3</v>
      </c>
    </row>
    <row r="2876" spans="1:4" ht="15">
      <c r="A2876" s="213">
        <v>100775</v>
      </c>
      <c r="B2876" s="211" t="s">
        <v>17596</v>
      </c>
      <c r="C2876" s="211" t="s">
        <v>1152</v>
      </c>
      <c r="D2876" s="214">
        <v>12.72</v>
      </c>
    </row>
    <row r="2877" spans="1:4" ht="15">
      <c r="A2877" s="213">
        <v>100776</v>
      </c>
      <c r="B2877" s="211" t="s">
        <v>17597</v>
      </c>
      <c r="C2877" s="211" t="s">
        <v>1152</v>
      </c>
      <c r="D2877" s="214">
        <v>19.04</v>
      </c>
    </row>
    <row r="2878" spans="1:4" ht="15">
      <c r="A2878" s="213">
        <v>100777</v>
      </c>
      <c r="B2878" s="211" t="s">
        <v>17598</v>
      </c>
      <c r="C2878" s="211" t="s">
        <v>1152</v>
      </c>
      <c r="D2878" s="214">
        <v>11.26</v>
      </c>
    </row>
    <row r="2879" spans="1:4" ht="15">
      <c r="A2879" s="213">
        <v>100778</v>
      </c>
      <c r="B2879" s="211" t="s">
        <v>17599</v>
      </c>
      <c r="C2879" s="211" t="s">
        <v>1152</v>
      </c>
      <c r="D2879" s="214">
        <v>12.68</v>
      </c>
    </row>
    <row r="2880" spans="1:4" ht="15">
      <c r="A2880" s="213">
        <v>103795</v>
      </c>
      <c r="B2880" s="211" t="s">
        <v>17600</v>
      </c>
      <c r="C2880" s="211" t="s">
        <v>1155</v>
      </c>
      <c r="D2880" s="214">
        <v>94.98</v>
      </c>
    </row>
    <row r="2881" spans="1:4" ht="15">
      <c r="A2881" s="213">
        <v>103796</v>
      </c>
      <c r="B2881" s="211" t="s">
        <v>17601</v>
      </c>
      <c r="C2881" s="211" t="s">
        <v>1155</v>
      </c>
      <c r="D2881" s="214">
        <v>72.069999999999993</v>
      </c>
    </row>
    <row r="2882" spans="1:4" ht="15">
      <c r="A2882" s="213">
        <v>103797</v>
      </c>
      <c r="B2882" s="211" t="s">
        <v>17602</v>
      </c>
      <c r="C2882" s="211" t="s">
        <v>1152</v>
      </c>
      <c r="D2882" s="214">
        <v>16.72</v>
      </c>
    </row>
    <row r="2883" spans="1:4" ht="15">
      <c r="A2883" s="213">
        <v>103798</v>
      </c>
      <c r="B2883" s="211" t="s">
        <v>17603</v>
      </c>
      <c r="C2883" s="211" t="s">
        <v>1151</v>
      </c>
      <c r="D2883" s="214">
        <v>878.04</v>
      </c>
    </row>
    <row r="2884" spans="1:4" ht="15">
      <c r="A2884" s="213">
        <v>103799</v>
      </c>
      <c r="B2884" s="211" t="s">
        <v>17604</v>
      </c>
      <c r="C2884" s="211" t="s">
        <v>1151</v>
      </c>
      <c r="D2884" s="214">
        <v>512.66999999999996</v>
      </c>
    </row>
    <row r="2885" spans="1:4" ht="15">
      <c r="A2885" s="213">
        <v>103800</v>
      </c>
      <c r="B2885" s="211" t="s">
        <v>17605</v>
      </c>
      <c r="C2885" s="211" t="s">
        <v>1151</v>
      </c>
      <c r="D2885" s="214">
        <v>598.45000000000005</v>
      </c>
    </row>
    <row r="2886" spans="1:4" ht="15">
      <c r="A2886" s="213">
        <v>103801</v>
      </c>
      <c r="B2886" s="211" t="s">
        <v>17606</v>
      </c>
      <c r="C2886" s="211" t="s">
        <v>1151</v>
      </c>
      <c r="D2886" s="214">
        <v>754.86</v>
      </c>
    </row>
    <row r="2887" spans="1:4" ht="15">
      <c r="A2887" s="213">
        <v>103925</v>
      </c>
      <c r="B2887" s="211" t="s">
        <v>17607</v>
      </c>
      <c r="C2887" s="211" t="s">
        <v>1151</v>
      </c>
      <c r="D2887" s="215">
        <v>2007.82</v>
      </c>
    </row>
    <row r="2888" spans="1:4" ht="15">
      <c r="A2888" s="213">
        <v>103926</v>
      </c>
      <c r="B2888" s="211" t="s">
        <v>17608</v>
      </c>
      <c r="C2888" s="211" t="s">
        <v>1151</v>
      </c>
      <c r="D2888" s="215">
        <v>1656.72</v>
      </c>
    </row>
    <row r="2889" spans="1:4" ht="15">
      <c r="A2889" s="213">
        <v>103928</v>
      </c>
      <c r="B2889" s="211" t="s">
        <v>17609</v>
      </c>
      <c r="C2889" s="211" t="s">
        <v>1151</v>
      </c>
      <c r="D2889" s="214">
        <v>598.45000000000005</v>
      </c>
    </row>
    <row r="2890" spans="1:4" ht="15">
      <c r="A2890" s="213">
        <v>103929</v>
      </c>
      <c r="B2890" s="211" t="s">
        <v>17610</v>
      </c>
      <c r="C2890" s="211" t="s">
        <v>1151</v>
      </c>
      <c r="D2890" s="215">
        <v>1475.63</v>
      </c>
    </row>
    <row r="2891" spans="1:4" ht="15">
      <c r="A2891" s="213">
        <v>103930</v>
      </c>
      <c r="B2891" s="211" t="s">
        <v>17611</v>
      </c>
      <c r="C2891" s="211" t="s">
        <v>1151</v>
      </c>
      <c r="D2891" s="214">
        <v>921.56</v>
      </c>
    </row>
    <row r="2892" spans="1:4" ht="15">
      <c r="A2892" s="213">
        <v>103931</v>
      </c>
      <c r="B2892" s="211" t="s">
        <v>17612</v>
      </c>
      <c r="C2892" s="211" t="s">
        <v>1151</v>
      </c>
      <c r="D2892" s="214">
        <v>679.97</v>
      </c>
    </row>
    <row r="2893" spans="1:4" ht="15">
      <c r="A2893" s="213">
        <v>103932</v>
      </c>
      <c r="B2893" s="211" t="s">
        <v>17613</v>
      </c>
      <c r="C2893" s="211" t="s">
        <v>1151</v>
      </c>
      <c r="D2893" s="214">
        <v>644.58000000000004</v>
      </c>
    </row>
    <row r="2894" spans="1:4" ht="15">
      <c r="A2894" s="213">
        <v>103933</v>
      </c>
      <c r="B2894" s="211" t="s">
        <v>17614</v>
      </c>
      <c r="C2894" s="211" t="s">
        <v>1151</v>
      </c>
      <c r="D2894" s="215">
        <v>1875.02</v>
      </c>
    </row>
    <row r="2895" spans="1:4" ht="15">
      <c r="A2895" s="213">
        <v>105041</v>
      </c>
      <c r="B2895" s="211" t="s">
        <v>17615</v>
      </c>
      <c r="C2895" s="211" t="s">
        <v>1153</v>
      </c>
      <c r="D2895" s="214">
        <v>57.26</v>
      </c>
    </row>
    <row r="2896" spans="1:4" ht="15">
      <c r="A2896" s="213">
        <v>105042</v>
      </c>
      <c r="B2896" s="211" t="s">
        <v>17616</v>
      </c>
      <c r="C2896" s="211" t="s">
        <v>1153</v>
      </c>
      <c r="D2896" s="214">
        <v>65.61</v>
      </c>
    </row>
    <row r="2897" spans="1:4" ht="15">
      <c r="A2897" s="213">
        <v>105045</v>
      </c>
      <c r="B2897" s="211" t="s">
        <v>17617</v>
      </c>
      <c r="C2897" s="211" t="s">
        <v>1153</v>
      </c>
      <c r="D2897" s="214">
        <v>67.400000000000006</v>
      </c>
    </row>
    <row r="2898" spans="1:4" ht="15">
      <c r="A2898" s="213">
        <v>105046</v>
      </c>
      <c r="B2898" s="211" t="s">
        <v>17618</v>
      </c>
      <c r="C2898" s="211" t="s">
        <v>1153</v>
      </c>
      <c r="D2898" s="214">
        <v>55.94</v>
      </c>
    </row>
    <row r="2899" spans="1:4" ht="15">
      <c r="A2899" s="213">
        <v>105050</v>
      </c>
      <c r="B2899" s="211" t="s">
        <v>17619</v>
      </c>
      <c r="C2899" s="211" t="s">
        <v>1153</v>
      </c>
      <c r="D2899" s="214">
        <v>211.95</v>
      </c>
    </row>
    <row r="2900" spans="1:4" ht="15">
      <c r="A2900" s="213">
        <v>105053</v>
      </c>
      <c r="B2900" s="211" t="s">
        <v>17620</v>
      </c>
      <c r="C2900" s="211" t="s">
        <v>1153</v>
      </c>
      <c r="D2900" s="214">
        <v>202.4</v>
      </c>
    </row>
    <row r="2901" spans="1:4" ht="15">
      <c r="A2901" s="213">
        <v>105056</v>
      </c>
      <c r="B2901" s="211" t="s">
        <v>17621</v>
      </c>
      <c r="C2901" s="211" t="s">
        <v>1153</v>
      </c>
      <c r="D2901" s="214">
        <v>294.35000000000002</v>
      </c>
    </row>
    <row r="2902" spans="1:4" ht="15">
      <c r="A2902" s="213">
        <v>105058</v>
      </c>
      <c r="B2902" s="211" t="s">
        <v>17622</v>
      </c>
      <c r="C2902" s="211" t="s">
        <v>1153</v>
      </c>
      <c r="D2902" s="214">
        <v>285.44</v>
      </c>
    </row>
    <row r="2903" spans="1:4" ht="15">
      <c r="A2903" s="213">
        <v>105061</v>
      </c>
      <c r="B2903" s="211" t="s">
        <v>17623</v>
      </c>
      <c r="C2903" s="211" t="s">
        <v>1153</v>
      </c>
      <c r="D2903" s="214">
        <v>85.13</v>
      </c>
    </row>
    <row r="2904" spans="1:4" ht="15">
      <c r="A2904" s="213">
        <v>105064</v>
      </c>
      <c r="B2904" s="211" t="s">
        <v>17624</v>
      </c>
      <c r="C2904" s="211" t="s">
        <v>1153</v>
      </c>
      <c r="D2904" s="214">
        <v>72.88</v>
      </c>
    </row>
    <row r="2905" spans="1:4" ht="15">
      <c r="A2905" s="213">
        <v>105068</v>
      </c>
      <c r="B2905" s="211" t="s">
        <v>17625</v>
      </c>
      <c r="C2905" s="211" t="s">
        <v>1153</v>
      </c>
      <c r="D2905" s="214">
        <v>139.01</v>
      </c>
    </row>
    <row r="2906" spans="1:4" ht="15">
      <c r="A2906" s="213">
        <v>105071</v>
      </c>
      <c r="B2906" s="211" t="s">
        <v>17626</v>
      </c>
      <c r="C2906" s="211" t="s">
        <v>1153</v>
      </c>
      <c r="D2906" s="214">
        <v>126.77</v>
      </c>
    </row>
    <row r="2907" spans="1:4" ht="15">
      <c r="A2907" s="213">
        <v>105074</v>
      </c>
      <c r="B2907" s="211" t="s">
        <v>17627</v>
      </c>
      <c r="C2907" s="211" t="s">
        <v>1153</v>
      </c>
      <c r="D2907" s="214">
        <v>214.41</v>
      </c>
    </row>
    <row r="2908" spans="1:4" ht="15">
      <c r="A2908" s="213">
        <v>105077</v>
      </c>
      <c r="B2908" s="211" t="s">
        <v>17628</v>
      </c>
      <c r="C2908" s="211" t="s">
        <v>1153</v>
      </c>
      <c r="D2908" s="214">
        <v>202.22</v>
      </c>
    </row>
    <row r="2909" spans="1:4" ht="15">
      <c r="A2909" s="213">
        <v>105080</v>
      </c>
      <c r="B2909" s="211" t="s">
        <v>17629</v>
      </c>
      <c r="C2909" s="211" t="s">
        <v>1153</v>
      </c>
      <c r="D2909" s="214">
        <v>57.13</v>
      </c>
    </row>
    <row r="2910" spans="1:4" ht="15">
      <c r="A2910" s="213">
        <v>105081</v>
      </c>
      <c r="B2910" s="211" t="s">
        <v>17630</v>
      </c>
      <c r="C2910" s="211" t="s">
        <v>1153</v>
      </c>
      <c r="D2910" s="214">
        <v>65.69</v>
      </c>
    </row>
    <row r="2911" spans="1:4" ht="15">
      <c r="A2911" s="213">
        <v>105082</v>
      </c>
      <c r="B2911" s="211" t="s">
        <v>17631</v>
      </c>
      <c r="C2911" s="211" t="s">
        <v>1153</v>
      </c>
      <c r="D2911" s="214">
        <v>59.43</v>
      </c>
    </row>
    <row r="2912" spans="1:4" ht="15">
      <c r="A2912" s="213">
        <v>105083</v>
      </c>
      <c r="B2912" s="211" t="s">
        <v>17632</v>
      </c>
      <c r="C2912" s="211" t="s">
        <v>1153</v>
      </c>
      <c r="D2912" s="214">
        <v>66.73</v>
      </c>
    </row>
    <row r="2913" spans="1:4" ht="15">
      <c r="A2913" s="213">
        <v>105084</v>
      </c>
      <c r="B2913" s="211" t="s">
        <v>17633</v>
      </c>
      <c r="C2913" s="211" t="s">
        <v>1153</v>
      </c>
      <c r="D2913" s="214">
        <v>82.22</v>
      </c>
    </row>
    <row r="2914" spans="1:4" ht="15">
      <c r="A2914" s="213">
        <v>105085</v>
      </c>
      <c r="B2914" s="211" t="s">
        <v>17634</v>
      </c>
      <c r="C2914" s="211" t="s">
        <v>1153</v>
      </c>
      <c r="D2914" s="214">
        <v>85.82</v>
      </c>
    </row>
    <row r="2915" spans="1:4" ht="15">
      <c r="A2915" s="213">
        <v>105086</v>
      </c>
      <c r="B2915" s="211" t="s">
        <v>17635</v>
      </c>
      <c r="C2915" s="211" t="s">
        <v>1153</v>
      </c>
      <c r="D2915" s="214">
        <v>76.64</v>
      </c>
    </row>
    <row r="2916" spans="1:4" ht="15">
      <c r="A2916" s="213">
        <v>105087</v>
      </c>
      <c r="B2916" s="211" t="s">
        <v>17636</v>
      </c>
      <c r="C2916" s="211" t="s">
        <v>1153</v>
      </c>
      <c r="D2916" s="214">
        <v>85.78</v>
      </c>
    </row>
    <row r="2917" spans="1:4" ht="15">
      <c r="A2917" s="213">
        <v>105088</v>
      </c>
      <c r="B2917" s="211" t="s">
        <v>17637</v>
      </c>
      <c r="C2917" s="211" t="s">
        <v>1153</v>
      </c>
      <c r="D2917" s="214">
        <v>152.77000000000001</v>
      </c>
    </row>
    <row r="2918" spans="1:4" ht="15">
      <c r="A2918" s="213">
        <v>105089</v>
      </c>
      <c r="B2918" s="211" t="s">
        <v>17638</v>
      </c>
      <c r="C2918" s="211" t="s">
        <v>1153</v>
      </c>
      <c r="D2918" s="214">
        <v>141.22999999999999</v>
      </c>
    </row>
    <row r="2919" spans="1:4" ht="15">
      <c r="A2919" s="213">
        <v>105090</v>
      </c>
      <c r="B2919" s="211" t="s">
        <v>17639</v>
      </c>
      <c r="C2919" s="211" t="s">
        <v>1155</v>
      </c>
      <c r="D2919" s="214">
        <v>483.28</v>
      </c>
    </row>
    <row r="2920" spans="1:4" ht="15">
      <c r="A2920" s="213">
        <v>105091</v>
      </c>
      <c r="B2920" s="211" t="s">
        <v>17640</v>
      </c>
      <c r="C2920" s="211" t="s">
        <v>1153</v>
      </c>
      <c r="D2920" s="214">
        <v>112.49</v>
      </c>
    </row>
    <row r="2921" spans="1:4" ht="15">
      <c r="A2921" s="213">
        <v>105092</v>
      </c>
      <c r="B2921" s="211" t="s">
        <v>17641</v>
      </c>
      <c r="C2921" s="211" t="s">
        <v>1153</v>
      </c>
      <c r="D2921" s="214">
        <v>122.11</v>
      </c>
    </row>
    <row r="2922" spans="1:4" ht="15">
      <c r="A2922" s="213">
        <v>105093</v>
      </c>
      <c r="B2922" s="211" t="s">
        <v>17642</v>
      </c>
      <c r="C2922" s="211" t="s">
        <v>1153</v>
      </c>
      <c r="D2922" s="214">
        <v>123.93</v>
      </c>
    </row>
    <row r="2923" spans="1:4" ht="15">
      <c r="A2923" s="213">
        <v>105095</v>
      </c>
      <c r="B2923" s="211" t="s">
        <v>17643</v>
      </c>
      <c r="C2923" s="211" t="s">
        <v>1153</v>
      </c>
      <c r="D2923" s="214">
        <v>99.86</v>
      </c>
    </row>
    <row r="2924" spans="1:4" ht="15">
      <c r="A2924" s="213">
        <v>105098</v>
      </c>
      <c r="B2924" s="211" t="s">
        <v>17644</v>
      </c>
      <c r="C2924" s="211" t="s">
        <v>1153</v>
      </c>
      <c r="D2924" s="214">
        <v>90.21</v>
      </c>
    </row>
    <row r="2925" spans="1:4" ht="15">
      <c r="A2925" s="213">
        <v>105099</v>
      </c>
      <c r="B2925" s="211" t="s">
        <v>17645</v>
      </c>
      <c r="C2925" s="211" t="s">
        <v>1153</v>
      </c>
      <c r="D2925" s="214">
        <v>78.400000000000006</v>
      </c>
    </row>
    <row r="2926" spans="1:4" ht="15">
      <c r="A2926" s="213">
        <v>105100</v>
      </c>
      <c r="B2926" s="211" t="s">
        <v>17646</v>
      </c>
      <c r="C2926" s="211" t="s">
        <v>1153</v>
      </c>
      <c r="D2926" s="214">
        <v>115.15</v>
      </c>
    </row>
    <row r="2927" spans="1:4" ht="15">
      <c r="A2927" s="213">
        <v>105101</v>
      </c>
      <c r="B2927" s="211" t="s">
        <v>17647</v>
      </c>
      <c r="C2927" s="211" t="s">
        <v>1153</v>
      </c>
      <c r="D2927" s="214">
        <v>232.48</v>
      </c>
    </row>
    <row r="2928" spans="1:4" ht="15">
      <c r="A2928" s="213">
        <v>105102</v>
      </c>
      <c r="B2928" s="211" t="s">
        <v>17648</v>
      </c>
      <c r="C2928" s="211" t="s">
        <v>1153</v>
      </c>
      <c r="D2928" s="214">
        <v>321.70999999999998</v>
      </c>
    </row>
    <row r="2929" spans="1:4" ht="15">
      <c r="A2929" s="213">
        <v>98562</v>
      </c>
      <c r="B2929" s="211" t="s">
        <v>17649</v>
      </c>
      <c r="C2929" s="211" t="s">
        <v>1155</v>
      </c>
      <c r="D2929" s="214">
        <v>49.11</v>
      </c>
    </row>
    <row r="2930" spans="1:4" ht="15">
      <c r="A2930" s="213">
        <v>98555</v>
      </c>
      <c r="B2930" s="211" t="s">
        <v>17650</v>
      </c>
      <c r="C2930" s="211" t="s">
        <v>1155</v>
      </c>
      <c r="D2930" s="214">
        <v>28.89</v>
      </c>
    </row>
    <row r="2931" spans="1:4" ht="15">
      <c r="A2931" s="213">
        <v>98556</v>
      </c>
      <c r="B2931" s="211" t="s">
        <v>17651</v>
      </c>
      <c r="C2931" s="211" t="s">
        <v>1155</v>
      </c>
      <c r="D2931" s="214">
        <v>53.73</v>
      </c>
    </row>
    <row r="2932" spans="1:4" ht="15">
      <c r="A2932" s="213">
        <v>98558</v>
      </c>
      <c r="B2932" s="211" t="s">
        <v>17652</v>
      </c>
      <c r="C2932" s="211" t="s">
        <v>1150</v>
      </c>
      <c r="D2932" s="214">
        <v>9.01</v>
      </c>
    </row>
    <row r="2933" spans="1:4" ht="15">
      <c r="A2933" s="213">
        <v>98559</v>
      </c>
      <c r="B2933" s="211" t="s">
        <v>17653</v>
      </c>
      <c r="C2933" s="211" t="s">
        <v>1153</v>
      </c>
      <c r="D2933" s="214">
        <v>4.6900000000000004</v>
      </c>
    </row>
    <row r="2934" spans="1:4" ht="15">
      <c r="A2934" s="213">
        <v>98546</v>
      </c>
      <c r="B2934" s="211" t="s">
        <v>17654</v>
      </c>
      <c r="C2934" s="211" t="s">
        <v>1155</v>
      </c>
      <c r="D2934" s="214">
        <v>128.9</v>
      </c>
    </row>
    <row r="2935" spans="1:4" ht="15">
      <c r="A2935" s="213">
        <v>98547</v>
      </c>
      <c r="B2935" s="211" t="s">
        <v>17655</v>
      </c>
      <c r="C2935" s="211" t="s">
        <v>1155</v>
      </c>
      <c r="D2935" s="214">
        <v>211.18</v>
      </c>
    </row>
    <row r="2936" spans="1:4" ht="15">
      <c r="A2936" s="213">
        <v>98553</v>
      </c>
      <c r="B2936" s="211" t="s">
        <v>17656</v>
      </c>
      <c r="C2936" s="211" t="s">
        <v>1155</v>
      </c>
      <c r="D2936" s="214">
        <v>171.49</v>
      </c>
    </row>
    <row r="2937" spans="1:4" ht="15">
      <c r="A2937" s="213">
        <v>98554</v>
      </c>
      <c r="B2937" s="211" t="s">
        <v>17657</v>
      </c>
      <c r="C2937" s="211" t="s">
        <v>1155</v>
      </c>
      <c r="D2937" s="214">
        <v>45.25</v>
      </c>
    </row>
    <row r="2938" spans="1:4" ht="15">
      <c r="A2938" s="213">
        <v>98557</v>
      </c>
      <c r="B2938" s="211" t="s">
        <v>17658</v>
      </c>
      <c r="C2938" s="211" t="s">
        <v>1155</v>
      </c>
      <c r="D2938" s="214">
        <v>38.94</v>
      </c>
    </row>
    <row r="2939" spans="1:4" ht="15">
      <c r="A2939" s="213">
        <v>98563</v>
      </c>
      <c r="B2939" s="211" t="s">
        <v>17659</v>
      </c>
      <c r="C2939" s="211" t="s">
        <v>1155</v>
      </c>
      <c r="D2939" s="214">
        <v>39.22</v>
      </c>
    </row>
    <row r="2940" spans="1:4" ht="15">
      <c r="A2940" s="213">
        <v>98564</v>
      </c>
      <c r="B2940" s="211" t="s">
        <v>17660</v>
      </c>
      <c r="C2940" s="211" t="s">
        <v>1155</v>
      </c>
      <c r="D2940" s="214">
        <v>52.05</v>
      </c>
    </row>
    <row r="2941" spans="1:4" ht="15">
      <c r="A2941" s="213">
        <v>98565</v>
      </c>
      <c r="B2941" s="211" t="s">
        <v>17661</v>
      </c>
      <c r="C2941" s="211" t="s">
        <v>1155</v>
      </c>
      <c r="D2941" s="214">
        <v>55.66</v>
      </c>
    </row>
    <row r="2942" spans="1:4" ht="15">
      <c r="A2942" s="213">
        <v>98566</v>
      </c>
      <c r="B2942" s="211" t="s">
        <v>17662</v>
      </c>
      <c r="C2942" s="211" t="s">
        <v>1155</v>
      </c>
      <c r="D2942" s="214">
        <v>68.489999999999995</v>
      </c>
    </row>
    <row r="2943" spans="1:4" ht="15">
      <c r="A2943" s="213">
        <v>98567</v>
      </c>
      <c r="B2943" s="211" t="s">
        <v>17663</v>
      </c>
      <c r="C2943" s="211" t="s">
        <v>1155</v>
      </c>
      <c r="D2943" s="214">
        <v>71.19</v>
      </c>
    </row>
    <row r="2944" spans="1:4" ht="15">
      <c r="A2944" s="213">
        <v>98568</v>
      </c>
      <c r="B2944" s="211" t="s">
        <v>17664</v>
      </c>
      <c r="C2944" s="211" t="s">
        <v>1155</v>
      </c>
      <c r="D2944" s="214">
        <v>84.02</v>
      </c>
    </row>
    <row r="2945" spans="1:4" ht="15">
      <c r="A2945" s="213">
        <v>98569</v>
      </c>
      <c r="B2945" s="211" t="s">
        <v>17665</v>
      </c>
      <c r="C2945" s="211" t="s">
        <v>1155</v>
      </c>
      <c r="D2945" s="214">
        <v>87.64</v>
      </c>
    </row>
    <row r="2946" spans="1:4" ht="15">
      <c r="A2946" s="213">
        <v>98570</v>
      </c>
      <c r="B2946" s="211" t="s">
        <v>17666</v>
      </c>
      <c r="C2946" s="211" t="s">
        <v>1155</v>
      </c>
      <c r="D2946" s="214">
        <v>100.47</v>
      </c>
    </row>
    <row r="2947" spans="1:4" ht="15">
      <c r="A2947" s="213">
        <v>98571</v>
      </c>
      <c r="B2947" s="211" t="s">
        <v>17667</v>
      </c>
      <c r="C2947" s="211" t="s">
        <v>1155</v>
      </c>
      <c r="D2947" s="214">
        <v>51.42</v>
      </c>
    </row>
    <row r="2948" spans="1:4" ht="15">
      <c r="A2948" s="213">
        <v>98572</v>
      </c>
      <c r="B2948" s="211" t="s">
        <v>17668</v>
      </c>
      <c r="C2948" s="211" t="s">
        <v>1155</v>
      </c>
      <c r="D2948" s="214">
        <v>63.04</v>
      </c>
    </row>
    <row r="2949" spans="1:4" ht="15">
      <c r="A2949" s="213">
        <v>98573</v>
      </c>
      <c r="B2949" s="211" t="s">
        <v>17669</v>
      </c>
      <c r="C2949" s="211" t="s">
        <v>1155</v>
      </c>
      <c r="D2949" s="214">
        <v>75.34</v>
      </c>
    </row>
    <row r="2950" spans="1:4" ht="15">
      <c r="A2950" s="213">
        <v>91831</v>
      </c>
      <c r="B2950" s="211" t="s">
        <v>17670</v>
      </c>
      <c r="C2950" s="211" t="s">
        <v>1153</v>
      </c>
      <c r="D2950" s="214">
        <v>16.59</v>
      </c>
    </row>
    <row r="2951" spans="1:4" ht="15">
      <c r="A2951" s="213">
        <v>91833</v>
      </c>
      <c r="B2951" s="211" t="s">
        <v>17671</v>
      </c>
      <c r="C2951" s="211" t="s">
        <v>1153</v>
      </c>
      <c r="D2951" s="214">
        <v>17.18</v>
      </c>
    </row>
    <row r="2952" spans="1:4" ht="15">
      <c r="A2952" s="213">
        <v>91834</v>
      </c>
      <c r="B2952" s="211" t="s">
        <v>17672</v>
      </c>
      <c r="C2952" s="211" t="s">
        <v>1153</v>
      </c>
      <c r="D2952" s="214">
        <v>17.34</v>
      </c>
    </row>
    <row r="2953" spans="1:4" ht="15">
      <c r="A2953" s="213">
        <v>91835</v>
      </c>
      <c r="B2953" s="211" t="s">
        <v>17673</v>
      </c>
      <c r="C2953" s="211" t="s">
        <v>1153</v>
      </c>
      <c r="D2953" s="214">
        <v>18.84</v>
      </c>
    </row>
    <row r="2954" spans="1:4" ht="15">
      <c r="A2954" s="213">
        <v>91836</v>
      </c>
      <c r="B2954" s="211" t="s">
        <v>17674</v>
      </c>
      <c r="C2954" s="211" t="s">
        <v>1153</v>
      </c>
      <c r="D2954" s="214">
        <v>20.07</v>
      </c>
    </row>
    <row r="2955" spans="1:4" ht="15">
      <c r="A2955" s="213">
        <v>91837</v>
      </c>
      <c r="B2955" s="211" t="s">
        <v>17675</v>
      </c>
      <c r="C2955" s="211" t="s">
        <v>1153</v>
      </c>
      <c r="D2955" s="214">
        <v>23.57</v>
      </c>
    </row>
    <row r="2956" spans="1:4" ht="15">
      <c r="A2956" s="213">
        <v>91839</v>
      </c>
      <c r="B2956" s="211" t="s">
        <v>17676</v>
      </c>
      <c r="C2956" s="211" t="s">
        <v>1153</v>
      </c>
      <c r="D2956" s="214">
        <v>17.809999999999999</v>
      </c>
    </row>
    <row r="2957" spans="1:4" ht="15">
      <c r="A2957" s="213">
        <v>91840</v>
      </c>
      <c r="B2957" s="211" t="s">
        <v>17677</v>
      </c>
      <c r="C2957" s="211" t="s">
        <v>1153</v>
      </c>
      <c r="D2957" s="214">
        <v>20.05</v>
      </c>
    </row>
    <row r="2958" spans="1:4" ht="15">
      <c r="A2958" s="213">
        <v>91841</v>
      </c>
      <c r="B2958" s="211" t="s">
        <v>17678</v>
      </c>
      <c r="C2958" s="211" t="s">
        <v>1153</v>
      </c>
      <c r="D2958" s="214">
        <v>19.43</v>
      </c>
    </row>
    <row r="2959" spans="1:4" ht="15">
      <c r="A2959" s="213">
        <v>91843</v>
      </c>
      <c r="B2959" s="211" t="s">
        <v>17679</v>
      </c>
      <c r="C2959" s="211" t="s">
        <v>1153</v>
      </c>
      <c r="D2959" s="214">
        <v>6.21</v>
      </c>
    </row>
    <row r="2960" spans="1:4" ht="15">
      <c r="A2960" s="213">
        <v>91845</v>
      </c>
      <c r="B2960" s="211" t="s">
        <v>17680</v>
      </c>
      <c r="C2960" s="211" t="s">
        <v>1153</v>
      </c>
      <c r="D2960" s="214">
        <v>7.84</v>
      </c>
    </row>
    <row r="2961" spans="1:4" ht="15">
      <c r="A2961" s="213">
        <v>91847</v>
      </c>
      <c r="B2961" s="211" t="s">
        <v>17681</v>
      </c>
      <c r="C2961" s="211" t="s">
        <v>1153</v>
      </c>
      <c r="D2961" s="214">
        <v>12.61</v>
      </c>
    </row>
    <row r="2962" spans="1:4" ht="15">
      <c r="A2962" s="213">
        <v>91849</v>
      </c>
      <c r="B2962" s="211" t="s">
        <v>17682</v>
      </c>
      <c r="C2962" s="211" t="s">
        <v>1153</v>
      </c>
      <c r="D2962" s="214">
        <v>6.85</v>
      </c>
    </row>
    <row r="2963" spans="1:4" ht="15">
      <c r="A2963" s="213">
        <v>91850</v>
      </c>
      <c r="B2963" s="211" t="s">
        <v>17683</v>
      </c>
      <c r="C2963" s="211" t="s">
        <v>1153</v>
      </c>
      <c r="D2963" s="214">
        <v>9.0500000000000007</v>
      </c>
    </row>
    <row r="2964" spans="1:4" ht="15">
      <c r="A2964" s="213">
        <v>91851</v>
      </c>
      <c r="B2964" s="211" t="s">
        <v>17684</v>
      </c>
      <c r="C2964" s="211" t="s">
        <v>1153</v>
      </c>
      <c r="D2964" s="214">
        <v>8.43</v>
      </c>
    </row>
    <row r="2965" spans="1:4" ht="15">
      <c r="A2965" s="213">
        <v>91852</v>
      </c>
      <c r="B2965" s="211" t="s">
        <v>17685</v>
      </c>
      <c r="C2965" s="211" t="s">
        <v>1153</v>
      </c>
      <c r="D2965" s="214">
        <v>8.4600000000000009</v>
      </c>
    </row>
    <row r="2966" spans="1:4" ht="15">
      <c r="A2966" s="213">
        <v>91853</v>
      </c>
      <c r="B2966" s="211" t="s">
        <v>17686</v>
      </c>
      <c r="C2966" s="211" t="s">
        <v>1153</v>
      </c>
      <c r="D2966" s="214">
        <v>9</v>
      </c>
    </row>
    <row r="2967" spans="1:4" ht="15">
      <c r="A2967" s="213">
        <v>91854</v>
      </c>
      <c r="B2967" s="211" t="s">
        <v>17687</v>
      </c>
      <c r="C2967" s="211" t="s">
        <v>1153</v>
      </c>
      <c r="D2967" s="214">
        <v>9.15</v>
      </c>
    </row>
    <row r="2968" spans="1:4" ht="15">
      <c r="A2968" s="213">
        <v>91855</v>
      </c>
      <c r="B2968" s="211" t="s">
        <v>17688</v>
      </c>
      <c r="C2968" s="211" t="s">
        <v>1153</v>
      </c>
      <c r="D2968" s="214">
        <v>10.54</v>
      </c>
    </row>
    <row r="2969" spans="1:4" ht="15">
      <c r="A2969" s="213">
        <v>91856</v>
      </c>
      <c r="B2969" s="211" t="s">
        <v>17689</v>
      </c>
      <c r="C2969" s="211" t="s">
        <v>1153</v>
      </c>
      <c r="D2969" s="214">
        <v>11.77</v>
      </c>
    </row>
    <row r="2970" spans="1:4" ht="15">
      <c r="A2970" s="213">
        <v>91857</v>
      </c>
      <c r="B2970" s="211" t="s">
        <v>17690</v>
      </c>
      <c r="C2970" s="211" t="s">
        <v>1153</v>
      </c>
      <c r="D2970" s="214">
        <v>15</v>
      </c>
    </row>
    <row r="2971" spans="1:4" ht="15">
      <c r="A2971" s="213">
        <v>91859</v>
      </c>
      <c r="B2971" s="211" t="s">
        <v>17691</v>
      </c>
      <c r="C2971" s="211" t="s">
        <v>1153</v>
      </c>
      <c r="D2971" s="214">
        <v>9.68</v>
      </c>
    </row>
    <row r="2972" spans="1:4" ht="15">
      <c r="A2972" s="213">
        <v>91860</v>
      </c>
      <c r="B2972" s="211" t="s">
        <v>17692</v>
      </c>
      <c r="C2972" s="211" t="s">
        <v>1153</v>
      </c>
      <c r="D2972" s="214">
        <v>11.76</v>
      </c>
    </row>
    <row r="2973" spans="1:4" ht="15">
      <c r="A2973" s="213">
        <v>91861</v>
      </c>
      <c r="B2973" s="211" t="s">
        <v>17693</v>
      </c>
      <c r="C2973" s="211" t="s">
        <v>1153</v>
      </c>
      <c r="D2973" s="214">
        <v>11.19</v>
      </c>
    </row>
    <row r="2974" spans="1:4" ht="15">
      <c r="A2974" s="213">
        <v>91862</v>
      </c>
      <c r="B2974" s="211" t="s">
        <v>17694</v>
      </c>
      <c r="C2974" s="211" t="s">
        <v>1153</v>
      </c>
      <c r="D2974" s="214">
        <v>9.14</v>
      </c>
    </row>
    <row r="2975" spans="1:4" ht="15">
      <c r="A2975" s="213">
        <v>91863</v>
      </c>
      <c r="B2975" s="211" t="s">
        <v>17695</v>
      </c>
      <c r="C2975" s="211" t="s">
        <v>1153</v>
      </c>
      <c r="D2975" s="214">
        <v>10.81</v>
      </c>
    </row>
    <row r="2976" spans="1:4" ht="15">
      <c r="A2976" s="213">
        <v>91864</v>
      </c>
      <c r="B2976" s="211" t="s">
        <v>17696</v>
      </c>
      <c r="C2976" s="211" t="s">
        <v>1153</v>
      </c>
      <c r="D2976" s="214">
        <v>14.62</v>
      </c>
    </row>
    <row r="2977" spans="1:4" ht="15">
      <c r="A2977" s="213">
        <v>91865</v>
      </c>
      <c r="B2977" s="211" t="s">
        <v>17697</v>
      </c>
      <c r="C2977" s="211" t="s">
        <v>1153</v>
      </c>
      <c r="D2977" s="214">
        <v>18.350000000000001</v>
      </c>
    </row>
    <row r="2978" spans="1:4" ht="15">
      <c r="A2978" s="213">
        <v>91866</v>
      </c>
      <c r="B2978" s="211" t="s">
        <v>17698</v>
      </c>
      <c r="C2978" s="211" t="s">
        <v>1153</v>
      </c>
      <c r="D2978" s="214">
        <v>7.95</v>
      </c>
    </row>
    <row r="2979" spans="1:4" ht="15">
      <c r="A2979" s="213">
        <v>91867</v>
      </c>
      <c r="B2979" s="211" t="s">
        <v>17699</v>
      </c>
      <c r="C2979" s="211" t="s">
        <v>1153</v>
      </c>
      <c r="D2979" s="214">
        <v>9.6300000000000008</v>
      </c>
    </row>
    <row r="2980" spans="1:4" ht="15">
      <c r="A2980" s="213">
        <v>91868</v>
      </c>
      <c r="B2980" s="211" t="s">
        <v>17700</v>
      </c>
      <c r="C2980" s="211" t="s">
        <v>1153</v>
      </c>
      <c r="D2980" s="214">
        <v>13.45</v>
      </c>
    </row>
    <row r="2981" spans="1:4" ht="15">
      <c r="A2981" s="213">
        <v>91869</v>
      </c>
      <c r="B2981" s="211" t="s">
        <v>17701</v>
      </c>
      <c r="C2981" s="211" t="s">
        <v>1153</v>
      </c>
      <c r="D2981" s="214">
        <v>17.13</v>
      </c>
    </row>
    <row r="2982" spans="1:4" ht="15">
      <c r="A2982" s="213">
        <v>91870</v>
      </c>
      <c r="B2982" s="211" t="s">
        <v>17702</v>
      </c>
      <c r="C2982" s="211" t="s">
        <v>1153</v>
      </c>
      <c r="D2982" s="214">
        <v>11.95</v>
      </c>
    </row>
    <row r="2983" spans="1:4" ht="15">
      <c r="A2983" s="213">
        <v>91871</v>
      </c>
      <c r="B2983" s="211" t="s">
        <v>17703</v>
      </c>
      <c r="C2983" s="211" t="s">
        <v>1153</v>
      </c>
      <c r="D2983" s="214">
        <v>13.63</v>
      </c>
    </row>
    <row r="2984" spans="1:4" ht="15">
      <c r="A2984" s="213">
        <v>91872</v>
      </c>
      <c r="B2984" s="211" t="s">
        <v>17704</v>
      </c>
      <c r="C2984" s="211" t="s">
        <v>1153</v>
      </c>
      <c r="D2984" s="214">
        <v>17.440000000000001</v>
      </c>
    </row>
    <row r="2985" spans="1:4" ht="15">
      <c r="A2985" s="213">
        <v>91873</v>
      </c>
      <c r="B2985" s="211" t="s">
        <v>17705</v>
      </c>
      <c r="C2985" s="211" t="s">
        <v>1153</v>
      </c>
      <c r="D2985" s="214">
        <v>21.12</v>
      </c>
    </row>
    <row r="2986" spans="1:4" ht="15">
      <c r="A2986" s="213">
        <v>93008</v>
      </c>
      <c r="B2986" s="211" t="s">
        <v>17706</v>
      </c>
      <c r="C2986" s="211" t="s">
        <v>1153</v>
      </c>
      <c r="D2986" s="214">
        <v>17.91</v>
      </c>
    </row>
    <row r="2987" spans="1:4" ht="15">
      <c r="A2987" s="213">
        <v>93009</v>
      </c>
      <c r="B2987" s="211" t="s">
        <v>17707</v>
      </c>
      <c r="C2987" s="211" t="s">
        <v>1153</v>
      </c>
      <c r="D2987" s="214">
        <v>26.64</v>
      </c>
    </row>
    <row r="2988" spans="1:4" ht="15">
      <c r="A2988" s="213">
        <v>93010</v>
      </c>
      <c r="B2988" s="211" t="s">
        <v>17708</v>
      </c>
      <c r="C2988" s="211" t="s">
        <v>1153</v>
      </c>
      <c r="D2988" s="214">
        <v>37.21</v>
      </c>
    </row>
    <row r="2989" spans="1:4" ht="15">
      <c r="A2989" s="213">
        <v>93011</v>
      </c>
      <c r="B2989" s="211" t="s">
        <v>17709</v>
      </c>
      <c r="C2989" s="211" t="s">
        <v>1153</v>
      </c>
      <c r="D2989" s="214">
        <v>45.57</v>
      </c>
    </row>
    <row r="2990" spans="1:4" ht="15">
      <c r="A2990" s="213">
        <v>93012</v>
      </c>
      <c r="B2990" s="211" t="s">
        <v>17710</v>
      </c>
      <c r="C2990" s="211" t="s">
        <v>1153</v>
      </c>
      <c r="D2990" s="214">
        <v>69.069999999999993</v>
      </c>
    </row>
    <row r="2991" spans="1:4" ht="15">
      <c r="A2991" s="213">
        <v>95726</v>
      </c>
      <c r="B2991" s="211" t="s">
        <v>17711</v>
      </c>
      <c r="C2991" s="211" t="s">
        <v>1153</v>
      </c>
      <c r="D2991" s="214">
        <v>15.6</v>
      </c>
    </row>
    <row r="2992" spans="1:4" ht="15">
      <c r="A2992" s="213">
        <v>95727</v>
      </c>
      <c r="B2992" s="211" t="s">
        <v>17712</v>
      </c>
      <c r="C2992" s="211" t="s">
        <v>1153</v>
      </c>
      <c r="D2992" s="214">
        <v>19.04</v>
      </c>
    </row>
    <row r="2993" spans="1:4" ht="15">
      <c r="A2993" s="213">
        <v>95728</v>
      </c>
      <c r="B2993" s="211" t="s">
        <v>17713</v>
      </c>
      <c r="C2993" s="211" t="s">
        <v>1153</v>
      </c>
      <c r="D2993" s="214">
        <v>24.64</v>
      </c>
    </row>
    <row r="2994" spans="1:4" ht="15">
      <c r="A2994" s="213">
        <v>97667</v>
      </c>
      <c r="B2994" s="211" t="s">
        <v>17714</v>
      </c>
      <c r="C2994" s="211" t="s">
        <v>1153</v>
      </c>
      <c r="D2994" s="214">
        <v>7.85</v>
      </c>
    </row>
    <row r="2995" spans="1:4" ht="15">
      <c r="A2995" s="213">
        <v>97668</v>
      </c>
      <c r="B2995" s="211" t="s">
        <v>17715</v>
      </c>
      <c r="C2995" s="211" t="s">
        <v>1153</v>
      </c>
      <c r="D2995" s="214">
        <v>11.19</v>
      </c>
    </row>
    <row r="2996" spans="1:4" ht="15">
      <c r="A2996" s="213">
        <v>97669</v>
      </c>
      <c r="B2996" s="211" t="s">
        <v>17716</v>
      </c>
      <c r="C2996" s="211" t="s">
        <v>1153</v>
      </c>
      <c r="D2996" s="214">
        <v>16.579999999999998</v>
      </c>
    </row>
    <row r="2997" spans="1:4" ht="15">
      <c r="A2997" s="213">
        <v>97670</v>
      </c>
      <c r="B2997" s="211" t="s">
        <v>17717</v>
      </c>
      <c r="C2997" s="211" t="s">
        <v>1153</v>
      </c>
      <c r="D2997" s="214">
        <v>21.24</v>
      </c>
    </row>
    <row r="2998" spans="1:4" ht="15">
      <c r="A2998" s="213">
        <v>91874</v>
      </c>
      <c r="B2998" s="211" t="s">
        <v>17718</v>
      </c>
      <c r="C2998" s="211" t="s">
        <v>1150</v>
      </c>
      <c r="D2998" s="214">
        <v>6.76</v>
      </c>
    </row>
    <row r="2999" spans="1:4" ht="15">
      <c r="A2999" s="213">
        <v>91875</v>
      </c>
      <c r="B2999" s="211" t="s">
        <v>17719</v>
      </c>
      <c r="C2999" s="211" t="s">
        <v>1150</v>
      </c>
      <c r="D2999" s="214">
        <v>7.96</v>
      </c>
    </row>
    <row r="3000" spans="1:4" ht="15">
      <c r="A3000" s="213">
        <v>91876</v>
      </c>
      <c r="B3000" s="211" t="s">
        <v>17720</v>
      </c>
      <c r="C3000" s="211" t="s">
        <v>1150</v>
      </c>
      <c r="D3000" s="214">
        <v>9.6</v>
      </c>
    </row>
    <row r="3001" spans="1:4" ht="15">
      <c r="A3001" s="213">
        <v>91877</v>
      </c>
      <c r="B3001" s="211" t="s">
        <v>17721</v>
      </c>
      <c r="C3001" s="211" t="s">
        <v>1150</v>
      </c>
      <c r="D3001" s="214">
        <v>11.89</v>
      </c>
    </row>
    <row r="3002" spans="1:4" ht="15">
      <c r="A3002" s="213">
        <v>91878</v>
      </c>
      <c r="B3002" s="211" t="s">
        <v>17722</v>
      </c>
      <c r="C3002" s="211" t="s">
        <v>1150</v>
      </c>
      <c r="D3002" s="214">
        <v>5.36</v>
      </c>
    </row>
    <row r="3003" spans="1:4" ht="15">
      <c r="A3003" s="213">
        <v>91879</v>
      </c>
      <c r="B3003" s="211" t="s">
        <v>17723</v>
      </c>
      <c r="C3003" s="211" t="s">
        <v>1150</v>
      </c>
      <c r="D3003" s="214">
        <v>6.56</v>
      </c>
    </row>
    <row r="3004" spans="1:4" ht="15">
      <c r="A3004" s="213">
        <v>91880</v>
      </c>
      <c r="B3004" s="211" t="s">
        <v>17724</v>
      </c>
      <c r="C3004" s="211" t="s">
        <v>1150</v>
      </c>
      <c r="D3004" s="214">
        <v>8.19</v>
      </c>
    </row>
    <row r="3005" spans="1:4" ht="15">
      <c r="A3005" s="213">
        <v>91881</v>
      </c>
      <c r="B3005" s="211" t="s">
        <v>17725</v>
      </c>
      <c r="C3005" s="211" t="s">
        <v>1150</v>
      </c>
      <c r="D3005" s="214">
        <v>10.47</v>
      </c>
    </row>
    <row r="3006" spans="1:4" ht="15">
      <c r="A3006" s="213">
        <v>91882</v>
      </c>
      <c r="B3006" s="211" t="s">
        <v>17726</v>
      </c>
      <c r="C3006" s="211" t="s">
        <v>1150</v>
      </c>
      <c r="D3006" s="214">
        <v>9.68</v>
      </c>
    </row>
    <row r="3007" spans="1:4" ht="15">
      <c r="A3007" s="213">
        <v>91884</v>
      </c>
      <c r="B3007" s="211" t="s">
        <v>17727</v>
      </c>
      <c r="C3007" s="211" t="s">
        <v>1150</v>
      </c>
      <c r="D3007" s="214">
        <v>10.88</v>
      </c>
    </row>
    <row r="3008" spans="1:4" ht="15">
      <c r="A3008" s="213">
        <v>91885</v>
      </c>
      <c r="B3008" s="211" t="s">
        <v>17728</v>
      </c>
      <c r="C3008" s="211" t="s">
        <v>1150</v>
      </c>
      <c r="D3008" s="214">
        <v>12.47</v>
      </c>
    </row>
    <row r="3009" spans="1:4" ht="15">
      <c r="A3009" s="213">
        <v>91886</v>
      </c>
      <c r="B3009" s="211" t="s">
        <v>17729</v>
      </c>
      <c r="C3009" s="211" t="s">
        <v>1150</v>
      </c>
      <c r="D3009" s="214">
        <v>14.7</v>
      </c>
    </row>
    <row r="3010" spans="1:4" ht="15">
      <c r="A3010" s="213">
        <v>91887</v>
      </c>
      <c r="B3010" s="211" t="s">
        <v>17730</v>
      </c>
      <c r="C3010" s="211" t="s">
        <v>1150</v>
      </c>
      <c r="D3010" s="214">
        <v>11.83</v>
      </c>
    </row>
    <row r="3011" spans="1:4" ht="15">
      <c r="A3011" s="213">
        <v>91889</v>
      </c>
      <c r="B3011" s="211" t="s">
        <v>17731</v>
      </c>
      <c r="C3011" s="211" t="s">
        <v>1150</v>
      </c>
      <c r="D3011" s="214">
        <v>11.5</v>
      </c>
    </row>
    <row r="3012" spans="1:4" ht="15">
      <c r="A3012" s="213">
        <v>91890</v>
      </c>
      <c r="B3012" s="211" t="s">
        <v>17732</v>
      </c>
      <c r="C3012" s="211" t="s">
        <v>1150</v>
      </c>
      <c r="D3012" s="214">
        <v>13.04</v>
      </c>
    </row>
    <row r="3013" spans="1:4" ht="15">
      <c r="A3013" s="213">
        <v>91892</v>
      </c>
      <c r="B3013" s="211" t="s">
        <v>17733</v>
      </c>
      <c r="C3013" s="211" t="s">
        <v>1150</v>
      </c>
      <c r="D3013" s="214">
        <v>15.2</v>
      </c>
    </row>
    <row r="3014" spans="1:4" ht="15">
      <c r="A3014" s="213">
        <v>91893</v>
      </c>
      <c r="B3014" s="211" t="s">
        <v>17734</v>
      </c>
      <c r="C3014" s="211" t="s">
        <v>1150</v>
      </c>
      <c r="D3014" s="214">
        <v>16.260000000000002</v>
      </c>
    </row>
    <row r="3015" spans="1:4" ht="15">
      <c r="A3015" s="213">
        <v>91895</v>
      </c>
      <c r="B3015" s="211" t="s">
        <v>17735</v>
      </c>
      <c r="C3015" s="211" t="s">
        <v>1150</v>
      </c>
      <c r="D3015" s="214">
        <v>18.46</v>
      </c>
    </row>
    <row r="3016" spans="1:4" ht="15">
      <c r="A3016" s="213">
        <v>91896</v>
      </c>
      <c r="B3016" s="211" t="s">
        <v>17736</v>
      </c>
      <c r="C3016" s="211" t="s">
        <v>1150</v>
      </c>
      <c r="D3016" s="214">
        <v>18.690000000000001</v>
      </c>
    </row>
    <row r="3017" spans="1:4" ht="15">
      <c r="A3017" s="213">
        <v>91898</v>
      </c>
      <c r="B3017" s="211" t="s">
        <v>17737</v>
      </c>
      <c r="C3017" s="211" t="s">
        <v>1150</v>
      </c>
      <c r="D3017" s="214">
        <v>21.04</v>
      </c>
    </row>
    <row r="3018" spans="1:4" ht="15">
      <c r="A3018" s="213">
        <v>91899</v>
      </c>
      <c r="B3018" s="211" t="s">
        <v>17738</v>
      </c>
      <c r="C3018" s="211" t="s">
        <v>1150</v>
      </c>
      <c r="D3018" s="214">
        <v>9.6999999999999993</v>
      </c>
    </row>
    <row r="3019" spans="1:4" ht="15">
      <c r="A3019" s="213">
        <v>91901</v>
      </c>
      <c r="B3019" s="211" t="s">
        <v>17739</v>
      </c>
      <c r="C3019" s="211" t="s">
        <v>1150</v>
      </c>
      <c r="D3019" s="214">
        <v>9.3699999999999992</v>
      </c>
    </row>
    <row r="3020" spans="1:4" ht="15">
      <c r="A3020" s="213">
        <v>91902</v>
      </c>
      <c r="B3020" s="211" t="s">
        <v>17740</v>
      </c>
      <c r="C3020" s="211" t="s">
        <v>1150</v>
      </c>
      <c r="D3020" s="214">
        <v>10.9</v>
      </c>
    </row>
    <row r="3021" spans="1:4" ht="15">
      <c r="A3021" s="213">
        <v>91904</v>
      </c>
      <c r="B3021" s="211" t="s">
        <v>17741</v>
      </c>
      <c r="C3021" s="211" t="s">
        <v>1150</v>
      </c>
      <c r="D3021" s="214">
        <v>13.06</v>
      </c>
    </row>
    <row r="3022" spans="1:4" ht="15">
      <c r="A3022" s="213">
        <v>91905</v>
      </c>
      <c r="B3022" s="211" t="s">
        <v>17742</v>
      </c>
      <c r="C3022" s="211" t="s">
        <v>1150</v>
      </c>
      <c r="D3022" s="214">
        <v>14.11</v>
      </c>
    </row>
    <row r="3023" spans="1:4" ht="15">
      <c r="A3023" s="213">
        <v>91907</v>
      </c>
      <c r="B3023" s="211" t="s">
        <v>17743</v>
      </c>
      <c r="C3023" s="211" t="s">
        <v>1150</v>
      </c>
      <c r="D3023" s="214">
        <v>16.309999999999999</v>
      </c>
    </row>
    <row r="3024" spans="1:4" ht="15">
      <c r="A3024" s="213">
        <v>91908</v>
      </c>
      <c r="B3024" s="211" t="s">
        <v>17744</v>
      </c>
      <c r="C3024" s="211" t="s">
        <v>1150</v>
      </c>
      <c r="D3024" s="214">
        <v>16.600000000000001</v>
      </c>
    </row>
    <row r="3025" spans="1:4" ht="15">
      <c r="A3025" s="213">
        <v>91910</v>
      </c>
      <c r="B3025" s="211" t="s">
        <v>17745</v>
      </c>
      <c r="C3025" s="211" t="s">
        <v>1150</v>
      </c>
      <c r="D3025" s="214">
        <v>18.95</v>
      </c>
    </row>
    <row r="3026" spans="1:4" ht="15">
      <c r="A3026" s="213">
        <v>91911</v>
      </c>
      <c r="B3026" s="211" t="s">
        <v>17746</v>
      </c>
      <c r="C3026" s="211" t="s">
        <v>1150</v>
      </c>
      <c r="D3026" s="214">
        <v>16.21</v>
      </c>
    </row>
    <row r="3027" spans="1:4" ht="15">
      <c r="A3027" s="213">
        <v>91913</v>
      </c>
      <c r="B3027" s="211" t="s">
        <v>17747</v>
      </c>
      <c r="C3027" s="211" t="s">
        <v>1150</v>
      </c>
      <c r="D3027" s="214">
        <v>15.88</v>
      </c>
    </row>
    <row r="3028" spans="1:4" ht="15">
      <c r="A3028" s="213">
        <v>91914</v>
      </c>
      <c r="B3028" s="211" t="s">
        <v>17748</v>
      </c>
      <c r="C3028" s="211" t="s">
        <v>1150</v>
      </c>
      <c r="D3028" s="214">
        <v>17.37</v>
      </c>
    </row>
    <row r="3029" spans="1:4" ht="15">
      <c r="A3029" s="213">
        <v>91916</v>
      </c>
      <c r="B3029" s="211" t="s">
        <v>17749</v>
      </c>
      <c r="C3029" s="211" t="s">
        <v>1150</v>
      </c>
      <c r="D3029" s="214">
        <v>19.53</v>
      </c>
    </row>
    <row r="3030" spans="1:4" ht="15">
      <c r="A3030" s="213">
        <v>91917</v>
      </c>
      <c r="B3030" s="211" t="s">
        <v>17750</v>
      </c>
      <c r="C3030" s="211" t="s">
        <v>1150</v>
      </c>
      <c r="D3030" s="214">
        <v>20.54</v>
      </c>
    </row>
    <row r="3031" spans="1:4" ht="15">
      <c r="A3031" s="213">
        <v>91919</v>
      </c>
      <c r="B3031" s="211" t="s">
        <v>17751</v>
      </c>
      <c r="C3031" s="211" t="s">
        <v>1150</v>
      </c>
      <c r="D3031" s="214">
        <v>22.74</v>
      </c>
    </row>
    <row r="3032" spans="1:4" ht="15">
      <c r="A3032" s="213">
        <v>91920</v>
      </c>
      <c r="B3032" s="211" t="s">
        <v>17752</v>
      </c>
      <c r="C3032" s="211" t="s">
        <v>1150</v>
      </c>
      <c r="D3032" s="214">
        <v>22.92</v>
      </c>
    </row>
    <row r="3033" spans="1:4" ht="15">
      <c r="A3033" s="213">
        <v>91922</v>
      </c>
      <c r="B3033" s="211" t="s">
        <v>17753</v>
      </c>
      <c r="C3033" s="211" t="s">
        <v>1150</v>
      </c>
      <c r="D3033" s="214">
        <v>25.27</v>
      </c>
    </row>
    <row r="3034" spans="1:4" ht="15">
      <c r="A3034" s="213">
        <v>93013</v>
      </c>
      <c r="B3034" s="211" t="s">
        <v>17754</v>
      </c>
      <c r="C3034" s="211" t="s">
        <v>1150</v>
      </c>
      <c r="D3034" s="214">
        <v>14.81</v>
      </c>
    </row>
    <row r="3035" spans="1:4" ht="15">
      <c r="A3035" s="213">
        <v>93014</v>
      </c>
      <c r="B3035" s="211" t="s">
        <v>17755</v>
      </c>
      <c r="C3035" s="211" t="s">
        <v>1150</v>
      </c>
      <c r="D3035" s="214">
        <v>18.2</v>
      </c>
    </row>
    <row r="3036" spans="1:4" ht="15">
      <c r="A3036" s="213">
        <v>93015</v>
      </c>
      <c r="B3036" s="211" t="s">
        <v>17756</v>
      </c>
      <c r="C3036" s="211" t="s">
        <v>1150</v>
      </c>
      <c r="D3036" s="214">
        <v>27.59</v>
      </c>
    </row>
    <row r="3037" spans="1:4" ht="15">
      <c r="A3037" s="213">
        <v>93016</v>
      </c>
      <c r="B3037" s="211" t="s">
        <v>17757</v>
      </c>
      <c r="C3037" s="211" t="s">
        <v>1150</v>
      </c>
      <c r="D3037" s="214">
        <v>33.54</v>
      </c>
    </row>
    <row r="3038" spans="1:4" ht="15">
      <c r="A3038" s="213">
        <v>93017</v>
      </c>
      <c r="B3038" s="211" t="s">
        <v>17758</v>
      </c>
      <c r="C3038" s="211" t="s">
        <v>1150</v>
      </c>
      <c r="D3038" s="214">
        <v>50.43</v>
      </c>
    </row>
    <row r="3039" spans="1:4" ht="15">
      <c r="A3039" s="213">
        <v>93018</v>
      </c>
      <c r="B3039" s="211" t="s">
        <v>17759</v>
      </c>
      <c r="C3039" s="211" t="s">
        <v>1150</v>
      </c>
      <c r="D3039" s="214">
        <v>22.62</v>
      </c>
    </row>
    <row r="3040" spans="1:4" ht="15">
      <c r="A3040" s="213">
        <v>93020</v>
      </c>
      <c r="B3040" s="211" t="s">
        <v>17760</v>
      </c>
      <c r="C3040" s="211" t="s">
        <v>1150</v>
      </c>
      <c r="D3040" s="214">
        <v>29</v>
      </c>
    </row>
    <row r="3041" spans="1:4" ht="15">
      <c r="A3041" s="213">
        <v>93022</v>
      </c>
      <c r="B3041" s="211" t="s">
        <v>17761</v>
      </c>
      <c r="C3041" s="211" t="s">
        <v>1150</v>
      </c>
      <c r="D3041" s="214">
        <v>48.48</v>
      </c>
    </row>
    <row r="3042" spans="1:4" ht="15">
      <c r="A3042" s="213">
        <v>93024</v>
      </c>
      <c r="B3042" s="211" t="s">
        <v>17762</v>
      </c>
      <c r="C3042" s="211" t="s">
        <v>1150</v>
      </c>
      <c r="D3042" s="214">
        <v>50.97</v>
      </c>
    </row>
    <row r="3043" spans="1:4" ht="15">
      <c r="A3043" s="213">
        <v>93026</v>
      </c>
      <c r="B3043" s="211" t="s">
        <v>17763</v>
      </c>
      <c r="C3043" s="211" t="s">
        <v>1150</v>
      </c>
      <c r="D3043" s="214">
        <v>83.37</v>
      </c>
    </row>
    <row r="3044" spans="1:4" ht="15">
      <c r="A3044" s="213">
        <v>97559</v>
      </c>
      <c r="B3044" s="211" t="s">
        <v>17764</v>
      </c>
      <c r="C3044" s="211" t="s">
        <v>1150</v>
      </c>
      <c r="D3044" s="214">
        <v>12.8</v>
      </c>
    </row>
    <row r="3045" spans="1:4" ht="15">
      <c r="A3045" s="213">
        <v>97562</v>
      </c>
      <c r="B3045" s="211" t="s">
        <v>17765</v>
      </c>
      <c r="C3045" s="211" t="s">
        <v>1150</v>
      </c>
      <c r="D3045" s="214">
        <v>10.66</v>
      </c>
    </row>
    <row r="3046" spans="1:4" ht="15">
      <c r="A3046" s="213">
        <v>97564</v>
      </c>
      <c r="B3046" s="211" t="s">
        <v>17766</v>
      </c>
      <c r="C3046" s="211" t="s">
        <v>1150</v>
      </c>
      <c r="D3046" s="214">
        <v>17.13</v>
      </c>
    </row>
    <row r="3047" spans="1:4" ht="15">
      <c r="A3047" s="213">
        <v>104395</v>
      </c>
      <c r="B3047" s="211" t="s">
        <v>17767</v>
      </c>
      <c r="C3047" s="211" t="s">
        <v>1150</v>
      </c>
      <c r="D3047" s="214">
        <v>21.2</v>
      </c>
    </row>
    <row r="3048" spans="1:4" ht="15">
      <c r="A3048" s="213">
        <v>91924</v>
      </c>
      <c r="B3048" s="211" t="s">
        <v>17768</v>
      </c>
      <c r="C3048" s="211" t="s">
        <v>1153</v>
      </c>
      <c r="D3048" s="214">
        <v>3.07</v>
      </c>
    </row>
    <row r="3049" spans="1:4" ht="15">
      <c r="A3049" s="213">
        <v>91925</v>
      </c>
      <c r="B3049" s="211" t="s">
        <v>17769</v>
      </c>
      <c r="C3049" s="211" t="s">
        <v>1153</v>
      </c>
      <c r="D3049" s="214">
        <v>3.74</v>
      </c>
    </row>
    <row r="3050" spans="1:4" ht="15">
      <c r="A3050" s="213">
        <v>91926</v>
      </c>
      <c r="B3050" s="211" t="s">
        <v>17770</v>
      </c>
      <c r="C3050" s="211" t="s">
        <v>1153</v>
      </c>
      <c r="D3050" s="214">
        <v>4.49</v>
      </c>
    </row>
    <row r="3051" spans="1:4" ht="15">
      <c r="A3051" s="213">
        <v>91927</v>
      </c>
      <c r="B3051" s="211" t="s">
        <v>17771</v>
      </c>
      <c r="C3051" s="211" t="s">
        <v>1153</v>
      </c>
      <c r="D3051" s="214">
        <v>5.07</v>
      </c>
    </row>
    <row r="3052" spans="1:4" ht="15">
      <c r="A3052" s="213">
        <v>91928</v>
      </c>
      <c r="B3052" s="211" t="s">
        <v>17772</v>
      </c>
      <c r="C3052" s="211" t="s">
        <v>1153</v>
      </c>
      <c r="D3052" s="214">
        <v>7</v>
      </c>
    </row>
    <row r="3053" spans="1:4" ht="15">
      <c r="A3053" s="213">
        <v>91929</v>
      </c>
      <c r="B3053" s="211" t="s">
        <v>17773</v>
      </c>
      <c r="C3053" s="211" t="s">
        <v>1153</v>
      </c>
      <c r="D3053" s="214">
        <v>7.5</v>
      </c>
    </row>
    <row r="3054" spans="1:4" ht="15">
      <c r="A3054" s="213">
        <v>91930</v>
      </c>
      <c r="B3054" s="211" t="s">
        <v>17774</v>
      </c>
      <c r="C3054" s="211" t="s">
        <v>1153</v>
      </c>
      <c r="D3054" s="214">
        <v>9.7899999999999991</v>
      </c>
    </row>
    <row r="3055" spans="1:4" ht="15">
      <c r="A3055" s="213">
        <v>91931</v>
      </c>
      <c r="B3055" s="211" t="s">
        <v>17775</v>
      </c>
      <c r="C3055" s="211" t="s">
        <v>1153</v>
      </c>
      <c r="D3055" s="214">
        <v>10.61</v>
      </c>
    </row>
    <row r="3056" spans="1:4" ht="15">
      <c r="A3056" s="213">
        <v>91932</v>
      </c>
      <c r="B3056" s="211" t="s">
        <v>17776</v>
      </c>
      <c r="C3056" s="211" t="s">
        <v>1153</v>
      </c>
      <c r="D3056" s="214">
        <v>17.649999999999999</v>
      </c>
    </row>
    <row r="3057" spans="1:4" ht="15">
      <c r="A3057" s="213">
        <v>91933</v>
      </c>
      <c r="B3057" s="211" t="s">
        <v>17777</v>
      </c>
      <c r="C3057" s="211" t="s">
        <v>1153</v>
      </c>
      <c r="D3057" s="214">
        <v>17.010000000000002</v>
      </c>
    </row>
    <row r="3058" spans="1:4" ht="15">
      <c r="A3058" s="213">
        <v>91934</v>
      </c>
      <c r="B3058" s="211" t="s">
        <v>17778</v>
      </c>
      <c r="C3058" s="211" t="s">
        <v>1153</v>
      </c>
      <c r="D3058" s="214">
        <v>25.48</v>
      </c>
    </row>
    <row r="3059" spans="1:4" ht="15">
      <c r="A3059" s="213">
        <v>91935</v>
      </c>
      <c r="B3059" s="211" t="s">
        <v>17779</v>
      </c>
      <c r="C3059" s="211" t="s">
        <v>1153</v>
      </c>
      <c r="D3059" s="214">
        <v>26.74</v>
      </c>
    </row>
    <row r="3060" spans="1:4" ht="15">
      <c r="A3060" s="213">
        <v>92979</v>
      </c>
      <c r="B3060" s="211" t="s">
        <v>17780</v>
      </c>
      <c r="C3060" s="211" t="s">
        <v>1153</v>
      </c>
      <c r="D3060" s="214">
        <v>11.98</v>
      </c>
    </row>
    <row r="3061" spans="1:4" ht="15">
      <c r="A3061" s="213">
        <v>92980</v>
      </c>
      <c r="B3061" s="211" t="s">
        <v>17781</v>
      </c>
      <c r="C3061" s="211" t="s">
        <v>1153</v>
      </c>
      <c r="D3061" s="214">
        <v>11.44</v>
      </c>
    </row>
    <row r="3062" spans="1:4" ht="15">
      <c r="A3062" s="213">
        <v>92981</v>
      </c>
      <c r="B3062" s="211" t="s">
        <v>17782</v>
      </c>
      <c r="C3062" s="211" t="s">
        <v>1153</v>
      </c>
      <c r="D3062" s="214">
        <v>17.100000000000001</v>
      </c>
    </row>
    <row r="3063" spans="1:4" ht="15">
      <c r="A3063" s="213">
        <v>92982</v>
      </c>
      <c r="B3063" s="211" t="s">
        <v>17783</v>
      </c>
      <c r="C3063" s="211" t="s">
        <v>1153</v>
      </c>
      <c r="D3063" s="214">
        <v>18.13</v>
      </c>
    </row>
    <row r="3064" spans="1:4" ht="15">
      <c r="A3064" s="213">
        <v>92984</v>
      </c>
      <c r="B3064" s="211" t="s">
        <v>17784</v>
      </c>
      <c r="C3064" s="211" t="s">
        <v>1153</v>
      </c>
      <c r="D3064" s="214">
        <v>29.77</v>
      </c>
    </row>
    <row r="3065" spans="1:4" ht="15">
      <c r="A3065" s="213">
        <v>92986</v>
      </c>
      <c r="B3065" s="211" t="s">
        <v>17785</v>
      </c>
      <c r="C3065" s="211" t="s">
        <v>1153</v>
      </c>
      <c r="D3065" s="214">
        <v>41.26</v>
      </c>
    </row>
    <row r="3066" spans="1:4" ht="15">
      <c r="A3066" s="213">
        <v>92988</v>
      </c>
      <c r="B3066" s="211" t="s">
        <v>17786</v>
      </c>
      <c r="C3066" s="211" t="s">
        <v>1153</v>
      </c>
      <c r="D3066" s="214">
        <v>60.03</v>
      </c>
    </row>
    <row r="3067" spans="1:4" ht="15">
      <c r="A3067" s="213">
        <v>92990</v>
      </c>
      <c r="B3067" s="211" t="s">
        <v>17787</v>
      </c>
      <c r="C3067" s="211" t="s">
        <v>1153</v>
      </c>
      <c r="D3067" s="214">
        <v>83.22</v>
      </c>
    </row>
    <row r="3068" spans="1:4" ht="15">
      <c r="A3068" s="213">
        <v>92992</v>
      </c>
      <c r="B3068" s="211" t="s">
        <v>17788</v>
      </c>
      <c r="C3068" s="211" t="s">
        <v>1153</v>
      </c>
      <c r="D3068" s="214">
        <v>107.66</v>
      </c>
    </row>
    <row r="3069" spans="1:4" ht="15">
      <c r="A3069" s="213">
        <v>92994</v>
      </c>
      <c r="B3069" s="211" t="s">
        <v>17789</v>
      </c>
      <c r="C3069" s="211" t="s">
        <v>1153</v>
      </c>
      <c r="D3069" s="214">
        <v>140.02000000000001</v>
      </c>
    </row>
    <row r="3070" spans="1:4" ht="15">
      <c r="A3070" s="213">
        <v>92996</v>
      </c>
      <c r="B3070" s="211" t="s">
        <v>17790</v>
      </c>
      <c r="C3070" s="211" t="s">
        <v>1153</v>
      </c>
      <c r="D3070" s="214">
        <v>169.44</v>
      </c>
    </row>
    <row r="3071" spans="1:4" ht="15">
      <c r="A3071" s="213">
        <v>92998</v>
      </c>
      <c r="B3071" s="211" t="s">
        <v>17791</v>
      </c>
      <c r="C3071" s="211" t="s">
        <v>1153</v>
      </c>
      <c r="D3071" s="214">
        <v>207.72</v>
      </c>
    </row>
    <row r="3072" spans="1:4" ht="15">
      <c r="A3072" s="213">
        <v>93000</v>
      </c>
      <c r="B3072" s="211" t="s">
        <v>17792</v>
      </c>
      <c r="C3072" s="211" t="s">
        <v>1153</v>
      </c>
      <c r="D3072" s="214">
        <v>275.14999999999998</v>
      </c>
    </row>
    <row r="3073" spans="1:4" ht="15">
      <c r="A3073" s="213">
        <v>93002</v>
      </c>
      <c r="B3073" s="211" t="s">
        <v>17793</v>
      </c>
      <c r="C3073" s="211" t="s">
        <v>1153</v>
      </c>
      <c r="D3073" s="214">
        <v>355.95</v>
      </c>
    </row>
    <row r="3074" spans="1:4" ht="15">
      <c r="A3074" s="213">
        <v>101884</v>
      </c>
      <c r="B3074" s="211" t="s">
        <v>17794</v>
      </c>
      <c r="C3074" s="211" t="s">
        <v>1153</v>
      </c>
      <c r="D3074" s="214">
        <v>11.73</v>
      </c>
    </row>
    <row r="3075" spans="1:4" ht="15">
      <c r="A3075" s="213">
        <v>101885</v>
      </c>
      <c r="B3075" s="211" t="s">
        <v>17795</v>
      </c>
      <c r="C3075" s="211" t="s">
        <v>1153</v>
      </c>
      <c r="D3075" s="214">
        <v>11.19</v>
      </c>
    </row>
    <row r="3076" spans="1:4" ht="15">
      <c r="A3076" s="213">
        <v>101886</v>
      </c>
      <c r="B3076" s="211" t="s">
        <v>17796</v>
      </c>
      <c r="C3076" s="211" t="s">
        <v>1153</v>
      </c>
      <c r="D3076" s="214">
        <v>16.809999999999999</v>
      </c>
    </row>
    <row r="3077" spans="1:4" ht="15">
      <c r="A3077" s="213">
        <v>101887</v>
      </c>
      <c r="B3077" s="211" t="s">
        <v>17797</v>
      </c>
      <c r="C3077" s="211" t="s">
        <v>1153</v>
      </c>
      <c r="D3077" s="214">
        <v>17.84</v>
      </c>
    </row>
    <row r="3078" spans="1:4" ht="15">
      <c r="A3078" s="213">
        <v>101888</v>
      </c>
      <c r="B3078" s="211" t="s">
        <v>17798</v>
      </c>
      <c r="C3078" s="211" t="s">
        <v>1153</v>
      </c>
      <c r="D3078" s="214">
        <v>26.36</v>
      </c>
    </row>
    <row r="3079" spans="1:4" ht="15">
      <c r="A3079" s="213">
        <v>101889</v>
      </c>
      <c r="B3079" s="211" t="s">
        <v>17799</v>
      </c>
      <c r="C3079" s="211" t="s">
        <v>1153</v>
      </c>
      <c r="D3079" s="214">
        <v>27.71</v>
      </c>
    </row>
    <row r="3080" spans="1:4" ht="15">
      <c r="A3080" s="213">
        <v>91936</v>
      </c>
      <c r="B3080" s="211" t="s">
        <v>17800</v>
      </c>
      <c r="C3080" s="211" t="s">
        <v>1150</v>
      </c>
      <c r="D3080" s="214">
        <v>17.55</v>
      </c>
    </row>
    <row r="3081" spans="1:4" ht="15">
      <c r="A3081" s="213">
        <v>91937</v>
      </c>
      <c r="B3081" s="211" t="s">
        <v>17801</v>
      </c>
      <c r="C3081" s="211" t="s">
        <v>1150</v>
      </c>
      <c r="D3081" s="214">
        <v>15.47</v>
      </c>
    </row>
    <row r="3082" spans="1:4" ht="15">
      <c r="A3082" s="213">
        <v>91939</v>
      </c>
      <c r="B3082" s="211" t="s">
        <v>17802</v>
      </c>
      <c r="C3082" s="211" t="s">
        <v>1150</v>
      </c>
      <c r="D3082" s="214">
        <v>30.04</v>
      </c>
    </row>
    <row r="3083" spans="1:4" ht="15">
      <c r="A3083" s="213">
        <v>91940</v>
      </c>
      <c r="B3083" s="211" t="s">
        <v>17803</v>
      </c>
      <c r="C3083" s="211" t="s">
        <v>1150</v>
      </c>
      <c r="D3083" s="214">
        <v>17.45</v>
      </c>
    </row>
    <row r="3084" spans="1:4" ht="15">
      <c r="A3084" s="213">
        <v>91941</v>
      </c>
      <c r="B3084" s="211" t="s">
        <v>17804</v>
      </c>
      <c r="C3084" s="211" t="s">
        <v>1150</v>
      </c>
      <c r="D3084" s="214">
        <v>11.27</v>
      </c>
    </row>
    <row r="3085" spans="1:4" ht="15">
      <c r="A3085" s="213">
        <v>91942</v>
      </c>
      <c r="B3085" s="211" t="s">
        <v>17805</v>
      </c>
      <c r="C3085" s="211" t="s">
        <v>1150</v>
      </c>
      <c r="D3085" s="214">
        <v>33.78</v>
      </c>
    </row>
    <row r="3086" spans="1:4" ht="15">
      <c r="A3086" s="213">
        <v>91943</v>
      </c>
      <c r="B3086" s="211" t="s">
        <v>17806</v>
      </c>
      <c r="C3086" s="211" t="s">
        <v>1150</v>
      </c>
      <c r="D3086" s="214">
        <v>20.74</v>
      </c>
    </row>
    <row r="3087" spans="1:4" ht="15">
      <c r="A3087" s="213">
        <v>91944</v>
      </c>
      <c r="B3087" s="211" t="s">
        <v>17807</v>
      </c>
      <c r="C3087" s="211" t="s">
        <v>1150</v>
      </c>
      <c r="D3087" s="214">
        <v>14.32</v>
      </c>
    </row>
    <row r="3088" spans="1:4" ht="15">
      <c r="A3088" s="213">
        <v>92865</v>
      </c>
      <c r="B3088" s="211" t="s">
        <v>17808</v>
      </c>
      <c r="C3088" s="211" t="s">
        <v>1150</v>
      </c>
      <c r="D3088" s="214">
        <v>14.73</v>
      </c>
    </row>
    <row r="3089" spans="1:4" ht="15">
      <c r="A3089" s="213">
        <v>92866</v>
      </c>
      <c r="B3089" s="211" t="s">
        <v>17809</v>
      </c>
      <c r="C3089" s="211" t="s">
        <v>1150</v>
      </c>
      <c r="D3089" s="214">
        <v>12.59</v>
      </c>
    </row>
    <row r="3090" spans="1:4" ht="15">
      <c r="A3090" s="213">
        <v>92867</v>
      </c>
      <c r="B3090" s="211" t="s">
        <v>17810</v>
      </c>
      <c r="C3090" s="211" t="s">
        <v>1150</v>
      </c>
      <c r="D3090" s="214">
        <v>29.29</v>
      </c>
    </row>
    <row r="3091" spans="1:4" ht="15">
      <c r="A3091" s="213">
        <v>92868</v>
      </c>
      <c r="B3091" s="211" t="s">
        <v>17811</v>
      </c>
      <c r="C3091" s="211" t="s">
        <v>1150</v>
      </c>
      <c r="D3091" s="214">
        <v>16.7</v>
      </c>
    </row>
    <row r="3092" spans="1:4" ht="15">
      <c r="A3092" s="213">
        <v>92869</v>
      </c>
      <c r="B3092" s="211" t="s">
        <v>17812</v>
      </c>
      <c r="C3092" s="211" t="s">
        <v>1150</v>
      </c>
      <c r="D3092" s="214">
        <v>10.52</v>
      </c>
    </row>
    <row r="3093" spans="1:4" ht="15">
      <c r="A3093" s="213">
        <v>92870</v>
      </c>
      <c r="B3093" s="211" t="s">
        <v>17813</v>
      </c>
      <c r="C3093" s="211" t="s">
        <v>1150</v>
      </c>
      <c r="D3093" s="214">
        <v>32.53</v>
      </c>
    </row>
    <row r="3094" spans="1:4" ht="15">
      <c r="A3094" s="213">
        <v>92871</v>
      </c>
      <c r="B3094" s="211" t="s">
        <v>17814</v>
      </c>
      <c r="C3094" s="211" t="s">
        <v>1150</v>
      </c>
      <c r="D3094" s="214">
        <v>19.489999999999998</v>
      </c>
    </row>
    <row r="3095" spans="1:4" ht="15">
      <c r="A3095" s="213">
        <v>92872</v>
      </c>
      <c r="B3095" s="211" t="s">
        <v>17815</v>
      </c>
      <c r="C3095" s="211" t="s">
        <v>1150</v>
      </c>
      <c r="D3095" s="214">
        <v>13.07</v>
      </c>
    </row>
    <row r="3096" spans="1:4" ht="15">
      <c r="A3096" s="213">
        <v>95777</v>
      </c>
      <c r="B3096" s="211" t="s">
        <v>17816</v>
      </c>
      <c r="C3096" s="211" t="s">
        <v>1150</v>
      </c>
      <c r="D3096" s="214">
        <v>24.39</v>
      </c>
    </row>
    <row r="3097" spans="1:4" ht="15">
      <c r="A3097" s="213">
        <v>95778</v>
      </c>
      <c r="B3097" s="211" t="s">
        <v>17817</v>
      </c>
      <c r="C3097" s="211" t="s">
        <v>1150</v>
      </c>
      <c r="D3097" s="214">
        <v>27.24</v>
      </c>
    </row>
    <row r="3098" spans="1:4" ht="15">
      <c r="A3098" s="213">
        <v>95779</v>
      </c>
      <c r="B3098" s="211" t="s">
        <v>17818</v>
      </c>
      <c r="C3098" s="211" t="s">
        <v>1150</v>
      </c>
      <c r="D3098" s="214">
        <v>22.57</v>
      </c>
    </row>
    <row r="3099" spans="1:4" ht="15">
      <c r="A3099" s="213">
        <v>95780</v>
      </c>
      <c r="B3099" s="211" t="s">
        <v>17819</v>
      </c>
      <c r="C3099" s="211" t="s">
        <v>1150</v>
      </c>
      <c r="D3099" s="214">
        <v>29.23</v>
      </c>
    </row>
    <row r="3100" spans="1:4" ht="15">
      <c r="A3100" s="213">
        <v>95781</v>
      </c>
      <c r="B3100" s="211" t="s">
        <v>17820</v>
      </c>
      <c r="C3100" s="211" t="s">
        <v>1150</v>
      </c>
      <c r="D3100" s="214">
        <v>33.1</v>
      </c>
    </row>
    <row r="3101" spans="1:4" ht="15">
      <c r="A3101" s="213">
        <v>95782</v>
      </c>
      <c r="B3101" s="211" t="s">
        <v>17821</v>
      </c>
      <c r="C3101" s="211" t="s">
        <v>1150</v>
      </c>
      <c r="D3101" s="214">
        <v>31.32</v>
      </c>
    </row>
    <row r="3102" spans="1:4" ht="15">
      <c r="A3102" s="213">
        <v>95785</v>
      </c>
      <c r="B3102" s="211" t="s">
        <v>17822</v>
      </c>
      <c r="C3102" s="211" t="s">
        <v>1150</v>
      </c>
      <c r="D3102" s="214">
        <v>37.24</v>
      </c>
    </row>
    <row r="3103" spans="1:4" ht="15">
      <c r="A3103" s="213">
        <v>95787</v>
      </c>
      <c r="B3103" s="211" t="s">
        <v>17823</v>
      </c>
      <c r="C3103" s="211" t="s">
        <v>1150</v>
      </c>
      <c r="D3103" s="214">
        <v>27.08</v>
      </c>
    </row>
    <row r="3104" spans="1:4" ht="15">
      <c r="A3104" s="213">
        <v>95789</v>
      </c>
      <c r="B3104" s="211" t="s">
        <v>17824</v>
      </c>
      <c r="C3104" s="211" t="s">
        <v>1150</v>
      </c>
      <c r="D3104" s="214">
        <v>37.29</v>
      </c>
    </row>
    <row r="3105" spans="1:4" ht="15">
      <c r="A3105" s="213">
        <v>95791</v>
      </c>
      <c r="B3105" s="211" t="s">
        <v>17825</v>
      </c>
      <c r="C3105" s="211" t="s">
        <v>1150</v>
      </c>
      <c r="D3105" s="214">
        <v>52.27</v>
      </c>
    </row>
    <row r="3106" spans="1:4" ht="15">
      <c r="A3106" s="213">
        <v>95795</v>
      </c>
      <c r="B3106" s="211" t="s">
        <v>17826</v>
      </c>
      <c r="C3106" s="211" t="s">
        <v>1150</v>
      </c>
      <c r="D3106" s="214">
        <v>30.92</v>
      </c>
    </row>
    <row r="3107" spans="1:4" ht="15">
      <c r="A3107" s="213">
        <v>95796</v>
      </c>
      <c r="B3107" s="211" t="s">
        <v>17827</v>
      </c>
      <c r="C3107" s="211" t="s">
        <v>1150</v>
      </c>
      <c r="D3107" s="214">
        <v>43.85</v>
      </c>
    </row>
    <row r="3108" spans="1:4" ht="15">
      <c r="A3108" s="213">
        <v>95797</v>
      </c>
      <c r="B3108" s="211" t="s">
        <v>17828</v>
      </c>
      <c r="C3108" s="211" t="s">
        <v>1150</v>
      </c>
      <c r="D3108" s="214">
        <v>60.98</v>
      </c>
    </row>
    <row r="3109" spans="1:4" ht="15">
      <c r="A3109" s="213">
        <v>95801</v>
      </c>
      <c r="B3109" s="211" t="s">
        <v>17829</v>
      </c>
      <c r="C3109" s="211" t="s">
        <v>1150</v>
      </c>
      <c r="D3109" s="214">
        <v>37.24</v>
      </c>
    </row>
    <row r="3110" spans="1:4" ht="15">
      <c r="A3110" s="213">
        <v>95802</v>
      </c>
      <c r="B3110" s="211" t="s">
        <v>17830</v>
      </c>
      <c r="C3110" s="211" t="s">
        <v>1150</v>
      </c>
      <c r="D3110" s="214">
        <v>46.22</v>
      </c>
    </row>
    <row r="3111" spans="1:4" ht="15">
      <c r="A3111" s="213">
        <v>95803</v>
      </c>
      <c r="B3111" s="211" t="s">
        <v>17831</v>
      </c>
      <c r="C3111" s="211" t="s">
        <v>1150</v>
      </c>
      <c r="D3111" s="214">
        <v>67.790000000000006</v>
      </c>
    </row>
    <row r="3112" spans="1:4" ht="15">
      <c r="A3112" s="213">
        <v>95804</v>
      </c>
      <c r="B3112" s="211" t="s">
        <v>17832</v>
      </c>
      <c r="C3112" s="211" t="s">
        <v>1150</v>
      </c>
      <c r="D3112" s="214">
        <v>21.7</v>
      </c>
    </row>
    <row r="3113" spans="1:4" ht="15">
      <c r="A3113" s="213">
        <v>95805</v>
      </c>
      <c r="B3113" s="211" t="s">
        <v>17833</v>
      </c>
      <c r="C3113" s="211" t="s">
        <v>1150</v>
      </c>
      <c r="D3113" s="214">
        <v>22.91</v>
      </c>
    </row>
    <row r="3114" spans="1:4" ht="15">
      <c r="A3114" s="213">
        <v>95806</v>
      </c>
      <c r="B3114" s="211" t="s">
        <v>17834</v>
      </c>
      <c r="C3114" s="211" t="s">
        <v>1150</v>
      </c>
      <c r="D3114" s="214">
        <v>25.12</v>
      </c>
    </row>
    <row r="3115" spans="1:4" ht="15">
      <c r="A3115" s="213">
        <v>95807</v>
      </c>
      <c r="B3115" s="211" t="s">
        <v>17835</v>
      </c>
      <c r="C3115" s="211" t="s">
        <v>1150</v>
      </c>
      <c r="D3115" s="214">
        <v>25.49</v>
      </c>
    </row>
    <row r="3116" spans="1:4" ht="15">
      <c r="A3116" s="213">
        <v>95808</v>
      </c>
      <c r="B3116" s="211" t="s">
        <v>17836</v>
      </c>
      <c r="C3116" s="211" t="s">
        <v>1150</v>
      </c>
      <c r="D3116" s="214">
        <v>29.12</v>
      </c>
    </row>
    <row r="3117" spans="1:4" ht="15">
      <c r="A3117" s="213">
        <v>95809</v>
      </c>
      <c r="B3117" s="211" t="s">
        <v>17837</v>
      </c>
      <c r="C3117" s="211" t="s">
        <v>1150</v>
      </c>
      <c r="D3117" s="214">
        <v>36.200000000000003</v>
      </c>
    </row>
    <row r="3118" spans="1:4" ht="15">
      <c r="A3118" s="213">
        <v>95810</v>
      </c>
      <c r="B3118" s="211" t="s">
        <v>17838</v>
      </c>
      <c r="C3118" s="211" t="s">
        <v>1150</v>
      </c>
      <c r="D3118" s="214">
        <v>16.09</v>
      </c>
    </row>
    <row r="3119" spans="1:4" ht="15">
      <c r="A3119" s="213">
        <v>95811</v>
      </c>
      <c r="B3119" s="211" t="s">
        <v>17839</v>
      </c>
      <c r="C3119" s="211" t="s">
        <v>1150</v>
      </c>
      <c r="D3119" s="214">
        <v>19.72</v>
      </c>
    </row>
    <row r="3120" spans="1:4" ht="15">
      <c r="A3120" s="213">
        <v>95812</v>
      </c>
      <c r="B3120" s="211" t="s">
        <v>17840</v>
      </c>
      <c r="C3120" s="211" t="s">
        <v>1150</v>
      </c>
      <c r="D3120" s="214">
        <v>26.8</v>
      </c>
    </row>
    <row r="3121" spans="1:4" ht="15">
      <c r="A3121" s="213">
        <v>95813</v>
      </c>
      <c r="B3121" s="211" t="s">
        <v>17841</v>
      </c>
      <c r="C3121" s="211" t="s">
        <v>1150</v>
      </c>
      <c r="D3121" s="214">
        <v>18.670000000000002</v>
      </c>
    </row>
    <row r="3122" spans="1:4" ht="15">
      <c r="A3122" s="213">
        <v>95814</v>
      </c>
      <c r="B3122" s="211" t="s">
        <v>17842</v>
      </c>
      <c r="C3122" s="211" t="s">
        <v>1150</v>
      </c>
      <c r="D3122" s="214">
        <v>23.52</v>
      </c>
    </row>
    <row r="3123" spans="1:4" ht="15">
      <c r="A3123" s="213">
        <v>95815</v>
      </c>
      <c r="B3123" s="211" t="s">
        <v>17843</v>
      </c>
      <c r="C3123" s="211" t="s">
        <v>1150</v>
      </c>
      <c r="D3123" s="214">
        <v>34.56</v>
      </c>
    </row>
    <row r="3124" spans="1:4" ht="15">
      <c r="A3124" s="213">
        <v>95816</v>
      </c>
      <c r="B3124" s="211" t="s">
        <v>17844</v>
      </c>
      <c r="C3124" s="211" t="s">
        <v>1150</v>
      </c>
      <c r="D3124" s="214">
        <v>30.92</v>
      </c>
    </row>
    <row r="3125" spans="1:4" ht="15">
      <c r="A3125" s="213">
        <v>95817</v>
      </c>
      <c r="B3125" s="211" t="s">
        <v>17845</v>
      </c>
      <c r="C3125" s="211" t="s">
        <v>1150</v>
      </c>
      <c r="D3125" s="214">
        <v>36.479999999999997</v>
      </c>
    </row>
    <row r="3126" spans="1:4" ht="15">
      <c r="A3126" s="213">
        <v>95818</v>
      </c>
      <c r="B3126" s="211" t="s">
        <v>17846</v>
      </c>
      <c r="C3126" s="211" t="s">
        <v>1150</v>
      </c>
      <c r="D3126" s="214">
        <v>50.71</v>
      </c>
    </row>
    <row r="3127" spans="1:4" ht="15">
      <c r="A3127" s="213">
        <v>97881</v>
      </c>
      <c r="B3127" s="211" t="s">
        <v>17847</v>
      </c>
      <c r="C3127" s="211" t="s">
        <v>1150</v>
      </c>
      <c r="D3127" s="214">
        <v>143</v>
      </c>
    </row>
    <row r="3128" spans="1:4" ht="15">
      <c r="A3128" s="213">
        <v>97882</v>
      </c>
      <c r="B3128" s="211" t="s">
        <v>17848</v>
      </c>
      <c r="C3128" s="211" t="s">
        <v>1150</v>
      </c>
      <c r="D3128" s="214">
        <v>225.93</v>
      </c>
    </row>
    <row r="3129" spans="1:4" ht="15">
      <c r="A3129" s="213">
        <v>97883</v>
      </c>
      <c r="B3129" s="211" t="s">
        <v>17849</v>
      </c>
      <c r="C3129" s="211" t="s">
        <v>1150</v>
      </c>
      <c r="D3129" s="214">
        <v>436.49</v>
      </c>
    </row>
    <row r="3130" spans="1:4" ht="15">
      <c r="A3130" s="213">
        <v>97884</v>
      </c>
      <c r="B3130" s="211" t="s">
        <v>17850</v>
      </c>
      <c r="C3130" s="211" t="s">
        <v>1150</v>
      </c>
      <c r="D3130" s="214">
        <v>856.64</v>
      </c>
    </row>
    <row r="3131" spans="1:4" ht="15">
      <c r="A3131" s="213">
        <v>97885</v>
      </c>
      <c r="B3131" s="211" t="s">
        <v>17851</v>
      </c>
      <c r="C3131" s="211" t="s">
        <v>1150</v>
      </c>
      <c r="D3131" s="215">
        <v>1320.21</v>
      </c>
    </row>
    <row r="3132" spans="1:4" ht="15">
      <c r="A3132" s="213">
        <v>97886</v>
      </c>
      <c r="B3132" s="211" t="s">
        <v>17852</v>
      </c>
      <c r="C3132" s="211" t="s">
        <v>1150</v>
      </c>
      <c r="D3132" s="214">
        <v>171.96</v>
      </c>
    </row>
    <row r="3133" spans="1:4" ht="15">
      <c r="A3133" s="213">
        <v>97887</v>
      </c>
      <c r="B3133" s="211" t="s">
        <v>17853</v>
      </c>
      <c r="C3133" s="211" t="s">
        <v>1150</v>
      </c>
      <c r="D3133" s="214">
        <v>270.57</v>
      </c>
    </row>
    <row r="3134" spans="1:4" ht="15">
      <c r="A3134" s="213">
        <v>97888</v>
      </c>
      <c r="B3134" s="211" t="s">
        <v>17854</v>
      </c>
      <c r="C3134" s="211" t="s">
        <v>1150</v>
      </c>
      <c r="D3134" s="214">
        <v>523.41</v>
      </c>
    </row>
    <row r="3135" spans="1:4" ht="15">
      <c r="A3135" s="213">
        <v>97889</v>
      </c>
      <c r="B3135" s="211" t="s">
        <v>17855</v>
      </c>
      <c r="C3135" s="211" t="s">
        <v>1150</v>
      </c>
      <c r="D3135" s="214">
        <v>710.1</v>
      </c>
    </row>
    <row r="3136" spans="1:4" ht="15">
      <c r="A3136" s="213">
        <v>97890</v>
      </c>
      <c r="B3136" s="211" t="s">
        <v>17856</v>
      </c>
      <c r="C3136" s="211" t="s">
        <v>1150</v>
      </c>
      <c r="D3136" s="214">
        <v>817.05</v>
      </c>
    </row>
    <row r="3137" spans="1:4" ht="15">
      <c r="A3137" s="213">
        <v>97891</v>
      </c>
      <c r="B3137" s="211" t="s">
        <v>17857</v>
      </c>
      <c r="C3137" s="211" t="s">
        <v>1150</v>
      </c>
      <c r="D3137" s="214">
        <v>209.32</v>
      </c>
    </row>
    <row r="3138" spans="1:4" ht="15">
      <c r="A3138" s="213">
        <v>97892</v>
      </c>
      <c r="B3138" s="211" t="s">
        <v>17858</v>
      </c>
      <c r="C3138" s="211" t="s">
        <v>1150</v>
      </c>
      <c r="D3138" s="214">
        <v>393.94</v>
      </c>
    </row>
    <row r="3139" spans="1:4" ht="15">
      <c r="A3139" s="213">
        <v>97893</v>
      </c>
      <c r="B3139" s="211" t="s">
        <v>17859</v>
      </c>
      <c r="C3139" s="211" t="s">
        <v>1150</v>
      </c>
      <c r="D3139" s="214">
        <v>544.96</v>
      </c>
    </row>
    <row r="3140" spans="1:4" ht="15">
      <c r="A3140" s="213">
        <v>97894</v>
      </c>
      <c r="B3140" s="211" t="s">
        <v>17860</v>
      </c>
      <c r="C3140" s="211" t="s">
        <v>1150</v>
      </c>
      <c r="D3140" s="214">
        <v>616.95000000000005</v>
      </c>
    </row>
    <row r="3141" spans="1:4" ht="15">
      <c r="A3141" s="213">
        <v>104396</v>
      </c>
      <c r="B3141" s="211" t="s">
        <v>17861</v>
      </c>
      <c r="C3141" s="211" t="s">
        <v>1150</v>
      </c>
      <c r="D3141" s="214">
        <v>21.57</v>
      </c>
    </row>
    <row r="3142" spans="1:4" ht="15">
      <c r="A3142" s="213">
        <v>104397</v>
      </c>
      <c r="B3142" s="211" t="s">
        <v>17862</v>
      </c>
      <c r="C3142" s="211" t="s">
        <v>1150</v>
      </c>
      <c r="D3142" s="214">
        <v>25.76</v>
      </c>
    </row>
    <row r="3143" spans="1:4" ht="15">
      <c r="A3143" s="213">
        <v>104398</v>
      </c>
      <c r="B3143" s="211" t="s">
        <v>17863</v>
      </c>
      <c r="C3143" s="211" t="s">
        <v>1150</v>
      </c>
      <c r="D3143" s="214">
        <v>25.48</v>
      </c>
    </row>
    <row r="3144" spans="1:4" ht="15">
      <c r="A3144" s="213">
        <v>104399</v>
      </c>
      <c r="B3144" s="211" t="s">
        <v>17864</v>
      </c>
      <c r="C3144" s="211" t="s">
        <v>1150</v>
      </c>
      <c r="D3144" s="214">
        <v>27.77</v>
      </c>
    </row>
    <row r="3145" spans="1:4" ht="15">
      <c r="A3145" s="213">
        <v>104400</v>
      </c>
      <c r="B3145" s="211" t="s">
        <v>17865</v>
      </c>
      <c r="C3145" s="211" t="s">
        <v>1150</v>
      </c>
      <c r="D3145" s="214">
        <v>35.619999999999997</v>
      </c>
    </row>
    <row r="3146" spans="1:4" ht="15">
      <c r="A3146" s="213">
        <v>104401</v>
      </c>
      <c r="B3146" s="211" t="s">
        <v>17866</v>
      </c>
      <c r="C3146" s="211" t="s">
        <v>1150</v>
      </c>
      <c r="D3146" s="214">
        <v>24.14</v>
      </c>
    </row>
    <row r="3147" spans="1:4" ht="15">
      <c r="A3147" s="213">
        <v>104402</v>
      </c>
      <c r="B3147" s="211" t="s">
        <v>17867</v>
      </c>
      <c r="C3147" s="211" t="s">
        <v>1150</v>
      </c>
      <c r="D3147" s="214">
        <v>25.23</v>
      </c>
    </row>
    <row r="3148" spans="1:4" ht="15">
      <c r="A3148" s="213">
        <v>104403</v>
      </c>
      <c r="B3148" s="211" t="s">
        <v>17868</v>
      </c>
      <c r="C3148" s="211" t="s">
        <v>1150</v>
      </c>
      <c r="D3148" s="214">
        <v>31.38</v>
      </c>
    </row>
    <row r="3149" spans="1:4" ht="15">
      <c r="A3149" s="213">
        <v>104404</v>
      </c>
      <c r="B3149" s="211" t="s">
        <v>17869</v>
      </c>
      <c r="C3149" s="211" t="s">
        <v>1150</v>
      </c>
      <c r="D3149" s="214">
        <v>32.5</v>
      </c>
    </row>
    <row r="3150" spans="1:4" ht="15">
      <c r="A3150" s="213">
        <v>104405</v>
      </c>
      <c r="B3150" s="211" t="s">
        <v>17870</v>
      </c>
      <c r="C3150" s="211" t="s">
        <v>1150</v>
      </c>
      <c r="D3150" s="214">
        <v>43.96</v>
      </c>
    </row>
    <row r="3151" spans="1:4" ht="15">
      <c r="A3151" s="213">
        <v>93653</v>
      </c>
      <c r="B3151" s="211" t="s">
        <v>17871</v>
      </c>
      <c r="C3151" s="211" t="s">
        <v>1150</v>
      </c>
      <c r="D3151" s="214">
        <v>12.36</v>
      </c>
    </row>
    <row r="3152" spans="1:4" ht="15">
      <c r="A3152" s="213">
        <v>93654</v>
      </c>
      <c r="B3152" s="211" t="s">
        <v>17872</v>
      </c>
      <c r="C3152" s="211" t="s">
        <v>1150</v>
      </c>
      <c r="D3152" s="214">
        <v>12.96</v>
      </c>
    </row>
    <row r="3153" spans="1:4" ht="15">
      <c r="A3153" s="213">
        <v>93655</v>
      </c>
      <c r="B3153" s="211" t="s">
        <v>17873</v>
      </c>
      <c r="C3153" s="211" t="s">
        <v>1150</v>
      </c>
      <c r="D3153" s="214">
        <v>14.25</v>
      </c>
    </row>
    <row r="3154" spans="1:4" ht="15">
      <c r="A3154" s="213">
        <v>93656</v>
      </c>
      <c r="B3154" s="211" t="s">
        <v>17874</v>
      </c>
      <c r="C3154" s="211" t="s">
        <v>1150</v>
      </c>
      <c r="D3154" s="214">
        <v>14.25</v>
      </c>
    </row>
    <row r="3155" spans="1:4" ht="15">
      <c r="A3155" s="213">
        <v>93657</v>
      </c>
      <c r="B3155" s="211" t="s">
        <v>17875</v>
      </c>
      <c r="C3155" s="211" t="s">
        <v>1150</v>
      </c>
      <c r="D3155" s="214">
        <v>15.78</v>
      </c>
    </row>
    <row r="3156" spans="1:4" ht="15">
      <c r="A3156" s="213">
        <v>93658</v>
      </c>
      <c r="B3156" s="211" t="s">
        <v>17876</v>
      </c>
      <c r="C3156" s="211" t="s">
        <v>1150</v>
      </c>
      <c r="D3156" s="214">
        <v>22.62</v>
      </c>
    </row>
    <row r="3157" spans="1:4" ht="15">
      <c r="A3157" s="213">
        <v>93659</v>
      </c>
      <c r="B3157" s="211" t="s">
        <v>17877</v>
      </c>
      <c r="C3157" s="211" t="s">
        <v>1150</v>
      </c>
      <c r="D3157" s="214">
        <v>25.64</v>
      </c>
    </row>
    <row r="3158" spans="1:4" ht="15">
      <c r="A3158" s="213">
        <v>93660</v>
      </c>
      <c r="B3158" s="211" t="s">
        <v>17878</v>
      </c>
      <c r="C3158" s="211" t="s">
        <v>1150</v>
      </c>
      <c r="D3158" s="214">
        <v>59.88</v>
      </c>
    </row>
    <row r="3159" spans="1:4" ht="15">
      <c r="A3159" s="213">
        <v>93661</v>
      </c>
      <c r="B3159" s="211" t="s">
        <v>17879</v>
      </c>
      <c r="C3159" s="211" t="s">
        <v>1150</v>
      </c>
      <c r="D3159" s="214">
        <v>61.09</v>
      </c>
    </row>
    <row r="3160" spans="1:4" ht="15">
      <c r="A3160" s="213">
        <v>93662</v>
      </c>
      <c r="B3160" s="211" t="s">
        <v>17880</v>
      </c>
      <c r="C3160" s="211" t="s">
        <v>1150</v>
      </c>
      <c r="D3160" s="214">
        <v>63.66</v>
      </c>
    </row>
    <row r="3161" spans="1:4" ht="15">
      <c r="A3161" s="213">
        <v>93663</v>
      </c>
      <c r="B3161" s="211" t="s">
        <v>17881</v>
      </c>
      <c r="C3161" s="211" t="s">
        <v>1150</v>
      </c>
      <c r="D3161" s="214">
        <v>63.66</v>
      </c>
    </row>
    <row r="3162" spans="1:4" ht="15">
      <c r="A3162" s="213">
        <v>93664</v>
      </c>
      <c r="B3162" s="211" t="s">
        <v>17882</v>
      </c>
      <c r="C3162" s="211" t="s">
        <v>1150</v>
      </c>
      <c r="D3162" s="214">
        <v>66.709999999999994</v>
      </c>
    </row>
    <row r="3163" spans="1:4" ht="15">
      <c r="A3163" s="213">
        <v>93665</v>
      </c>
      <c r="B3163" s="211" t="s">
        <v>17883</v>
      </c>
      <c r="C3163" s="211" t="s">
        <v>1150</v>
      </c>
      <c r="D3163" s="214">
        <v>70.489999999999995</v>
      </c>
    </row>
    <row r="3164" spans="1:4" ht="15">
      <c r="A3164" s="213">
        <v>93666</v>
      </c>
      <c r="B3164" s="211" t="s">
        <v>17884</v>
      </c>
      <c r="C3164" s="211" t="s">
        <v>1150</v>
      </c>
      <c r="D3164" s="214">
        <v>76.510000000000005</v>
      </c>
    </row>
    <row r="3165" spans="1:4" ht="15">
      <c r="A3165" s="213">
        <v>93667</v>
      </c>
      <c r="B3165" s="211" t="s">
        <v>17885</v>
      </c>
      <c r="C3165" s="211" t="s">
        <v>1150</v>
      </c>
      <c r="D3165" s="214">
        <v>74.989999999999995</v>
      </c>
    </row>
    <row r="3166" spans="1:4" ht="15">
      <c r="A3166" s="213">
        <v>93668</v>
      </c>
      <c r="B3166" s="211" t="s">
        <v>17886</v>
      </c>
      <c r="C3166" s="211" t="s">
        <v>1150</v>
      </c>
      <c r="D3166" s="214">
        <v>76.8</v>
      </c>
    </row>
    <row r="3167" spans="1:4" ht="15">
      <c r="A3167" s="213">
        <v>93669</v>
      </c>
      <c r="B3167" s="211" t="s">
        <v>17887</v>
      </c>
      <c r="C3167" s="211" t="s">
        <v>1150</v>
      </c>
      <c r="D3167" s="214">
        <v>80.67</v>
      </c>
    </row>
    <row r="3168" spans="1:4" ht="15">
      <c r="A3168" s="213">
        <v>93670</v>
      </c>
      <c r="B3168" s="211" t="s">
        <v>17888</v>
      </c>
      <c r="C3168" s="211" t="s">
        <v>1150</v>
      </c>
      <c r="D3168" s="214">
        <v>80.67</v>
      </c>
    </row>
    <row r="3169" spans="1:4" ht="15">
      <c r="A3169" s="213">
        <v>93671</v>
      </c>
      <c r="B3169" s="211" t="s">
        <v>17889</v>
      </c>
      <c r="C3169" s="211" t="s">
        <v>1150</v>
      </c>
      <c r="D3169" s="214">
        <v>85.23</v>
      </c>
    </row>
    <row r="3170" spans="1:4" ht="15">
      <c r="A3170" s="213">
        <v>93672</v>
      </c>
      <c r="B3170" s="211" t="s">
        <v>17890</v>
      </c>
      <c r="C3170" s="211" t="s">
        <v>1150</v>
      </c>
      <c r="D3170" s="214">
        <v>92.14</v>
      </c>
    </row>
    <row r="3171" spans="1:4" ht="15">
      <c r="A3171" s="213">
        <v>93673</v>
      </c>
      <c r="B3171" s="211" t="s">
        <v>17891</v>
      </c>
      <c r="C3171" s="211" t="s">
        <v>1150</v>
      </c>
      <c r="D3171" s="214">
        <v>101.19</v>
      </c>
    </row>
    <row r="3172" spans="1:4" ht="15">
      <c r="A3172" s="213">
        <v>97359</v>
      </c>
      <c r="B3172" s="211" t="s">
        <v>17892</v>
      </c>
      <c r="C3172" s="211" t="s">
        <v>1150</v>
      </c>
      <c r="D3172" s="215">
        <v>3861.33</v>
      </c>
    </row>
    <row r="3173" spans="1:4" ht="15">
      <c r="A3173" s="213">
        <v>97360</v>
      </c>
      <c r="B3173" s="211" t="s">
        <v>17893</v>
      </c>
      <c r="C3173" s="211" t="s">
        <v>1150</v>
      </c>
      <c r="D3173" s="215">
        <v>7449.5</v>
      </c>
    </row>
    <row r="3174" spans="1:4" ht="15">
      <c r="A3174" s="213">
        <v>97361</v>
      </c>
      <c r="B3174" s="211" t="s">
        <v>17894</v>
      </c>
      <c r="C3174" s="211" t="s">
        <v>1150</v>
      </c>
      <c r="D3174" s="215">
        <v>9932.68</v>
      </c>
    </row>
    <row r="3175" spans="1:4" ht="15">
      <c r="A3175" s="213">
        <v>97362</v>
      </c>
      <c r="B3175" s="211" t="s">
        <v>17895</v>
      </c>
      <c r="C3175" s="211" t="s">
        <v>1150</v>
      </c>
      <c r="D3175" s="215">
        <v>2124.81</v>
      </c>
    </row>
    <row r="3176" spans="1:4" ht="15">
      <c r="A3176" s="213">
        <v>101875</v>
      </c>
      <c r="B3176" s="211" t="s">
        <v>17896</v>
      </c>
      <c r="C3176" s="211" t="s">
        <v>1150</v>
      </c>
      <c r="D3176" s="214">
        <v>454.19</v>
      </c>
    </row>
    <row r="3177" spans="1:4" ht="15">
      <c r="A3177" s="213">
        <v>101876</v>
      </c>
      <c r="B3177" s="211" t="s">
        <v>17897</v>
      </c>
      <c r="C3177" s="211" t="s">
        <v>1150</v>
      </c>
      <c r="D3177" s="214">
        <v>85.74</v>
      </c>
    </row>
    <row r="3178" spans="1:4" ht="15">
      <c r="A3178" s="213">
        <v>101877</v>
      </c>
      <c r="B3178" s="211" t="s">
        <v>17898</v>
      </c>
      <c r="C3178" s="211" t="s">
        <v>1150</v>
      </c>
      <c r="D3178" s="214">
        <v>58.86</v>
      </c>
    </row>
    <row r="3179" spans="1:4" ht="15">
      <c r="A3179" s="213">
        <v>101878</v>
      </c>
      <c r="B3179" s="211" t="s">
        <v>17899</v>
      </c>
      <c r="C3179" s="211" t="s">
        <v>1150</v>
      </c>
      <c r="D3179" s="214">
        <v>621.61</v>
      </c>
    </row>
    <row r="3180" spans="1:4" ht="15">
      <c r="A3180" s="213">
        <v>101879</v>
      </c>
      <c r="B3180" s="211" t="s">
        <v>17900</v>
      </c>
      <c r="C3180" s="211" t="s">
        <v>1150</v>
      </c>
      <c r="D3180" s="214">
        <v>658.34</v>
      </c>
    </row>
    <row r="3181" spans="1:4" ht="15">
      <c r="A3181" s="213">
        <v>101880</v>
      </c>
      <c r="B3181" s="211" t="s">
        <v>17901</v>
      </c>
      <c r="C3181" s="211" t="s">
        <v>1150</v>
      </c>
      <c r="D3181" s="214">
        <v>757.99</v>
      </c>
    </row>
    <row r="3182" spans="1:4" ht="15">
      <c r="A3182" s="213">
        <v>101881</v>
      </c>
      <c r="B3182" s="211" t="s">
        <v>17902</v>
      </c>
      <c r="C3182" s="211" t="s">
        <v>1150</v>
      </c>
      <c r="D3182" s="215">
        <v>1091.19</v>
      </c>
    </row>
    <row r="3183" spans="1:4" ht="15">
      <c r="A3183" s="213">
        <v>101882</v>
      </c>
      <c r="B3183" s="211" t="s">
        <v>17903</v>
      </c>
      <c r="C3183" s="211" t="s">
        <v>1150</v>
      </c>
      <c r="D3183" s="215">
        <v>1550.5</v>
      </c>
    </row>
    <row r="3184" spans="1:4" ht="15">
      <c r="A3184" s="213">
        <v>101883</v>
      </c>
      <c r="B3184" s="211" t="s">
        <v>17904</v>
      </c>
      <c r="C3184" s="211" t="s">
        <v>1150</v>
      </c>
      <c r="D3184" s="214">
        <v>627.44000000000005</v>
      </c>
    </row>
    <row r="3185" spans="1:4" ht="15">
      <c r="A3185" s="213">
        <v>101890</v>
      </c>
      <c r="B3185" s="211" t="s">
        <v>17905</v>
      </c>
      <c r="C3185" s="211" t="s">
        <v>1150</v>
      </c>
      <c r="D3185" s="214">
        <v>17.03</v>
      </c>
    </row>
    <row r="3186" spans="1:4" ht="15">
      <c r="A3186" s="213">
        <v>101891</v>
      </c>
      <c r="B3186" s="211" t="s">
        <v>17906</v>
      </c>
      <c r="C3186" s="211" t="s">
        <v>1150</v>
      </c>
      <c r="D3186" s="214">
        <v>29.11</v>
      </c>
    </row>
    <row r="3187" spans="1:4" ht="15">
      <c r="A3187" s="213">
        <v>101892</v>
      </c>
      <c r="B3187" s="211" t="s">
        <v>17907</v>
      </c>
      <c r="C3187" s="211" t="s">
        <v>1150</v>
      </c>
      <c r="D3187" s="214">
        <v>75.33</v>
      </c>
    </row>
    <row r="3188" spans="1:4" ht="15">
      <c r="A3188" s="213">
        <v>101893</v>
      </c>
      <c r="B3188" s="211" t="s">
        <v>17908</v>
      </c>
      <c r="C3188" s="211" t="s">
        <v>1150</v>
      </c>
      <c r="D3188" s="214">
        <v>96.41</v>
      </c>
    </row>
    <row r="3189" spans="1:4" ht="15">
      <c r="A3189" s="213">
        <v>101894</v>
      </c>
      <c r="B3189" s="211" t="s">
        <v>17909</v>
      </c>
      <c r="C3189" s="211" t="s">
        <v>1150</v>
      </c>
      <c r="D3189" s="214">
        <v>163.75</v>
      </c>
    </row>
    <row r="3190" spans="1:4" ht="15">
      <c r="A3190" s="213">
        <v>101895</v>
      </c>
      <c r="B3190" s="211" t="s">
        <v>17910</v>
      </c>
      <c r="C3190" s="211" t="s">
        <v>1150</v>
      </c>
      <c r="D3190" s="214">
        <v>445.33</v>
      </c>
    </row>
    <row r="3191" spans="1:4" ht="15">
      <c r="A3191" s="213">
        <v>101896</v>
      </c>
      <c r="B3191" s="211" t="s">
        <v>17911</v>
      </c>
      <c r="C3191" s="211" t="s">
        <v>1150</v>
      </c>
      <c r="D3191" s="214">
        <v>669.76</v>
      </c>
    </row>
    <row r="3192" spans="1:4" ht="15">
      <c r="A3192" s="213">
        <v>101897</v>
      </c>
      <c r="B3192" s="211" t="s">
        <v>17912</v>
      </c>
      <c r="C3192" s="211" t="s">
        <v>1150</v>
      </c>
      <c r="D3192" s="215">
        <v>1069.8800000000001</v>
      </c>
    </row>
    <row r="3193" spans="1:4" ht="15">
      <c r="A3193" s="213">
        <v>101898</v>
      </c>
      <c r="B3193" s="211" t="s">
        <v>17913</v>
      </c>
      <c r="C3193" s="211" t="s">
        <v>1150</v>
      </c>
      <c r="D3193" s="215">
        <v>1429.35</v>
      </c>
    </row>
    <row r="3194" spans="1:4" ht="15">
      <c r="A3194" s="213">
        <v>101899</v>
      </c>
      <c r="B3194" s="211" t="s">
        <v>17914</v>
      </c>
      <c r="C3194" s="211" t="s">
        <v>1150</v>
      </c>
      <c r="D3194" s="215">
        <v>2284.39</v>
      </c>
    </row>
    <row r="3195" spans="1:4" ht="15">
      <c r="A3195" s="213">
        <v>101900</v>
      </c>
      <c r="B3195" s="211" t="s">
        <v>17915</v>
      </c>
      <c r="C3195" s="211" t="s">
        <v>1150</v>
      </c>
      <c r="D3195" s="215">
        <v>4760.96</v>
      </c>
    </row>
    <row r="3196" spans="1:4" ht="15">
      <c r="A3196" s="213">
        <v>101901</v>
      </c>
      <c r="B3196" s="211" t="s">
        <v>17916</v>
      </c>
      <c r="C3196" s="211" t="s">
        <v>1150</v>
      </c>
      <c r="D3196" s="214">
        <v>158.4</v>
      </c>
    </row>
    <row r="3197" spans="1:4" ht="15">
      <c r="A3197" s="213">
        <v>101902</v>
      </c>
      <c r="B3197" s="211" t="s">
        <v>17917</v>
      </c>
      <c r="C3197" s="211" t="s">
        <v>1150</v>
      </c>
      <c r="D3197" s="214">
        <v>195.69</v>
      </c>
    </row>
    <row r="3198" spans="1:4" ht="15">
      <c r="A3198" s="213">
        <v>101903</v>
      </c>
      <c r="B3198" s="211" t="s">
        <v>17918</v>
      </c>
      <c r="C3198" s="211" t="s">
        <v>1150</v>
      </c>
      <c r="D3198" s="214">
        <v>407.63</v>
      </c>
    </row>
    <row r="3199" spans="1:4" ht="15">
      <c r="A3199" s="213">
        <v>101904</v>
      </c>
      <c r="B3199" s="211" t="s">
        <v>17919</v>
      </c>
      <c r="C3199" s="211" t="s">
        <v>1150</v>
      </c>
      <c r="D3199" s="215">
        <v>1500.04</v>
      </c>
    </row>
    <row r="3200" spans="1:4" ht="15">
      <c r="A3200" s="213">
        <v>101938</v>
      </c>
      <c r="B3200" s="211" t="s">
        <v>17920</v>
      </c>
      <c r="C3200" s="211" t="s">
        <v>1150</v>
      </c>
      <c r="D3200" s="214">
        <v>115.34</v>
      </c>
    </row>
    <row r="3201" spans="1:4" ht="15">
      <c r="A3201" s="213">
        <v>101946</v>
      </c>
      <c r="B3201" s="211" t="s">
        <v>17921</v>
      </c>
      <c r="C3201" s="211" t="s">
        <v>1150</v>
      </c>
      <c r="D3201" s="214">
        <v>164.43</v>
      </c>
    </row>
    <row r="3202" spans="1:4" ht="15">
      <c r="A3202" s="213">
        <v>91945</v>
      </c>
      <c r="B3202" s="211" t="s">
        <v>17922</v>
      </c>
      <c r="C3202" s="211" t="s">
        <v>1150</v>
      </c>
      <c r="D3202" s="214">
        <v>13.41</v>
      </c>
    </row>
    <row r="3203" spans="1:4" ht="15">
      <c r="A3203" s="213">
        <v>91946</v>
      </c>
      <c r="B3203" s="211" t="s">
        <v>17923</v>
      </c>
      <c r="C3203" s="211" t="s">
        <v>1150</v>
      </c>
      <c r="D3203" s="214">
        <v>10.55</v>
      </c>
    </row>
    <row r="3204" spans="1:4" ht="15">
      <c r="A3204" s="213">
        <v>91947</v>
      </c>
      <c r="B3204" s="211" t="s">
        <v>17924</v>
      </c>
      <c r="C3204" s="211" t="s">
        <v>1150</v>
      </c>
      <c r="D3204" s="214">
        <v>8.74</v>
      </c>
    </row>
    <row r="3205" spans="1:4" ht="15">
      <c r="A3205" s="213">
        <v>91949</v>
      </c>
      <c r="B3205" s="211" t="s">
        <v>17925</v>
      </c>
      <c r="C3205" s="211" t="s">
        <v>1150</v>
      </c>
      <c r="D3205" s="214">
        <v>19</v>
      </c>
    </row>
    <row r="3206" spans="1:4" ht="15">
      <c r="A3206" s="213">
        <v>91950</v>
      </c>
      <c r="B3206" s="211" t="s">
        <v>17926</v>
      </c>
      <c r="C3206" s="211" t="s">
        <v>1150</v>
      </c>
      <c r="D3206" s="214">
        <v>15.5</v>
      </c>
    </row>
    <row r="3207" spans="1:4" ht="15">
      <c r="A3207" s="213">
        <v>91951</v>
      </c>
      <c r="B3207" s="211" t="s">
        <v>17927</v>
      </c>
      <c r="C3207" s="211" t="s">
        <v>1150</v>
      </c>
      <c r="D3207" s="214">
        <v>13.4</v>
      </c>
    </row>
    <row r="3208" spans="1:4" ht="15">
      <c r="A3208" s="213">
        <v>91952</v>
      </c>
      <c r="B3208" s="211" t="s">
        <v>17928</v>
      </c>
      <c r="C3208" s="211" t="s">
        <v>1150</v>
      </c>
      <c r="D3208" s="214">
        <v>18</v>
      </c>
    </row>
    <row r="3209" spans="1:4" ht="15">
      <c r="A3209" s="213">
        <v>91953</v>
      </c>
      <c r="B3209" s="211" t="s">
        <v>17929</v>
      </c>
      <c r="C3209" s="211" t="s">
        <v>1150</v>
      </c>
      <c r="D3209" s="214">
        <v>28.55</v>
      </c>
    </row>
    <row r="3210" spans="1:4" ht="15">
      <c r="A3210" s="213">
        <v>91954</v>
      </c>
      <c r="B3210" s="211" t="s">
        <v>17930</v>
      </c>
      <c r="C3210" s="211" t="s">
        <v>1150</v>
      </c>
      <c r="D3210" s="214">
        <v>24.17</v>
      </c>
    </row>
    <row r="3211" spans="1:4" ht="15">
      <c r="A3211" s="213">
        <v>91955</v>
      </c>
      <c r="B3211" s="211" t="s">
        <v>17931</v>
      </c>
      <c r="C3211" s="211" t="s">
        <v>1150</v>
      </c>
      <c r="D3211" s="214">
        <v>34.72</v>
      </c>
    </row>
    <row r="3212" spans="1:4" ht="15">
      <c r="A3212" s="213">
        <v>91956</v>
      </c>
      <c r="B3212" s="211" t="s">
        <v>17932</v>
      </c>
      <c r="C3212" s="211" t="s">
        <v>1150</v>
      </c>
      <c r="D3212" s="214">
        <v>39.119999999999997</v>
      </c>
    </row>
    <row r="3213" spans="1:4" ht="15">
      <c r="A3213" s="213">
        <v>91957</v>
      </c>
      <c r="B3213" s="211" t="s">
        <v>17933</v>
      </c>
      <c r="C3213" s="211" t="s">
        <v>1150</v>
      </c>
      <c r="D3213" s="214">
        <v>49.67</v>
      </c>
    </row>
    <row r="3214" spans="1:4" ht="15">
      <c r="A3214" s="213">
        <v>91958</v>
      </c>
      <c r="B3214" s="211" t="s">
        <v>17934</v>
      </c>
      <c r="C3214" s="211" t="s">
        <v>1150</v>
      </c>
      <c r="D3214" s="214">
        <v>33</v>
      </c>
    </row>
    <row r="3215" spans="1:4" ht="15">
      <c r="A3215" s="213">
        <v>91959</v>
      </c>
      <c r="B3215" s="211" t="s">
        <v>17935</v>
      </c>
      <c r="C3215" s="211" t="s">
        <v>1150</v>
      </c>
      <c r="D3215" s="214">
        <v>43.55</v>
      </c>
    </row>
    <row r="3216" spans="1:4" ht="15">
      <c r="A3216" s="213">
        <v>91960</v>
      </c>
      <c r="B3216" s="211" t="s">
        <v>17936</v>
      </c>
      <c r="C3216" s="211" t="s">
        <v>1150</v>
      </c>
      <c r="D3216" s="214">
        <v>45.34</v>
      </c>
    </row>
    <row r="3217" spans="1:4" ht="15">
      <c r="A3217" s="213">
        <v>91961</v>
      </c>
      <c r="B3217" s="211" t="s">
        <v>17937</v>
      </c>
      <c r="C3217" s="211" t="s">
        <v>1150</v>
      </c>
      <c r="D3217" s="214">
        <v>55.89</v>
      </c>
    </row>
    <row r="3218" spans="1:4" ht="15">
      <c r="A3218" s="213">
        <v>91962</v>
      </c>
      <c r="B3218" s="211" t="s">
        <v>17938</v>
      </c>
      <c r="C3218" s="211" t="s">
        <v>1150</v>
      </c>
      <c r="D3218" s="214">
        <v>60.28</v>
      </c>
    </row>
    <row r="3219" spans="1:4" ht="15">
      <c r="A3219" s="213">
        <v>91963</v>
      </c>
      <c r="B3219" s="211" t="s">
        <v>17939</v>
      </c>
      <c r="C3219" s="211" t="s">
        <v>1150</v>
      </c>
      <c r="D3219" s="214">
        <v>70.83</v>
      </c>
    </row>
    <row r="3220" spans="1:4" ht="15">
      <c r="A3220" s="213">
        <v>91964</v>
      </c>
      <c r="B3220" s="211" t="s">
        <v>17940</v>
      </c>
      <c r="C3220" s="211" t="s">
        <v>1150</v>
      </c>
      <c r="D3220" s="214">
        <v>54.12</v>
      </c>
    </row>
    <row r="3221" spans="1:4" ht="15">
      <c r="A3221" s="213">
        <v>91965</v>
      </c>
      <c r="B3221" s="211" t="s">
        <v>17941</v>
      </c>
      <c r="C3221" s="211" t="s">
        <v>1150</v>
      </c>
      <c r="D3221" s="214">
        <v>64.67</v>
      </c>
    </row>
    <row r="3222" spans="1:4" ht="15">
      <c r="A3222" s="213">
        <v>91966</v>
      </c>
      <c r="B3222" s="211" t="s">
        <v>17942</v>
      </c>
      <c r="C3222" s="211" t="s">
        <v>1150</v>
      </c>
      <c r="D3222" s="214">
        <v>48.01</v>
      </c>
    </row>
    <row r="3223" spans="1:4" ht="15">
      <c r="A3223" s="213">
        <v>91967</v>
      </c>
      <c r="B3223" s="211" t="s">
        <v>17943</v>
      </c>
      <c r="C3223" s="211" t="s">
        <v>1150</v>
      </c>
      <c r="D3223" s="214">
        <v>58.56</v>
      </c>
    </row>
    <row r="3224" spans="1:4" ht="15">
      <c r="A3224" s="213">
        <v>91968</v>
      </c>
      <c r="B3224" s="211" t="s">
        <v>17944</v>
      </c>
      <c r="C3224" s="211" t="s">
        <v>1150</v>
      </c>
      <c r="D3224" s="214">
        <v>66.44</v>
      </c>
    </row>
    <row r="3225" spans="1:4" ht="15">
      <c r="A3225" s="213">
        <v>91969</v>
      </c>
      <c r="B3225" s="211" t="s">
        <v>17945</v>
      </c>
      <c r="C3225" s="211" t="s">
        <v>1150</v>
      </c>
      <c r="D3225" s="214">
        <v>76.989999999999995</v>
      </c>
    </row>
    <row r="3226" spans="1:4" ht="15">
      <c r="A3226" s="213">
        <v>91970</v>
      </c>
      <c r="B3226" s="211" t="s">
        <v>17946</v>
      </c>
      <c r="C3226" s="211" t="s">
        <v>1150</v>
      </c>
      <c r="D3226" s="214">
        <v>69.459999999999994</v>
      </c>
    </row>
    <row r="3227" spans="1:4" ht="15">
      <c r="A3227" s="213">
        <v>91971</v>
      </c>
      <c r="B3227" s="211" t="s">
        <v>17947</v>
      </c>
      <c r="C3227" s="211" t="s">
        <v>1150</v>
      </c>
      <c r="D3227" s="214">
        <v>84.96</v>
      </c>
    </row>
    <row r="3228" spans="1:4" ht="15">
      <c r="A3228" s="213">
        <v>91972</v>
      </c>
      <c r="B3228" s="211" t="s">
        <v>17948</v>
      </c>
      <c r="C3228" s="211" t="s">
        <v>1150</v>
      </c>
      <c r="D3228" s="214">
        <v>75.67</v>
      </c>
    </row>
    <row r="3229" spans="1:4" ht="15">
      <c r="A3229" s="213">
        <v>91973</v>
      </c>
      <c r="B3229" s="211" t="s">
        <v>17949</v>
      </c>
      <c r="C3229" s="211" t="s">
        <v>1150</v>
      </c>
      <c r="D3229" s="214">
        <v>91.17</v>
      </c>
    </row>
    <row r="3230" spans="1:4" ht="15">
      <c r="A3230" s="213">
        <v>91974</v>
      </c>
      <c r="B3230" s="211" t="s">
        <v>17950</v>
      </c>
      <c r="C3230" s="211" t="s">
        <v>1150</v>
      </c>
      <c r="D3230" s="214">
        <v>63.29</v>
      </c>
    </row>
    <row r="3231" spans="1:4" ht="15">
      <c r="A3231" s="213">
        <v>91975</v>
      </c>
      <c r="B3231" s="211" t="s">
        <v>17951</v>
      </c>
      <c r="C3231" s="211" t="s">
        <v>1150</v>
      </c>
      <c r="D3231" s="214">
        <v>78.790000000000006</v>
      </c>
    </row>
    <row r="3232" spans="1:4" ht="15">
      <c r="A3232" s="213">
        <v>91976</v>
      </c>
      <c r="B3232" s="211" t="s">
        <v>17952</v>
      </c>
      <c r="C3232" s="211" t="s">
        <v>1150</v>
      </c>
      <c r="D3232" s="214">
        <v>93.34</v>
      </c>
    </row>
    <row r="3233" spans="1:4" ht="15">
      <c r="A3233" s="213">
        <v>91977</v>
      </c>
      <c r="B3233" s="211" t="s">
        <v>17953</v>
      </c>
      <c r="C3233" s="211" t="s">
        <v>1150</v>
      </c>
      <c r="D3233" s="214">
        <v>108.84</v>
      </c>
    </row>
    <row r="3234" spans="1:4" ht="15">
      <c r="A3234" s="213">
        <v>91978</v>
      </c>
      <c r="B3234" s="211" t="s">
        <v>17954</v>
      </c>
      <c r="C3234" s="211" t="s">
        <v>1150</v>
      </c>
      <c r="D3234" s="214">
        <v>38.159999999999997</v>
      </c>
    </row>
    <row r="3235" spans="1:4" ht="15">
      <c r="A3235" s="213">
        <v>91979</v>
      </c>
      <c r="B3235" s="211" t="s">
        <v>17955</v>
      </c>
      <c r="C3235" s="211" t="s">
        <v>1150</v>
      </c>
      <c r="D3235" s="214">
        <v>48.71</v>
      </c>
    </row>
    <row r="3236" spans="1:4" ht="15">
      <c r="A3236" s="213">
        <v>91980</v>
      </c>
      <c r="B3236" s="211" t="s">
        <v>17956</v>
      </c>
      <c r="C3236" s="211" t="s">
        <v>1150</v>
      </c>
      <c r="D3236" s="214">
        <v>36.979999999999997</v>
      </c>
    </row>
    <row r="3237" spans="1:4" ht="15">
      <c r="A3237" s="213">
        <v>91981</v>
      </c>
      <c r="B3237" s="211" t="s">
        <v>17957</v>
      </c>
      <c r="C3237" s="211" t="s">
        <v>1150</v>
      </c>
      <c r="D3237" s="214">
        <v>47.53</v>
      </c>
    </row>
    <row r="3238" spans="1:4" ht="15">
      <c r="A3238" s="213">
        <v>91982</v>
      </c>
      <c r="B3238" s="211" t="s">
        <v>17958</v>
      </c>
      <c r="C3238" s="211" t="s">
        <v>1150</v>
      </c>
      <c r="D3238" s="214">
        <v>86.18</v>
      </c>
    </row>
    <row r="3239" spans="1:4" ht="15">
      <c r="A3239" s="213">
        <v>91983</v>
      </c>
      <c r="B3239" s="211" t="s">
        <v>17959</v>
      </c>
      <c r="C3239" s="211" t="s">
        <v>1150</v>
      </c>
      <c r="D3239" s="214">
        <v>96.73</v>
      </c>
    </row>
    <row r="3240" spans="1:4" ht="15">
      <c r="A3240" s="213">
        <v>91984</v>
      </c>
      <c r="B3240" s="211" t="s">
        <v>17960</v>
      </c>
      <c r="C3240" s="211" t="s">
        <v>1150</v>
      </c>
      <c r="D3240" s="214">
        <v>16.91</v>
      </c>
    </row>
    <row r="3241" spans="1:4" ht="15">
      <c r="A3241" s="213">
        <v>91985</v>
      </c>
      <c r="B3241" s="211" t="s">
        <v>17961</v>
      </c>
      <c r="C3241" s="211" t="s">
        <v>1150</v>
      </c>
      <c r="D3241" s="214">
        <v>27.46</v>
      </c>
    </row>
    <row r="3242" spans="1:4" ht="15">
      <c r="A3242" s="213">
        <v>91986</v>
      </c>
      <c r="B3242" s="211" t="s">
        <v>17962</v>
      </c>
      <c r="C3242" s="211" t="s">
        <v>1150</v>
      </c>
      <c r="D3242" s="214">
        <v>35.58</v>
      </c>
    </row>
    <row r="3243" spans="1:4" ht="15">
      <c r="A3243" s="213">
        <v>91987</v>
      </c>
      <c r="B3243" s="211" t="s">
        <v>17963</v>
      </c>
      <c r="C3243" s="211" t="s">
        <v>1150</v>
      </c>
      <c r="D3243" s="214">
        <v>46.13</v>
      </c>
    </row>
    <row r="3244" spans="1:4" ht="15">
      <c r="A3244" s="213">
        <v>91988</v>
      </c>
      <c r="B3244" s="211" t="s">
        <v>17964</v>
      </c>
      <c r="C3244" s="211" t="s">
        <v>1150</v>
      </c>
      <c r="D3244" s="214">
        <v>20.87</v>
      </c>
    </row>
    <row r="3245" spans="1:4" ht="15">
      <c r="A3245" s="213">
        <v>91989</v>
      </c>
      <c r="B3245" s="211" t="s">
        <v>17965</v>
      </c>
      <c r="C3245" s="211" t="s">
        <v>1150</v>
      </c>
      <c r="D3245" s="214">
        <v>31.42</v>
      </c>
    </row>
    <row r="3246" spans="1:4" ht="15">
      <c r="A3246" s="213">
        <v>91990</v>
      </c>
      <c r="B3246" s="211" t="s">
        <v>17966</v>
      </c>
      <c r="C3246" s="211" t="s">
        <v>1150</v>
      </c>
      <c r="D3246" s="214">
        <v>32.51</v>
      </c>
    </row>
    <row r="3247" spans="1:4" ht="15">
      <c r="A3247" s="213">
        <v>91991</v>
      </c>
      <c r="B3247" s="211" t="s">
        <v>17967</v>
      </c>
      <c r="C3247" s="211" t="s">
        <v>1150</v>
      </c>
      <c r="D3247" s="214">
        <v>34.65</v>
      </c>
    </row>
    <row r="3248" spans="1:4" ht="15">
      <c r="A3248" s="213">
        <v>91992</v>
      </c>
      <c r="B3248" s="211" t="s">
        <v>17968</v>
      </c>
      <c r="C3248" s="211" t="s">
        <v>1150</v>
      </c>
      <c r="D3248" s="214">
        <v>43.06</v>
      </c>
    </row>
    <row r="3249" spans="1:4" ht="15">
      <c r="A3249" s="213">
        <v>91993</v>
      </c>
      <c r="B3249" s="211" t="s">
        <v>17969</v>
      </c>
      <c r="C3249" s="211" t="s">
        <v>1150</v>
      </c>
      <c r="D3249" s="214">
        <v>45.2</v>
      </c>
    </row>
    <row r="3250" spans="1:4" ht="15">
      <c r="A3250" s="213">
        <v>91994</v>
      </c>
      <c r="B3250" s="211" t="s">
        <v>17970</v>
      </c>
      <c r="C3250" s="211" t="s">
        <v>1150</v>
      </c>
      <c r="D3250" s="214">
        <v>23.07</v>
      </c>
    </row>
    <row r="3251" spans="1:4" ht="15">
      <c r="A3251" s="213">
        <v>91995</v>
      </c>
      <c r="B3251" s="211" t="s">
        <v>17971</v>
      </c>
      <c r="C3251" s="211" t="s">
        <v>1150</v>
      </c>
      <c r="D3251" s="214">
        <v>25.21</v>
      </c>
    </row>
    <row r="3252" spans="1:4" ht="15">
      <c r="A3252" s="213">
        <v>91996</v>
      </c>
      <c r="B3252" s="211" t="s">
        <v>17972</v>
      </c>
      <c r="C3252" s="211" t="s">
        <v>1150</v>
      </c>
      <c r="D3252" s="214">
        <v>33.619999999999997</v>
      </c>
    </row>
    <row r="3253" spans="1:4" ht="15">
      <c r="A3253" s="213">
        <v>91997</v>
      </c>
      <c r="B3253" s="211" t="s">
        <v>17973</v>
      </c>
      <c r="C3253" s="211" t="s">
        <v>1150</v>
      </c>
      <c r="D3253" s="214">
        <v>35.76</v>
      </c>
    </row>
    <row r="3254" spans="1:4" ht="15">
      <c r="A3254" s="213">
        <v>91998</v>
      </c>
      <c r="B3254" s="211" t="s">
        <v>17974</v>
      </c>
      <c r="C3254" s="211" t="s">
        <v>1150</v>
      </c>
      <c r="D3254" s="214">
        <v>19.420000000000002</v>
      </c>
    </row>
    <row r="3255" spans="1:4" ht="15">
      <c r="A3255" s="213">
        <v>91999</v>
      </c>
      <c r="B3255" s="211" t="s">
        <v>17975</v>
      </c>
      <c r="C3255" s="211" t="s">
        <v>1150</v>
      </c>
      <c r="D3255" s="214">
        <v>21.56</v>
      </c>
    </row>
    <row r="3256" spans="1:4" ht="15">
      <c r="A3256" s="213">
        <v>92000</v>
      </c>
      <c r="B3256" s="211" t="s">
        <v>17976</v>
      </c>
      <c r="C3256" s="211" t="s">
        <v>1150</v>
      </c>
      <c r="D3256" s="214">
        <v>29.97</v>
      </c>
    </row>
    <row r="3257" spans="1:4" ht="15">
      <c r="A3257" s="213">
        <v>92001</v>
      </c>
      <c r="B3257" s="211" t="s">
        <v>17977</v>
      </c>
      <c r="C3257" s="211" t="s">
        <v>1150</v>
      </c>
      <c r="D3257" s="214">
        <v>32.11</v>
      </c>
    </row>
    <row r="3258" spans="1:4" ht="15">
      <c r="A3258" s="213">
        <v>92002</v>
      </c>
      <c r="B3258" s="211" t="s">
        <v>17978</v>
      </c>
      <c r="C3258" s="211" t="s">
        <v>1150</v>
      </c>
      <c r="D3258" s="214">
        <v>43.14</v>
      </c>
    </row>
    <row r="3259" spans="1:4" ht="15">
      <c r="A3259" s="213">
        <v>92003</v>
      </c>
      <c r="B3259" s="211" t="s">
        <v>17979</v>
      </c>
      <c r="C3259" s="211" t="s">
        <v>1150</v>
      </c>
      <c r="D3259" s="214">
        <v>47.42</v>
      </c>
    </row>
    <row r="3260" spans="1:4" ht="15">
      <c r="A3260" s="213">
        <v>92004</v>
      </c>
      <c r="B3260" s="211" t="s">
        <v>17980</v>
      </c>
      <c r="C3260" s="211" t="s">
        <v>1150</v>
      </c>
      <c r="D3260" s="214">
        <v>53.69</v>
      </c>
    </row>
    <row r="3261" spans="1:4" ht="15">
      <c r="A3261" s="213">
        <v>92005</v>
      </c>
      <c r="B3261" s="211" t="s">
        <v>17981</v>
      </c>
      <c r="C3261" s="211" t="s">
        <v>1150</v>
      </c>
      <c r="D3261" s="214">
        <v>57.97</v>
      </c>
    </row>
    <row r="3262" spans="1:4" ht="15">
      <c r="A3262" s="213">
        <v>92006</v>
      </c>
      <c r="B3262" s="211" t="s">
        <v>17982</v>
      </c>
      <c r="C3262" s="211" t="s">
        <v>1150</v>
      </c>
      <c r="D3262" s="214">
        <v>35.79</v>
      </c>
    </row>
    <row r="3263" spans="1:4" ht="15">
      <c r="A3263" s="213">
        <v>92007</v>
      </c>
      <c r="B3263" s="211" t="s">
        <v>17983</v>
      </c>
      <c r="C3263" s="211" t="s">
        <v>1150</v>
      </c>
      <c r="D3263" s="214">
        <v>40.07</v>
      </c>
    </row>
    <row r="3264" spans="1:4" ht="15">
      <c r="A3264" s="213">
        <v>92008</v>
      </c>
      <c r="B3264" s="211" t="s">
        <v>17984</v>
      </c>
      <c r="C3264" s="211" t="s">
        <v>1150</v>
      </c>
      <c r="D3264" s="214">
        <v>46.34</v>
      </c>
    </row>
    <row r="3265" spans="1:4" ht="15">
      <c r="A3265" s="213">
        <v>92009</v>
      </c>
      <c r="B3265" s="211" t="s">
        <v>17985</v>
      </c>
      <c r="C3265" s="211" t="s">
        <v>1150</v>
      </c>
      <c r="D3265" s="214">
        <v>50.62</v>
      </c>
    </row>
    <row r="3266" spans="1:4" ht="15">
      <c r="A3266" s="213">
        <v>92010</v>
      </c>
      <c r="B3266" s="211" t="s">
        <v>17986</v>
      </c>
      <c r="C3266" s="211" t="s">
        <v>1150</v>
      </c>
      <c r="D3266" s="214">
        <v>63.14</v>
      </c>
    </row>
    <row r="3267" spans="1:4" ht="15">
      <c r="A3267" s="213">
        <v>92011</v>
      </c>
      <c r="B3267" s="211" t="s">
        <v>17987</v>
      </c>
      <c r="C3267" s="211" t="s">
        <v>1150</v>
      </c>
      <c r="D3267" s="214">
        <v>69.56</v>
      </c>
    </row>
    <row r="3268" spans="1:4" ht="15">
      <c r="A3268" s="213">
        <v>92012</v>
      </c>
      <c r="B3268" s="211" t="s">
        <v>17988</v>
      </c>
      <c r="C3268" s="211" t="s">
        <v>1150</v>
      </c>
      <c r="D3268" s="214">
        <v>73.69</v>
      </c>
    </row>
    <row r="3269" spans="1:4" ht="15">
      <c r="A3269" s="213">
        <v>92013</v>
      </c>
      <c r="B3269" s="211" t="s">
        <v>17989</v>
      </c>
      <c r="C3269" s="211" t="s">
        <v>1150</v>
      </c>
      <c r="D3269" s="214">
        <v>80.11</v>
      </c>
    </row>
    <row r="3270" spans="1:4" ht="15">
      <c r="A3270" s="213">
        <v>92014</v>
      </c>
      <c r="B3270" s="211" t="s">
        <v>17990</v>
      </c>
      <c r="C3270" s="211" t="s">
        <v>1150</v>
      </c>
      <c r="D3270" s="214">
        <v>52.15</v>
      </c>
    </row>
    <row r="3271" spans="1:4" ht="15">
      <c r="A3271" s="213">
        <v>92015</v>
      </c>
      <c r="B3271" s="211" t="s">
        <v>17991</v>
      </c>
      <c r="C3271" s="211" t="s">
        <v>1150</v>
      </c>
      <c r="D3271" s="214">
        <v>58.57</v>
      </c>
    </row>
    <row r="3272" spans="1:4" ht="15">
      <c r="A3272" s="213">
        <v>92016</v>
      </c>
      <c r="B3272" s="211" t="s">
        <v>17992</v>
      </c>
      <c r="C3272" s="211" t="s">
        <v>1150</v>
      </c>
      <c r="D3272" s="214">
        <v>62.7</v>
      </c>
    </row>
    <row r="3273" spans="1:4" ht="15">
      <c r="A3273" s="213">
        <v>92017</v>
      </c>
      <c r="B3273" s="211" t="s">
        <v>17993</v>
      </c>
      <c r="C3273" s="211" t="s">
        <v>1150</v>
      </c>
      <c r="D3273" s="214">
        <v>69.12</v>
      </c>
    </row>
    <row r="3274" spans="1:4" ht="15">
      <c r="A3274" s="213">
        <v>92018</v>
      </c>
      <c r="B3274" s="211" t="s">
        <v>17994</v>
      </c>
      <c r="C3274" s="211" t="s">
        <v>1150</v>
      </c>
      <c r="D3274" s="214">
        <v>69.05</v>
      </c>
    </row>
    <row r="3275" spans="1:4" ht="15">
      <c r="A3275" s="213">
        <v>92019</v>
      </c>
      <c r="B3275" s="211" t="s">
        <v>17995</v>
      </c>
      <c r="C3275" s="211" t="s">
        <v>1150</v>
      </c>
      <c r="D3275" s="214">
        <v>84.55</v>
      </c>
    </row>
    <row r="3276" spans="1:4" ht="15">
      <c r="A3276" s="213">
        <v>92020</v>
      </c>
      <c r="B3276" s="211" t="s">
        <v>17996</v>
      </c>
      <c r="C3276" s="211" t="s">
        <v>1150</v>
      </c>
      <c r="D3276" s="214">
        <v>102.03</v>
      </c>
    </row>
    <row r="3277" spans="1:4" ht="15">
      <c r="A3277" s="213">
        <v>92021</v>
      </c>
      <c r="B3277" s="211" t="s">
        <v>17997</v>
      </c>
      <c r="C3277" s="211" t="s">
        <v>1150</v>
      </c>
      <c r="D3277" s="214">
        <v>117.53</v>
      </c>
    </row>
    <row r="3278" spans="1:4" ht="15">
      <c r="A3278" s="213">
        <v>92022</v>
      </c>
      <c r="B3278" s="211" t="s">
        <v>17998</v>
      </c>
      <c r="C3278" s="211" t="s">
        <v>1150</v>
      </c>
      <c r="D3278" s="214">
        <v>38.020000000000003</v>
      </c>
    </row>
    <row r="3279" spans="1:4" ht="15">
      <c r="A3279" s="213">
        <v>92023</v>
      </c>
      <c r="B3279" s="211" t="s">
        <v>17999</v>
      </c>
      <c r="C3279" s="211" t="s">
        <v>1150</v>
      </c>
      <c r="D3279" s="214">
        <v>48.57</v>
      </c>
    </row>
    <row r="3280" spans="1:4" ht="15">
      <c r="A3280" s="213">
        <v>92024</v>
      </c>
      <c r="B3280" s="211" t="s">
        <v>18000</v>
      </c>
      <c r="C3280" s="211" t="s">
        <v>1150</v>
      </c>
      <c r="D3280" s="214">
        <v>58.08</v>
      </c>
    </row>
    <row r="3281" spans="1:4" ht="15">
      <c r="A3281" s="213">
        <v>92025</v>
      </c>
      <c r="B3281" s="211" t="s">
        <v>18001</v>
      </c>
      <c r="C3281" s="211" t="s">
        <v>1150</v>
      </c>
      <c r="D3281" s="214">
        <v>68.63</v>
      </c>
    </row>
    <row r="3282" spans="1:4" ht="15">
      <c r="A3282" s="213">
        <v>92026</v>
      </c>
      <c r="B3282" s="211" t="s">
        <v>18002</v>
      </c>
      <c r="C3282" s="211" t="s">
        <v>1150</v>
      </c>
      <c r="D3282" s="214">
        <v>53.02</v>
      </c>
    </row>
    <row r="3283" spans="1:4" ht="15">
      <c r="A3283" s="213">
        <v>92027</v>
      </c>
      <c r="B3283" s="211" t="s">
        <v>18003</v>
      </c>
      <c r="C3283" s="211" t="s">
        <v>1150</v>
      </c>
      <c r="D3283" s="214">
        <v>63.57</v>
      </c>
    </row>
    <row r="3284" spans="1:4" ht="15">
      <c r="A3284" s="213">
        <v>92028</v>
      </c>
      <c r="B3284" s="211" t="s">
        <v>18004</v>
      </c>
      <c r="C3284" s="211" t="s">
        <v>1150</v>
      </c>
      <c r="D3284" s="214">
        <v>44.24</v>
      </c>
    </row>
    <row r="3285" spans="1:4" ht="15">
      <c r="A3285" s="213">
        <v>92029</v>
      </c>
      <c r="B3285" s="211" t="s">
        <v>18005</v>
      </c>
      <c r="C3285" s="211" t="s">
        <v>1150</v>
      </c>
      <c r="D3285" s="214">
        <v>54.79</v>
      </c>
    </row>
    <row r="3286" spans="1:4" ht="15">
      <c r="A3286" s="213">
        <v>92030</v>
      </c>
      <c r="B3286" s="211" t="s">
        <v>18006</v>
      </c>
      <c r="C3286" s="211" t="s">
        <v>1150</v>
      </c>
      <c r="D3286" s="214">
        <v>64.239999999999995</v>
      </c>
    </row>
    <row r="3287" spans="1:4" ht="15">
      <c r="A3287" s="213">
        <v>92031</v>
      </c>
      <c r="B3287" s="211" t="s">
        <v>18007</v>
      </c>
      <c r="C3287" s="211" t="s">
        <v>1150</v>
      </c>
      <c r="D3287" s="214">
        <v>74.790000000000006</v>
      </c>
    </row>
    <row r="3288" spans="1:4" ht="15">
      <c r="A3288" s="213">
        <v>92032</v>
      </c>
      <c r="B3288" s="211" t="s">
        <v>18008</v>
      </c>
      <c r="C3288" s="211" t="s">
        <v>1150</v>
      </c>
      <c r="D3288" s="214">
        <v>65.34</v>
      </c>
    </row>
    <row r="3289" spans="1:4" ht="15">
      <c r="A3289" s="213">
        <v>92033</v>
      </c>
      <c r="B3289" s="211" t="s">
        <v>18009</v>
      </c>
      <c r="C3289" s="211" t="s">
        <v>1150</v>
      </c>
      <c r="D3289" s="214">
        <v>75.89</v>
      </c>
    </row>
    <row r="3290" spans="1:4" ht="15">
      <c r="A3290" s="213">
        <v>92034</v>
      </c>
      <c r="B3290" s="211" t="s">
        <v>18010</v>
      </c>
      <c r="C3290" s="211" t="s">
        <v>1150</v>
      </c>
      <c r="D3290" s="214">
        <v>59.18</v>
      </c>
    </row>
    <row r="3291" spans="1:4" ht="15">
      <c r="A3291" s="213">
        <v>92035</v>
      </c>
      <c r="B3291" s="211" t="s">
        <v>18011</v>
      </c>
      <c r="C3291" s="211" t="s">
        <v>1150</v>
      </c>
      <c r="D3291" s="214">
        <v>69.73</v>
      </c>
    </row>
    <row r="3292" spans="1:4" ht="15">
      <c r="A3292" s="213">
        <v>97595</v>
      </c>
      <c r="B3292" s="211" t="s">
        <v>18012</v>
      </c>
      <c r="C3292" s="211" t="s">
        <v>1150</v>
      </c>
      <c r="D3292" s="214">
        <v>107.39</v>
      </c>
    </row>
    <row r="3293" spans="1:4" ht="15">
      <c r="A3293" s="213">
        <v>97596</v>
      </c>
      <c r="B3293" s="211" t="s">
        <v>18013</v>
      </c>
      <c r="C3293" s="211" t="s">
        <v>1150</v>
      </c>
      <c r="D3293" s="214">
        <v>74.45</v>
      </c>
    </row>
    <row r="3294" spans="1:4" ht="15">
      <c r="A3294" s="213">
        <v>97597</v>
      </c>
      <c r="B3294" s="211" t="s">
        <v>18014</v>
      </c>
      <c r="C3294" s="211" t="s">
        <v>1150</v>
      </c>
      <c r="D3294" s="214">
        <v>75.540000000000006</v>
      </c>
    </row>
    <row r="3295" spans="1:4" ht="15">
      <c r="A3295" s="213">
        <v>97598</v>
      </c>
      <c r="B3295" s="211" t="s">
        <v>18015</v>
      </c>
      <c r="C3295" s="211" t="s">
        <v>1150</v>
      </c>
      <c r="D3295" s="214">
        <v>71.33</v>
      </c>
    </row>
    <row r="3296" spans="1:4" ht="15">
      <c r="A3296" s="213">
        <v>97599</v>
      </c>
      <c r="B3296" s="211" t="s">
        <v>18016</v>
      </c>
      <c r="C3296" s="211" t="s">
        <v>1150</v>
      </c>
      <c r="D3296" s="214">
        <v>15.93</v>
      </c>
    </row>
    <row r="3297" spans="1:4" ht="15">
      <c r="A3297" s="213">
        <v>97609</v>
      </c>
      <c r="B3297" s="211" t="s">
        <v>18017</v>
      </c>
      <c r="C3297" s="211" t="s">
        <v>1150</v>
      </c>
      <c r="D3297" s="214">
        <v>11.96</v>
      </c>
    </row>
    <row r="3298" spans="1:4" ht="15">
      <c r="A3298" s="213">
        <v>97610</v>
      </c>
      <c r="B3298" s="211" t="s">
        <v>18018</v>
      </c>
      <c r="C3298" s="211" t="s">
        <v>1150</v>
      </c>
      <c r="D3298" s="214">
        <v>12.49</v>
      </c>
    </row>
    <row r="3299" spans="1:4" ht="15">
      <c r="A3299" s="213">
        <v>100902</v>
      </c>
      <c r="B3299" s="211" t="s">
        <v>18019</v>
      </c>
      <c r="C3299" s="211" t="s">
        <v>1150</v>
      </c>
      <c r="D3299" s="214">
        <v>24.84</v>
      </c>
    </row>
    <row r="3300" spans="1:4" ht="15">
      <c r="A3300" s="213">
        <v>100903</v>
      </c>
      <c r="B3300" s="211" t="s">
        <v>18020</v>
      </c>
      <c r="C3300" s="211" t="s">
        <v>1150</v>
      </c>
      <c r="D3300" s="214">
        <v>27.16</v>
      </c>
    </row>
    <row r="3301" spans="1:4" ht="15">
      <c r="A3301" s="213">
        <v>103782</v>
      </c>
      <c r="B3301" s="211" t="s">
        <v>18021</v>
      </c>
      <c r="C3301" s="211" t="s">
        <v>1150</v>
      </c>
      <c r="D3301" s="214">
        <v>25.35</v>
      </c>
    </row>
    <row r="3302" spans="1:4" ht="15">
      <c r="A3302" s="213">
        <v>105554</v>
      </c>
      <c r="B3302" s="211" t="s">
        <v>18022</v>
      </c>
      <c r="C3302" s="211" t="s">
        <v>1150</v>
      </c>
      <c r="D3302" s="214">
        <v>13.35</v>
      </c>
    </row>
    <row r="3303" spans="1:4" ht="15">
      <c r="A3303" s="213">
        <v>101489</v>
      </c>
      <c r="B3303" s="211" t="s">
        <v>18023</v>
      </c>
      <c r="C3303" s="211" t="s">
        <v>1150</v>
      </c>
      <c r="D3303" s="215">
        <v>1442.64</v>
      </c>
    </row>
    <row r="3304" spans="1:4" ht="15">
      <c r="A3304" s="213">
        <v>101490</v>
      </c>
      <c r="B3304" s="211" t="s">
        <v>18024</v>
      </c>
      <c r="C3304" s="211" t="s">
        <v>1150</v>
      </c>
      <c r="D3304" s="215">
        <v>1549.67</v>
      </c>
    </row>
    <row r="3305" spans="1:4" ht="15">
      <c r="A3305" s="213">
        <v>101491</v>
      </c>
      <c r="B3305" s="211" t="s">
        <v>18025</v>
      </c>
      <c r="C3305" s="211" t="s">
        <v>1150</v>
      </c>
      <c r="D3305" s="215">
        <v>1583</v>
      </c>
    </row>
    <row r="3306" spans="1:4" ht="15">
      <c r="A3306" s="213">
        <v>101492</v>
      </c>
      <c r="B3306" s="211" t="s">
        <v>18026</v>
      </c>
      <c r="C3306" s="211" t="s">
        <v>1150</v>
      </c>
      <c r="D3306" s="215">
        <v>1738.79</v>
      </c>
    </row>
    <row r="3307" spans="1:4" ht="15">
      <c r="A3307" s="213">
        <v>101493</v>
      </c>
      <c r="B3307" s="211" t="s">
        <v>18027</v>
      </c>
      <c r="C3307" s="211" t="s">
        <v>1150</v>
      </c>
      <c r="D3307" s="215">
        <v>1428.75</v>
      </c>
    </row>
    <row r="3308" spans="1:4" ht="15">
      <c r="A3308" s="213">
        <v>101494</v>
      </c>
      <c r="B3308" s="211" t="s">
        <v>18028</v>
      </c>
      <c r="C3308" s="211" t="s">
        <v>1150</v>
      </c>
      <c r="D3308" s="215">
        <v>1535.78</v>
      </c>
    </row>
    <row r="3309" spans="1:4" ht="15">
      <c r="A3309" s="213">
        <v>101495</v>
      </c>
      <c r="B3309" s="211" t="s">
        <v>18029</v>
      </c>
      <c r="C3309" s="211" t="s">
        <v>1150</v>
      </c>
      <c r="D3309" s="215">
        <v>1569.11</v>
      </c>
    </row>
    <row r="3310" spans="1:4" ht="15">
      <c r="A3310" s="213">
        <v>101496</v>
      </c>
      <c r="B3310" s="211" t="s">
        <v>18030</v>
      </c>
      <c r="C3310" s="211" t="s">
        <v>1150</v>
      </c>
      <c r="D3310" s="215">
        <v>1724.9</v>
      </c>
    </row>
    <row r="3311" spans="1:4" ht="15">
      <c r="A3311" s="213">
        <v>101497</v>
      </c>
      <c r="B3311" s="211" t="s">
        <v>18031</v>
      </c>
      <c r="C3311" s="211" t="s">
        <v>1150</v>
      </c>
      <c r="D3311" s="215">
        <v>1712.77</v>
      </c>
    </row>
    <row r="3312" spans="1:4" ht="15">
      <c r="A3312" s="213">
        <v>101498</v>
      </c>
      <c r="B3312" s="211" t="s">
        <v>18032</v>
      </c>
      <c r="C3312" s="211" t="s">
        <v>1150</v>
      </c>
      <c r="D3312" s="215">
        <v>1874.78</v>
      </c>
    </row>
    <row r="3313" spans="1:4" ht="15">
      <c r="A3313" s="213">
        <v>101499</v>
      </c>
      <c r="B3313" s="211" t="s">
        <v>18033</v>
      </c>
      <c r="C3313" s="211" t="s">
        <v>1150</v>
      </c>
      <c r="D3313" s="215">
        <v>1925.23</v>
      </c>
    </row>
    <row r="3314" spans="1:4" ht="15">
      <c r="A3314" s="213">
        <v>101500</v>
      </c>
      <c r="B3314" s="211" t="s">
        <v>18034</v>
      </c>
      <c r="C3314" s="211" t="s">
        <v>1150</v>
      </c>
      <c r="D3314" s="215">
        <v>2145.9299999999998</v>
      </c>
    </row>
    <row r="3315" spans="1:4" ht="15">
      <c r="A3315" s="213">
        <v>101501</v>
      </c>
      <c r="B3315" s="211" t="s">
        <v>18035</v>
      </c>
      <c r="C3315" s="211" t="s">
        <v>1150</v>
      </c>
      <c r="D3315" s="215">
        <v>1707.11</v>
      </c>
    </row>
    <row r="3316" spans="1:4" ht="15">
      <c r="A3316" s="213">
        <v>101502</v>
      </c>
      <c r="B3316" s="211" t="s">
        <v>18036</v>
      </c>
      <c r="C3316" s="211" t="s">
        <v>1150</v>
      </c>
      <c r="D3316" s="215">
        <v>1869.12</v>
      </c>
    </row>
    <row r="3317" spans="1:4" ht="15">
      <c r="A3317" s="213">
        <v>101503</v>
      </c>
      <c r="B3317" s="211" t="s">
        <v>18037</v>
      </c>
      <c r="C3317" s="211" t="s">
        <v>1150</v>
      </c>
      <c r="D3317" s="215">
        <v>1919.57</v>
      </c>
    </row>
    <row r="3318" spans="1:4" ht="15">
      <c r="A3318" s="213">
        <v>101504</v>
      </c>
      <c r="B3318" s="211" t="s">
        <v>18038</v>
      </c>
      <c r="C3318" s="211" t="s">
        <v>1150</v>
      </c>
      <c r="D3318" s="215">
        <v>2140.27</v>
      </c>
    </row>
    <row r="3319" spans="1:4" ht="15">
      <c r="A3319" s="213">
        <v>101505</v>
      </c>
      <c r="B3319" s="211" t="s">
        <v>18039</v>
      </c>
      <c r="C3319" s="211" t="s">
        <v>1150</v>
      </c>
      <c r="D3319" s="215">
        <v>1831.86</v>
      </c>
    </row>
    <row r="3320" spans="1:4" ht="15">
      <c r="A3320" s="213">
        <v>101506</v>
      </c>
      <c r="B3320" s="211" t="s">
        <v>18040</v>
      </c>
      <c r="C3320" s="211" t="s">
        <v>1150</v>
      </c>
      <c r="D3320" s="215">
        <v>2047.86</v>
      </c>
    </row>
    <row r="3321" spans="1:4" ht="15">
      <c r="A3321" s="213">
        <v>101507</v>
      </c>
      <c r="B3321" s="211" t="s">
        <v>18041</v>
      </c>
      <c r="C3321" s="211" t="s">
        <v>1150</v>
      </c>
      <c r="D3321" s="215">
        <v>2115.13</v>
      </c>
    </row>
    <row r="3322" spans="1:4" ht="15">
      <c r="A3322" s="213">
        <v>101508</v>
      </c>
      <c r="B3322" s="211" t="s">
        <v>18042</v>
      </c>
      <c r="C3322" s="211" t="s">
        <v>1150</v>
      </c>
      <c r="D3322" s="215">
        <v>2399.61</v>
      </c>
    </row>
    <row r="3323" spans="1:4" ht="15">
      <c r="A3323" s="213">
        <v>101509</v>
      </c>
      <c r="B3323" s="211" t="s">
        <v>18043</v>
      </c>
      <c r="C3323" s="211" t="s">
        <v>1150</v>
      </c>
      <c r="D3323" s="215">
        <v>1931.22</v>
      </c>
    </row>
    <row r="3324" spans="1:4" ht="15">
      <c r="A3324" s="213">
        <v>101510</v>
      </c>
      <c r="B3324" s="211" t="s">
        <v>18044</v>
      </c>
      <c r="C3324" s="211" t="s">
        <v>1150</v>
      </c>
      <c r="D3324" s="215">
        <v>2147.2199999999998</v>
      </c>
    </row>
    <row r="3325" spans="1:4" ht="15">
      <c r="A3325" s="213">
        <v>101511</v>
      </c>
      <c r="B3325" s="211" t="s">
        <v>18045</v>
      </c>
      <c r="C3325" s="211" t="s">
        <v>1150</v>
      </c>
      <c r="D3325" s="215">
        <v>2214.4899999999998</v>
      </c>
    </row>
    <row r="3326" spans="1:4" ht="15">
      <c r="A3326" s="213">
        <v>101512</v>
      </c>
      <c r="B3326" s="211" t="s">
        <v>18046</v>
      </c>
      <c r="C3326" s="211" t="s">
        <v>1150</v>
      </c>
      <c r="D3326" s="215">
        <v>2498.9699999999998</v>
      </c>
    </row>
    <row r="3327" spans="1:4" ht="15">
      <c r="A3327" s="213">
        <v>101513</v>
      </c>
      <c r="B3327" s="211" t="s">
        <v>18047</v>
      </c>
      <c r="C3327" s="211" t="s">
        <v>1150</v>
      </c>
      <c r="D3327" s="214">
        <v>770.22</v>
      </c>
    </row>
    <row r="3328" spans="1:4" ht="15">
      <c r="A3328" s="213">
        <v>101514</v>
      </c>
      <c r="B3328" s="211" t="s">
        <v>18048</v>
      </c>
      <c r="C3328" s="211" t="s">
        <v>1150</v>
      </c>
      <c r="D3328" s="214">
        <v>898.65</v>
      </c>
    </row>
    <row r="3329" spans="1:4" ht="15">
      <c r="A3329" s="213">
        <v>101515</v>
      </c>
      <c r="B3329" s="211" t="s">
        <v>18049</v>
      </c>
      <c r="C3329" s="211" t="s">
        <v>1150</v>
      </c>
      <c r="D3329" s="214">
        <v>938.65</v>
      </c>
    </row>
    <row r="3330" spans="1:4" ht="15">
      <c r="A3330" s="213">
        <v>101516</v>
      </c>
      <c r="B3330" s="211" t="s">
        <v>18050</v>
      </c>
      <c r="C3330" s="211" t="s">
        <v>1150</v>
      </c>
      <c r="D3330" s="215">
        <v>1090.32</v>
      </c>
    </row>
    <row r="3331" spans="1:4" ht="15">
      <c r="A3331" s="213">
        <v>101517</v>
      </c>
      <c r="B3331" s="211" t="s">
        <v>18051</v>
      </c>
      <c r="C3331" s="211" t="s">
        <v>1150</v>
      </c>
      <c r="D3331" s="214">
        <v>756.32</v>
      </c>
    </row>
    <row r="3332" spans="1:4" ht="15">
      <c r="A3332" s="213">
        <v>101518</v>
      </c>
      <c r="B3332" s="211" t="s">
        <v>18052</v>
      </c>
      <c r="C3332" s="211" t="s">
        <v>1150</v>
      </c>
      <c r="D3332" s="214">
        <v>884.75</v>
      </c>
    </row>
    <row r="3333" spans="1:4" ht="15">
      <c r="A3333" s="213">
        <v>101519</v>
      </c>
      <c r="B3333" s="211" t="s">
        <v>18053</v>
      </c>
      <c r="C3333" s="211" t="s">
        <v>1150</v>
      </c>
      <c r="D3333" s="214">
        <v>924.75</v>
      </c>
    </row>
    <row r="3334" spans="1:4" ht="15">
      <c r="A3334" s="213">
        <v>101520</v>
      </c>
      <c r="B3334" s="211" t="s">
        <v>18054</v>
      </c>
      <c r="C3334" s="211" t="s">
        <v>1150</v>
      </c>
      <c r="D3334" s="215">
        <v>1076.42</v>
      </c>
    </row>
    <row r="3335" spans="1:4" ht="15">
      <c r="A3335" s="213">
        <v>101521</v>
      </c>
      <c r="B3335" s="211" t="s">
        <v>18055</v>
      </c>
      <c r="C3335" s="211" t="s">
        <v>1150</v>
      </c>
      <c r="D3335" s="215">
        <v>1056.51</v>
      </c>
    </row>
    <row r="3336" spans="1:4" ht="15">
      <c r="A3336" s="213">
        <v>101522</v>
      </c>
      <c r="B3336" s="211" t="s">
        <v>18056</v>
      </c>
      <c r="C3336" s="211" t="s">
        <v>1150</v>
      </c>
      <c r="D3336" s="215">
        <v>1249.17</v>
      </c>
    </row>
    <row r="3337" spans="1:4" ht="15">
      <c r="A3337" s="213">
        <v>101523</v>
      </c>
      <c r="B3337" s="211" t="s">
        <v>18057</v>
      </c>
      <c r="C3337" s="211" t="s">
        <v>1150</v>
      </c>
      <c r="D3337" s="215">
        <v>1309.1600000000001</v>
      </c>
    </row>
    <row r="3338" spans="1:4" ht="15">
      <c r="A3338" s="213">
        <v>101524</v>
      </c>
      <c r="B3338" s="211" t="s">
        <v>18058</v>
      </c>
      <c r="C3338" s="211" t="s">
        <v>1150</v>
      </c>
      <c r="D3338" s="215">
        <v>1536.66</v>
      </c>
    </row>
    <row r="3339" spans="1:4" ht="15">
      <c r="A3339" s="213">
        <v>101525</v>
      </c>
      <c r="B3339" s="211" t="s">
        <v>18059</v>
      </c>
      <c r="C3339" s="211" t="s">
        <v>1150</v>
      </c>
      <c r="D3339" s="215">
        <v>1050.8499999999999</v>
      </c>
    </row>
    <row r="3340" spans="1:4" ht="15">
      <c r="A3340" s="213">
        <v>101526</v>
      </c>
      <c r="B3340" s="211" t="s">
        <v>18060</v>
      </c>
      <c r="C3340" s="211" t="s">
        <v>1150</v>
      </c>
      <c r="D3340" s="215">
        <v>1243.51</v>
      </c>
    </row>
    <row r="3341" spans="1:4" ht="15">
      <c r="A3341" s="213">
        <v>101527</v>
      </c>
      <c r="B3341" s="211" t="s">
        <v>18061</v>
      </c>
      <c r="C3341" s="211" t="s">
        <v>1150</v>
      </c>
      <c r="D3341" s="215">
        <v>1303.5</v>
      </c>
    </row>
    <row r="3342" spans="1:4" ht="15">
      <c r="A3342" s="213">
        <v>101528</v>
      </c>
      <c r="B3342" s="211" t="s">
        <v>18062</v>
      </c>
      <c r="C3342" s="211" t="s">
        <v>1150</v>
      </c>
      <c r="D3342" s="215">
        <v>1531</v>
      </c>
    </row>
    <row r="3343" spans="1:4" ht="15">
      <c r="A3343" s="213">
        <v>101529</v>
      </c>
      <c r="B3343" s="211" t="s">
        <v>18063</v>
      </c>
      <c r="C3343" s="211" t="s">
        <v>1150</v>
      </c>
      <c r="D3343" s="215">
        <v>1193.46</v>
      </c>
    </row>
    <row r="3344" spans="1:4" ht="15">
      <c r="A3344" s="213">
        <v>101530</v>
      </c>
      <c r="B3344" s="211" t="s">
        <v>18064</v>
      </c>
      <c r="C3344" s="211" t="s">
        <v>1150</v>
      </c>
      <c r="D3344" s="215">
        <v>1450.33</v>
      </c>
    </row>
    <row r="3345" spans="1:4" ht="15">
      <c r="A3345" s="213">
        <v>101531</v>
      </c>
      <c r="B3345" s="211" t="s">
        <v>18065</v>
      </c>
      <c r="C3345" s="211" t="s">
        <v>1150</v>
      </c>
      <c r="D3345" s="215">
        <v>1530.32</v>
      </c>
    </row>
    <row r="3346" spans="1:4" ht="15">
      <c r="A3346" s="213">
        <v>101532</v>
      </c>
      <c r="B3346" s="211" t="s">
        <v>18066</v>
      </c>
      <c r="C3346" s="211" t="s">
        <v>1150</v>
      </c>
      <c r="D3346" s="215">
        <v>1833.66</v>
      </c>
    </row>
    <row r="3347" spans="1:4" ht="15">
      <c r="A3347" s="213">
        <v>101533</v>
      </c>
      <c r="B3347" s="211" t="s">
        <v>18067</v>
      </c>
      <c r="C3347" s="211" t="s">
        <v>1150</v>
      </c>
      <c r="D3347" s="215">
        <v>1292.82</v>
      </c>
    </row>
    <row r="3348" spans="1:4" ht="15">
      <c r="A3348" s="213">
        <v>101534</v>
      </c>
      <c r="B3348" s="211" t="s">
        <v>18068</v>
      </c>
      <c r="C3348" s="211" t="s">
        <v>1150</v>
      </c>
      <c r="D3348" s="215">
        <v>1549.69</v>
      </c>
    </row>
    <row r="3349" spans="1:4" ht="15">
      <c r="A3349" s="213">
        <v>101535</v>
      </c>
      <c r="B3349" s="211" t="s">
        <v>18069</v>
      </c>
      <c r="C3349" s="211" t="s">
        <v>1150</v>
      </c>
      <c r="D3349" s="215">
        <v>1629.68</v>
      </c>
    </row>
    <row r="3350" spans="1:4" ht="15">
      <c r="A3350" s="213">
        <v>101536</v>
      </c>
      <c r="B3350" s="211" t="s">
        <v>18070</v>
      </c>
      <c r="C3350" s="211" t="s">
        <v>1150</v>
      </c>
      <c r="D3350" s="215">
        <v>1933.02</v>
      </c>
    </row>
    <row r="3351" spans="1:4" ht="15">
      <c r="A3351" s="213">
        <v>101537</v>
      </c>
      <c r="B3351" s="211" t="s">
        <v>18071</v>
      </c>
      <c r="C3351" s="211" t="s">
        <v>1150</v>
      </c>
      <c r="D3351" s="214">
        <v>82.89</v>
      </c>
    </row>
    <row r="3352" spans="1:4" ht="15">
      <c r="A3352" s="213">
        <v>101538</v>
      </c>
      <c r="B3352" s="211" t="s">
        <v>18072</v>
      </c>
      <c r="C3352" s="211" t="s">
        <v>1150</v>
      </c>
      <c r="D3352" s="214">
        <v>55.96</v>
      </c>
    </row>
    <row r="3353" spans="1:4" ht="15">
      <c r="A3353" s="213">
        <v>101539</v>
      </c>
      <c r="B3353" s="211" t="s">
        <v>18073</v>
      </c>
      <c r="C3353" s="211" t="s">
        <v>1150</v>
      </c>
      <c r="D3353" s="214">
        <v>90.82</v>
      </c>
    </row>
    <row r="3354" spans="1:4" ht="15">
      <c r="A3354" s="213">
        <v>101540</v>
      </c>
      <c r="B3354" s="211" t="s">
        <v>18074</v>
      </c>
      <c r="C3354" s="211" t="s">
        <v>1150</v>
      </c>
      <c r="D3354" s="214">
        <v>154.99</v>
      </c>
    </row>
    <row r="3355" spans="1:4" ht="15">
      <c r="A3355" s="213">
        <v>101541</v>
      </c>
      <c r="B3355" s="211" t="s">
        <v>18075</v>
      </c>
      <c r="C3355" s="211" t="s">
        <v>1150</v>
      </c>
      <c r="D3355" s="214">
        <v>201.71</v>
      </c>
    </row>
    <row r="3356" spans="1:4" ht="15">
      <c r="A3356" s="213">
        <v>101542</v>
      </c>
      <c r="B3356" s="211" t="s">
        <v>18076</v>
      </c>
      <c r="C3356" s="211" t="s">
        <v>1150</v>
      </c>
      <c r="D3356" s="214">
        <v>41.79</v>
      </c>
    </row>
    <row r="3357" spans="1:4" ht="15">
      <c r="A3357" s="213">
        <v>101543</v>
      </c>
      <c r="B3357" s="211" t="s">
        <v>18077</v>
      </c>
      <c r="C3357" s="211" t="s">
        <v>1150</v>
      </c>
      <c r="D3357" s="214">
        <v>73.38</v>
      </c>
    </row>
    <row r="3358" spans="1:4" ht="15">
      <c r="A3358" s="213">
        <v>101544</v>
      </c>
      <c r="B3358" s="211" t="s">
        <v>18078</v>
      </c>
      <c r="C3358" s="211" t="s">
        <v>1150</v>
      </c>
      <c r="D3358" s="214">
        <v>118.21</v>
      </c>
    </row>
    <row r="3359" spans="1:4" ht="15">
      <c r="A3359" s="213">
        <v>101545</v>
      </c>
      <c r="B3359" s="211" t="s">
        <v>18079</v>
      </c>
      <c r="C3359" s="211" t="s">
        <v>1150</v>
      </c>
      <c r="D3359" s="214">
        <v>173</v>
      </c>
    </row>
    <row r="3360" spans="1:4" ht="15">
      <c r="A3360" s="213">
        <v>101546</v>
      </c>
      <c r="B3360" s="211" t="s">
        <v>18080</v>
      </c>
      <c r="C3360" s="211" t="s">
        <v>1150</v>
      </c>
      <c r="D3360" s="214">
        <v>31.35</v>
      </c>
    </row>
    <row r="3361" spans="1:4" ht="15">
      <c r="A3361" s="213">
        <v>101547</v>
      </c>
      <c r="B3361" s="211" t="s">
        <v>18081</v>
      </c>
      <c r="C3361" s="211" t="s">
        <v>1150</v>
      </c>
      <c r="D3361" s="214">
        <v>98.34</v>
      </c>
    </row>
    <row r="3362" spans="1:4" ht="15">
      <c r="A3362" s="213">
        <v>101548</v>
      </c>
      <c r="B3362" s="211" t="s">
        <v>18082</v>
      </c>
      <c r="C3362" s="211" t="s">
        <v>1150</v>
      </c>
      <c r="D3362" s="214">
        <v>7.72</v>
      </c>
    </row>
    <row r="3363" spans="1:4" ht="15">
      <c r="A3363" s="213">
        <v>101549</v>
      </c>
      <c r="B3363" s="211" t="s">
        <v>18083</v>
      </c>
      <c r="C3363" s="211" t="s">
        <v>1150</v>
      </c>
      <c r="D3363" s="214">
        <v>16.39</v>
      </c>
    </row>
    <row r="3364" spans="1:4" ht="15">
      <c r="A3364" s="213">
        <v>101553</v>
      </c>
      <c r="B3364" s="211" t="s">
        <v>18084</v>
      </c>
      <c r="C3364" s="211" t="s">
        <v>1150</v>
      </c>
      <c r="D3364" s="214">
        <v>19.66</v>
      </c>
    </row>
    <row r="3365" spans="1:4" ht="15">
      <c r="A3365" s="213">
        <v>101554</v>
      </c>
      <c r="B3365" s="211" t="s">
        <v>18085</v>
      </c>
      <c r="C3365" s="211" t="s">
        <v>1150</v>
      </c>
      <c r="D3365" s="214">
        <v>13.67</v>
      </c>
    </row>
    <row r="3366" spans="1:4" ht="15">
      <c r="A3366" s="213">
        <v>101555</v>
      </c>
      <c r="B3366" s="211" t="s">
        <v>18086</v>
      </c>
      <c r="C3366" s="211" t="s">
        <v>1150</v>
      </c>
      <c r="D3366" s="214">
        <v>8.2100000000000009</v>
      </c>
    </row>
    <row r="3367" spans="1:4" ht="15">
      <c r="A3367" s="213">
        <v>101556</v>
      </c>
      <c r="B3367" s="211" t="s">
        <v>18087</v>
      </c>
      <c r="C3367" s="211" t="s">
        <v>1150</v>
      </c>
      <c r="D3367" s="214">
        <v>7.35</v>
      </c>
    </row>
    <row r="3368" spans="1:4" ht="15">
      <c r="A3368" s="213">
        <v>101560</v>
      </c>
      <c r="B3368" s="211" t="s">
        <v>18088</v>
      </c>
      <c r="C3368" s="211" t="s">
        <v>1153</v>
      </c>
      <c r="D3368" s="214">
        <v>11.18</v>
      </c>
    </row>
    <row r="3369" spans="1:4" ht="15">
      <c r="A3369" s="213">
        <v>101561</v>
      </c>
      <c r="B3369" s="211" t="s">
        <v>18089</v>
      </c>
      <c r="C3369" s="211" t="s">
        <v>1153</v>
      </c>
      <c r="D3369" s="214">
        <v>17.77</v>
      </c>
    </row>
    <row r="3370" spans="1:4" ht="15">
      <c r="A3370" s="213">
        <v>101562</v>
      </c>
      <c r="B3370" s="211" t="s">
        <v>18090</v>
      </c>
      <c r="C3370" s="211" t="s">
        <v>1153</v>
      </c>
      <c r="D3370" s="214">
        <v>27.51</v>
      </c>
    </row>
    <row r="3371" spans="1:4" ht="15">
      <c r="A3371" s="213">
        <v>101563</v>
      </c>
      <c r="B3371" s="211" t="s">
        <v>18091</v>
      </c>
      <c r="C3371" s="211" t="s">
        <v>1153</v>
      </c>
      <c r="D3371" s="214">
        <v>38.86</v>
      </c>
    </row>
    <row r="3372" spans="1:4" ht="15">
      <c r="A3372" s="213">
        <v>101564</v>
      </c>
      <c r="B3372" s="211" t="s">
        <v>18092</v>
      </c>
      <c r="C3372" s="211" t="s">
        <v>1153</v>
      </c>
      <c r="D3372" s="214">
        <v>57.43</v>
      </c>
    </row>
    <row r="3373" spans="1:4" ht="15">
      <c r="A3373" s="213">
        <v>101565</v>
      </c>
      <c r="B3373" s="211" t="s">
        <v>18093</v>
      </c>
      <c r="C3373" s="211" t="s">
        <v>1153</v>
      </c>
      <c r="D3373" s="214">
        <v>80.31</v>
      </c>
    </row>
    <row r="3374" spans="1:4" ht="15">
      <c r="A3374" s="213">
        <v>101567</v>
      </c>
      <c r="B3374" s="211" t="s">
        <v>18094</v>
      </c>
      <c r="C3374" s="211" t="s">
        <v>1153</v>
      </c>
      <c r="D3374" s="214">
        <v>104.25</v>
      </c>
    </row>
    <row r="3375" spans="1:4" ht="15">
      <c r="A3375" s="213">
        <v>101568</v>
      </c>
      <c r="B3375" s="211" t="s">
        <v>18095</v>
      </c>
      <c r="C3375" s="211" t="s">
        <v>1153</v>
      </c>
      <c r="D3375" s="214">
        <v>136.31</v>
      </c>
    </row>
    <row r="3376" spans="1:4" ht="15">
      <c r="A3376" s="213">
        <v>101630</v>
      </c>
      <c r="B3376" s="211" t="s">
        <v>18096</v>
      </c>
      <c r="C3376" s="211" t="s">
        <v>1150</v>
      </c>
      <c r="D3376" s="214">
        <v>82.24</v>
      </c>
    </row>
    <row r="3377" spans="1:4" ht="15">
      <c r="A3377" s="213">
        <v>101632</v>
      </c>
      <c r="B3377" s="211" t="s">
        <v>18097</v>
      </c>
      <c r="C3377" s="211" t="s">
        <v>1150</v>
      </c>
      <c r="D3377" s="214">
        <v>39.979999999999997</v>
      </c>
    </row>
    <row r="3378" spans="1:4" ht="15">
      <c r="A3378" s="213">
        <v>101633</v>
      </c>
      <c r="B3378" s="211" t="s">
        <v>18098</v>
      </c>
      <c r="C3378" s="211" t="s">
        <v>1150</v>
      </c>
      <c r="D3378" s="214">
        <v>109.55</v>
      </c>
    </row>
    <row r="3379" spans="1:4" ht="15">
      <c r="A3379" s="213">
        <v>101636</v>
      </c>
      <c r="B3379" s="211" t="s">
        <v>18099</v>
      </c>
      <c r="C3379" s="211" t="s">
        <v>1150</v>
      </c>
      <c r="D3379" s="214">
        <v>159.04</v>
      </c>
    </row>
    <row r="3380" spans="1:4" ht="15">
      <c r="A3380" s="213">
        <v>101637</v>
      </c>
      <c r="B3380" s="211" t="s">
        <v>18100</v>
      </c>
      <c r="C3380" s="211" t="s">
        <v>1150</v>
      </c>
      <c r="D3380" s="214">
        <v>153.19999999999999</v>
      </c>
    </row>
    <row r="3381" spans="1:4" ht="15">
      <c r="A3381" s="213">
        <v>101651</v>
      </c>
      <c r="B3381" s="211" t="s">
        <v>18101</v>
      </c>
      <c r="C3381" s="211" t="s">
        <v>1150</v>
      </c>
      <c r="D3381" s="214">
        <v>71.58</v>
      </c>
    </row>
    <row r="3382" spans="1:4" ht="15">
      <c r="A3382" s="213">
        <v>101653</v>
      </c>
      <c r="B3382" s="211" t="s">
        <v>18102</v>
      </c>
      <c r="C3382" s="211" t="s">
        <v>1150</v>
      </c>
      <c r="D3382" s="214">
        <v>290.64</v>
      </c>
    </row>
    <row r="3383" spans="1:4" ht="15">
      <c r="A3383" s="213">
        <v>101654</v>
      </c>
      <c r="B3383" s="211" t="s">
        <v>18103</v>
      </c>
      <c r="C3383" s="211" t="s">
        <v>1150</v>
      </c>
      <c r="D3383" s="214">
        <v>183.2</v>
      </c>
    </row>
    <row r="3384" spans="1:4" ht="15">
      <c r="A3384" s="213">
        <v>101655</v>
      </c>
      <c r="B3384" s="211" t="s">
        <v>18104</v>
      </c>
      <c r="C3384" s="211" t="s">
        <v>1150</v>
      </c>
      <c r="D3384" s="214">
        <v>270.11</v>
      </c>
    </row>
    <row r="3385" spans="1:4" ht="15">
      <c r="A3385" s="213">
        <v>101656</v>
      </c>
      <c r="B3385" s="211" t="s">
        <v>18105</v>
      </c>
      <c r="C3385" s="211" t="s">
        <v>1150</v>
      </c>
      <c r="D3385" s="214">
        <v>290.39999999999998</v>
      </c>
    </row>
    <row r="3386" spans="1:4" ht="15">
      <c r="A3386" s="213">
        <v>101657</v>
      </c>
      <c r="B3386" s="211" t="s">
        <v>18106</v>
      </c>
      <c r="C3386" s="211" t="s">
        <v>1150</v>
      </c>
      <c r="D3386" s="214">
        <v>333.63</v>
      </c>
    </row>
    <row r="3387" spans="1:4" ht="15">
      <c r="A3387" s="213">
        <v>101658</v>
      </c>
      <c r="B3387" s="211" t="s">
        <v>18107</v>
      </c>
      <c r="C3387" s="211" t="s">
        <v>1150</v>
      </c>
      <c r="D3387" s="214">
        <v>422.51</v>
      </c>
    </row>
    <row r="3388" spans="1:4" ht="15">
      <c r="A3388" s="213">
        <v>101659</v>
      </c>
      <c r="B3388" s="211" t="s">
        <v>18108</v>
      </c>
      <c r="C3388" s="211" t="s">
        <v>1150</v>
      </c>
      <c r="D3388" s="214">
        <v>477.8</v>
      </c>
    </row>
    <row r="3389" spans="1:4" ht="15">
      <c r="A3389" s="213">
        <v>101660</v>
      </c>
      <c r="B3389" s="211" t="s">
        <v>18109</v>
      </c>
      <c r="C3389" s="211" t="s">
        <v>1150</v>
      </c>
      <c r="D3389" s="214">
        <v>738.76</v>
      </c>
    </row>
    <row r="3390" spans="1:4" ht="15">
      <c r="A3390" s="213">
        <v>101661</v>
      </c>
      <c r="B3390" s="211" t="s">
        <v>18110</v>
      </c>
      <c r="C3390" s="211" t="s">
        <v>1150</v>
      </c>
      <c r="D3390" s="214">
        <v>119.74</v>
      </c>
    </row>
    <row r="3391" spans="1:4" ht="15">
      <c r="A3391" s="213">
        <v>101663</v>
      </c>
      <c r="B3391" s="211" t="s">
        <v>18111</v>
      </c>
      <c r="C3391" s="211" t="s">
        <v>1150</v>
      </c>
      <c r="D3391" s="214">
        <v>25.82</v>
      </c>
    </row>
    <row r="3392" spans="1:4" ht="15">
      <c r="A3392" s="213">
        <v>101664</v>
      </c>
      <c r="B3392" s="211" t="s">
        <v>18112</v>
      </c>
      <c r="C3392" s="211" t="s">
        <v>1150</v>
      </c>
      <c r="D3392" s="214">
        <v>26.98</v>
      </c>
    </row>
    <row r="3393" spans="1:4" ht="15">
      <c r="A3393" s="213">
        <v>101665</v>
      </c>
      <c r="B3393" s="211" t="s">
        <v>18113</v>
      </c>
      <c r="C3393" s="211" t="s">
        <v>1150</v>
      </c>
      <c r="D3393" s="214">
        <v>31.96</v>
      </c>
    </row>
    <row r="3394" spans="1:4" ht="15">
      <c r="A3394" s="213">
        <v>100578</v>
      </c>
      <c r="B3394" s="211" t="s">
        <v>18114</v>
      </c>
      <c r="C3394" s="211" t="s">
        <v>1150</v>
      </c>
      <c r="D3394" s="214">
        <v>522.46</v>
      </c>
    </row>
    <row r="3395" spans="1:4" ht="15">
      <c r="A3395" s="213">
        <v>100579</v>
      </c>
      <c r="B3395" s="211" t="s">
        <v>18115</v>
      </c>
      <c r="C3395" s="211" t="s">
        <v>1150</v>
      </c>
      <c r="D3395" s="214">
        <v>573.63</v>
      </c>
    </row>
    <row r="3396" spans="1:4" ht="15">
      <c r="A3396" s="213">
        <v>100580</v>
      </c>
      <c r="B3396" s="211" t="s">
        <v>18116</v>
      </c>
      <c r="C3396" s="211" t="s">
        <v>1150</v>
      </c>
      <c r="D3396" s="214">
        <v>620.61</v>
      </c>
    </row>
    <row r="3397" spans="1:4" ht="15">
      <c r="A3397" s="213">
        <v>100581</v>
      </c>
      <c r="B3397" s="211" t="s">
        <v>18117</v>
      </c>
      <c r="C3397" s="211" t="s">
        <v>1150</v>
      </c>
      <c r="D3397" s="214">
        <v>598.99</v>
      </c>
    </row>
    <row r="3398" spans="1:4" ht="15">
      <c r="A3398" s="213">
        <v>100582</v>
      </c>
      <c r="B3398" s="211" t="s">
        <v>18118</v>
      </c>
      <c r="C3398" s="211" t="s">
        <v>1150</v>
      </c>
      <c r="D3398" s="214">
        <v>683.58</v>
      </c>
    </row>
    <row r="3399" spans="1:4" ht="15">
      <c r="A3399" s="213">
        <v>100583</v>
      </c>
      <c r="B3399" s="211" t="s">
        <v>18119</v>
      </c>
      <c r="C3399" s="211" t="s">
        <v>1150</v>
      </c>
      <c r="D3399" s="214">
        <v>625.91999999999996</v>
      </c>
    </row>
    <row r="3400" spans="1:4" ht="15">
      <c r="A3400" s="213">
        <v>100584</v>
      </c>
      <c r="B3400" s="211" t="s">
        <v>18120</v>
      </c>
      <c r="C3400" s="211" t="s">
        <v>1150</v>
      </c>
      <c r="D3400" s="214">
        <v>676.85</v>
      </c>
    </row>
    <row r="3401" spans="1:4" ht="15">
      <c r="A3401" s="213">
        <v>100585</v>
      </c>
      <c r="B3401" s="211" t="s">
        <v>18121</v>
      </c>
      <c r="C3401" s="211" t="s">
        <v>1150</v>
      </c>
      <c r="D3401" s="214">
        <v>678.44</v>
      </c>
    </row>
    <row r="3402" spans="1:4" ht="15">
      <c r="A3402" s="213">
        <v>100586</v>
      </c>
      <c r="B3402" s="211" t="s">
        <v>18122</v>
      </c>
      <c r="C3402" s="211" t="s">
        <v>1150</v>
      </c>
      <c r="D3402" s="214">
        <v>759.67</v>
      </c>
    </row>
    <row r="3403" spans="1:4" ht="15">
      <c r="A3403" s="213">
        <v>100587</v>
      </c>
      <c r="B3403" s="211" t="s">
        <v>18123</v>
      </c>
      <c r="C3403" s="211" t="s">
        <v>1150</v>
      </c>
      <c r="D3403" s="214">
        <v>732.53</v>
      </c>
    </row>
    <row r="3404" spans="1:4" ht="15">
      <c r="A3404" s="213">
        <v>100588</v>
      </c>
      <c r="B3404" s="211" t="s">
        <v>18124</v>
      </c>
      <c r="C3404" s="211" t="s">
        <v>1150</v>
      </c>
      <c r="D3404" s="214">
        <v>795.7</v>
      </c>
    </row>
    <row r="3405" spans="1:4" ht="15">
      <c r="A3405" s="213">
        <v>100589</v>
      </c>
      <c r="B3405" s="211" t="s">
        <v>18125</v>
      </c>
      <c r="C3405" s="211" t="s">
        <v>1150</v>
      </c>
      <c r="D3405" s="214">
        <v>803.15</v>
      </c>
    </row>
    <row r="3406" spans="1:4" ht="15">
      <c r="A3406" s="213">
        <v>100590</v>
      </c>
      <c r="B3406" s="211" t="s">
        <v>18126</v>
      </c>
      <c r="C3406" s="211" t="s">
        <v>1150</v>
      </c>
      <c r="D3406" s="214">
        <v>865.39</v>
      </c>
    </row>
    <row r="3407" spans="1:4" ht="15">
      <c r="A3407" s="213">
        <v>100591</v>
      </c>
      <c r="B3407" s="211" t="s">
        <v>18127</v>
      </c>
      <c r="C3407" s="211" t="s">
        <v>1150</v>
      </c>
      <c r="D3407" s="214">
        <v>803.3</v>
      </c>
    </row>
    <row r="3408" spans="1:4" ht="15">
      <c r="A3408" s="213">
        <v>100592</v>
      </c>
      <c r="B3408" s="211" t="s">
        <v>18128</v>
      </c>
      <c r="C3408" s="211" t="s">
        <v>1150</v>
      </c>
      <c r="D3408" s="214">
        <v>854.92</v>
      </c>
    </row>
    <row r="3409" spans="1:4" ht="15">
      <c r="A3409" s="213">
        <v>100593</v>
      </c>
      <c r="B3409" s="211" t="s">
        <v>18129</v>
      </c>
      <c r="C3409" s="211" t="s">
        <v>1150</v>
      </c>
      <c r="D3409" s="214">
        <v>860.26</v>
      </c>
    </row>
    <row r="3410" spans="1:4" ht="15">
      <c r="A3410" s="213">
        <v>100594</v>
      </c>
      <c r="B3410" s="211" t="s">
        <v>18130</v>
      </c>
      <c r="C3410" s="211" t="s">
        <v>1150</v>
      </c>
      <c r="D3410" s="214">
        <v>947.91</v>
      </c>
    </row>
    <row r="3411" spans="1:4" ht="15">
      <c r="A3411" s="213">
        <v>100595</v>
      </c>
      <c r="B3411" s="211" t="s">
        <v>18131</v>
      </c>
      <c r="C3411" s="211" t="s">
        <v>1150</v>
      </c>
      <c r="D3411" s="215">
        <v>1031.02</v>
      </c>
    </row>
    <row r="3412" spans="1:4" ht="15">
      <c r="A3412" s="213">
        <v>100596</v>
      </c>
      <c r="B3412" s="211" t="s">
        <v>18132</v>
      </c>
      <c r="C3412" s="211" t="s">
        <v>1150</v>
      </c>
      <c r="D3412" s="215">
        <v>1149.42</v>
      </c>
    </row>
    <row r="3413" spans="1:4" ht="15">
      <c r="A3413" s="213">
        <v>100597</v>
      </c>
      <c r="B3413" s="211" t="s">
        <v>18133</v>
      </c>
      <c r="C3413" s="211" t="s">
        <v>1150</v>
      </c>
      <c r="D3413" s="215">
        <v>1185.0899999999999</v>
      </c>
    </row>
    <row r="3414" spans="1:4" ht="15">
      <c r="A3414" s="213">
        <v>100598</v>
      </c>
      <c r="B3414" s="211" t="s">
        <v>18134</v>
      </c>
      <c r="C3414" s="211" t="s">
        <v>1150</v>
      </c>
      <c r="D3414" s="215">
        <v>1282.73</v>
      </c>
    </row>
    <row r="3415" spans="1:4" ht="15">
      <c r="A3415" s="213">
        <v>100599</v>
      </c>
      <c r="B3415" s="211" t="s">
        <v>18135</v>
      </c>
      <c r="C3415" s="211" t="s">
        <v>1150</v>
      </c>
      <c r="D3415" s="214">
        <v>557.83000000000004</v>
      </c>
    </row>
    <row r="3416" spans="1:4" ht="15">
      <c r="A3416" s="213">
        <v>100600</v>
      </c>
      <c r="B3416" s="211" t="s">
        <v>18136</v>
      </c>
      <c r="C3416" s="211" t="s">
        <v>1150</v>
      </c>
      <c r="D3416" s="214">
        <v>661.06</v>
      </c>
    </row>
    <row r="3417" spans="1:4" ht="15">
      <c r="A3417" s="213">
        <v>100601</v>
      </c>
      <c r="B3417" s="211" t="s">
        <v>18137</v>
      </c>
      <c r="C3417" s="211" t="s">
        <v>1150</v>
      </c>
      <c r="D3417" s="214">
        <v>841.09</v>
      </c>
    </row>
    <row r="3418" spans="1:4" ht="15">
      <c r="A3418" s="213">
        <v>100602</v>
      </c>
      <c r="B3418" s="211" t="s">
        <v>18138</v>
      </c>
      <c r="C3418" s="211" t="s">
        <v>1150</v>
      </c>
      <c r="D3418" s="215">
        <v>1065.6199999999999</v>
      </c>
    </row>
    <row r="3419" spans="1:4" ht="15">
      <c r="A3419" s="213">
        <v>100603</v>
      </c>
      <c r="B3419" s="211" t="s">
        <v>18139</v>
      </c>
      <c r="C3419" s="211" t="s">
        <v>1150</v>
      </c>
      <c r="D3419" s="215">
        <v>1641.17</v>
      </c>
    </row>
    <row r="3420" spans="1:4" ht="15">
      <c r="A3420" s="213">
        <v>100604</v>
      </c>
      <c r="B3420" s="211" t="s">
        <v>18140</v>
      </c>
      <c r="C3420" s="211" t="s">
        <v>1150</v>
      </c>
      <c r="D3420" s="214">
        <v>701.44</v>
      </c>
    </row>
    <row r="3421" spans="1:4" ht="15">
      <c r="A3421" s="213">
        <v>100605</v>
      </c>
      <c r="B3421" s="211" t="s">
        <v>18141</v>
      </c>
      <c r="C3421" s="211" t="s">
        <v>1150</v>
      </c>
      <c r="D3421" s="215">
        <v>1114.3599999999999</v>
      </c>
    </row>
    <row r="3422" spans="1:4" ht="15">
      <c r="A3422" s="213">
        <v>100606</v>
      </c>
      <c r="B3422" s="211" t="s">
        <v>18142</v>
      </c>
      <c r="C3422" s="211" t="s">
        <v>1150</v>
      </c>
      <c r="D3422" s="215">
        <v>1700.55</v>
      </c>
    </row>
    <row r="3423" spans="1:4" ht="15">
      <c r="A3423" s="213">
        <v>100607</v>
      </c>
      <c r="B3423" s="211" t="s">
        <v>18143</v>
      </c>
      <c r="C3423" s="211" t="s">
        <v>1150</v>
      </c>
      <c r="D3423" s="214">
        <v>720.57</v>
      </c>
    </row>
    <row r="3424" spans="1:4" ht="15">
      <c r="A3424" s="213">
        <v>100608</v>
      </c>
      <c r="B3424" s="211" t="s">
        <v>18144</v>
      </c>
      <c r="C3424" s="211" t="s">
        <v>1150</v>
      </c>
      <c r="D3424" s="215">
        <v>1138.3699999999999</v>
      </c>
    </row>
    <row r="3425" spans="1:4" ht="15">
      <c r="A3425" s="213">
        <v>100609</v>
      </c>
      <c r="B3425" s="211" t="s">
        <v>18145</v>
      </c>
      <c r="C3425" s="211" t="s">
        <v>1150</v>
      </c>
      <c r="D3425" s="215">
        <v>1732.16</v>
      </c>
    </row>
    <row r="3426" spans="1:4" ht="15">
      <c r="A3426" s="213">
        <v>100610</v>
      </c>
      <c r="B3426" s="211" t="s">
        <v>18146</v>
      </c>
      <c r="C3426" s="211" t="s">
        <v>1150</v>
      </c>
      <c r="D3426" s="214">
        <v>739.68</v>
      </c>
    </row>
    <row r="3427" spans="1:4" ht="15">
      <c r="A3427" s="213">
        <v>100611</v>
      </c>
      <c r="B3427" s="211" t="s">
        <v>18147</v>
      </c>
      <c r="C3427" s="211" t="s">
        <v>1150</v>
      </c>
      <c r="D3427" s="214">
        <v>927.07</v>
      </c>
    </row>
    <row r="3428" spans="1:4" ht="15">
      <c r="A3428" s="213">
        <v>100612</v>
      </c>
      <c r="B3428" s="211" t="s">
        <v>18148</v>
      </c>
      <c r="C3428" s="211" t="s">
        <v>1150</v>
      </c>
      <c r="D3428" s="215">
        <v>1161.92</v>
      </c>
    </row>
    <row r="3429" spans="1:4" ht="15">
      <c r="A3429" s="213">
        <v>100613</v>
      </c>
      <c r="B3429" s="211" t="s">
        <v>18149</v>
      </c>
      <c r="C3429" s="211" t="s">
        <v>1150</v>
      </c>
      <c r="D3429" s="215">
        <v>1762.93</v>
      </c>
    </row>
    <row r="3430" spans="1:4" ht="15">
      <c r="A3430" s="213">
        <v>100614</v>
      </c>
      <c r="B3430" s="211" t="s">
        <v>18150</v>
      </c>
      <c r="C3430" s="211" t="s">
        <v>1150</v>
      </c>
      <c r="D3430" s="214">
        <v>969.29</v>
      </c>
    </row>
    <row r="3431" spans="1:4" ht="15">
      <c r="A3431" s="213">
        <v>100615</v>
      </c>
      <c r="B3431" s="211" t="s">
        <v>18151</v>
      </c>
      <c r="C3431" s="211" t="s">
        <v>1150</v>
      </c>
      <c r="D3431" s="215">
        <v>1208.57</v>
      </c>
    </row>
    <row r="3432" spans="1:4" ht="15">
      <c r="A3432" s="213">
        <v>100616</v>
      </c>
      <c r="B3432" s="211" t="s">
        <v>18152</v>
      </c>
      <c r="C3432" s="211" t="s">
        <v>1150</v>
      </c>
      <c r="D3432" s="215">
        <v>1827.32</v>
      </c>
    </row>
    <row r="3433" spans="1:4" ht="15">
      <c r="A3433" s="213">
        <v>100617</v>
      </c>
      <c r="B3433" s="211" t="s">
        <v>18153</v>
      </c>
      <c r="C3433" s="211" t="s">
        <v>1150</v>
      </c>
      <c r="D3433" s="215">
        <v>1254.93</v>
      </c>
    </row>
    <row r="3434" spans="1:4" ht="15">
      <c r="A3434" s="213">
        <v>100618</v>
      </c>
      <c r="B3434" s="211" t="s">
        <v>18154</v>
      </c>
      <c r="C3434" s="211" t="s">
        <v>1150</v>
      </c>
      <c r="D3434" s="215">
        <v>1900.11</v>
      </c>
    </row>
    <row r="3435" spans="1:4" ht="15">
      <c r="A3435" s="213">
        <v>100619</v>
      </c>
      <c r="B3435" s="211" t="s">
        <v>18155</v>
      </c>
      <c r="C3435" s="211" t="s">
        <v>1150</v>
      </c>
      <c r="D3435" s="214">
        <v>563.07000000000005</v>
      </c>
    </row>
    <row r="3436" spans="1:4" ht="15">
      <c r="A3436" s="213">
        <v>100620</v>
      </c>
      <c r="B3436" s="211" t="s">
        <v>18156</v>
      </c>
      <c r="C3436" s="211" t="s">
        <v>1150</v>
      </c>
      <c r="D3436" s="215">
        <v>2687.84</v>
      </c>
    </row>
    <row r="3437" spans="1:4" ht="15">
      <c r="A3437" s="213">
        <v>100621</v>
      </c>
      <c r="B3437" s="211" t="s">
        <v>18157</v>
      </c>
      <c r="C3437" s="211" t="s">
        <v>1150</v>
      </c>
      <c r="D3437" s="215">
        <v>3126.04</v>
      </c>
    </row>
    <row r="3438" spans="1:4" ht="15">
      <c r="A3438" s="213">
        <v>100622</v>
      </c>
      <c r="B3438" s="211" t="s">
        <v>18158</v>
      </c>
      <c r="C3438" s="211" t="s">
        <v>1150</v>
      </c>
      <c r="D3438" s="215">
        <v>2387.5700000000002</v>
      </c>
    </row>
    <row r="3439" spans="1:4" ht="15">
      <c r="A3439" s="213">
        <v>100623</v>
      </c>
      <c r="B3439" s="211" t="s">
        <v>18159</v>
      </c>
      <c r="C3439" s="211" t="s">
        <v>1150</v>
      </c>
      <c r="D3439" s="215">
        <v>2572.37</v>
      </c>
    </row>
    <row r="3440" spans="1:4" ht="15">
      <c r="A3440" s="213">
        <v>97605</v>
      </c>
      <c r="B3440" s="211" t="s">
        <v>18160</v>
      </c>
      <c r="C3440" s="211" t="s">
        <v>1150</v>
      </c>
      <c r="D3440" s="214">
        <v>88.24</v>
      </c>
    </row>
    <row r="3441" spans="1:4" ht="15">
      <c r="A3441" s="213">
        <v>97607</v>
      </c>
      <c r="B3441" s="211" t="s">
        <v>18161</v>
      </c>
      <c r="C3441" s="211" t="s">
        <v>1150</v>
      </c>
      <c r="D3441" s="214">
        <v>111.82</v>
      </c>
    </row>
    <row r="3442" spans="1:4" ht="15">
      <c r="A3442" s="213">
        <v>102102</v>
      </c>
      <c r="B3442" s="211" t="s">
        <v>18162</v>
      </c>
      <c r="C3442" s="211" t="s">
        <v>1150</v>
      </c>
      <c r="D3442" s="215">
        <v>20291.830000000002</v>
      </c>
    </row>
    <row r="3443" spans="1:4" ht="15">
      <c r="A3443" s="213">
        <v>102103</v>
      </c>
      <c r="B3443" s="211" t="s">
        <v>18163</v>
      </c>
      <c r="C3443" s="211" t="s">
        <v>1150</v>
      </c>
      <c r="D3443" s="215">
        <v>22623.58</v>
      </c>
    </row>
    <row r="3444" spans="1:4" ht="15">
      <c r="A3444" s="213">
        <v>102104</v>
      </c>
      <c r="B3444" s="211" t="s">
        <v>18164</v>
      </c>
      <c r="C3444" s="211" t="s">
        <v>1150</v>
      </c>
      <c r="D3444" s="215">
        <v>29138.09</v>
      </c>
    </row>
    <row r="3445" spans="1:4" ht="15">
      <c r="A3445" s="213">
        <v>102105</v>
      </c>
      <c r="B3445" s="211" t="s">
        <v>18165</v>
      </c>
      <c r="C3445" s="211" t="s">
        <v>1150</v>
      </c>
      <c r="D3445" s="215">
        <v>35907.68</v>
      </c>
    </row>
    <row r="3446" spans="1:4" ht="15">
      <c r="A3446" s="213">
        <v>102106</v>
      </c>
      <c r="B3446" s="211" t="s">
        <v>18166</v>
      </c>
      <c r="C3446" s="211" t="s">
        <v>1150</v>
      </c>
      <c r="D3446" s="215">
        <v>45163.71</v>
      </c>
    </row>
    <row r="3447" spans="1:4" ht="15">
      <c r="A3447" s="213">
        <v>102107</v>
      </c>
      <c r="B3447" s="211" t="s">
        <v>18167</v>
      </c>
      <c r="C3447" s="211" t="s">
        <v>1150</v>
      </c>
      <c r="D3447" s="215">
        <v>63189.52</v>
      </c>
    </row>
    <row r="3448" spans="1:4" ht="15">
      <c r="A3448" s="213">
        <v>102108</v>
      </c>
      <c r="B3448" s="211" t="s">
        <v>18168</v>
      </c>
      <c r="C3448" s="211" t="s">
        <v>1150</v>
      </c>
      <c r="D3448" s="215">
        <v>73653.09</v>
      </c>
    </row>
    <row r="3449" spans="1:4" ht="15">
      <c r="A3449" s="213">
        <v>102109</v>
      </c>
      <c r="B3449" s="211" t="s">
        <v>18169</v>
      </c>
      <c r="C3449" s="211" t="s">
        <v>1150</v>
      </c>
      <c r="D3449" s="214">
        <v>72.66</v>
      </c>
    </row>
    <row r="3450" spans="1:4" ht="15">
      <c r="A3450" s="213">
        <v>102110</v>
      </c>
      <c r="B3450" s="211" t="s">
        <v>18170</v>
      </c>
      <c r="C3450" s="211" t="s">
        <v>1150</v>
      </c>
      <c r="D3450" s="214">
        <v>244.36</v>
      </c>
    </row>
    <row r="3451" spans="1:4" ht="15">
      <c r="A3451" s="213">
        <v>103654</v>
      </c>
      <c r="B3451" s="211" t="s">
        <v>18171</v>
      </c>
      <c r="C3451" s="211" t="s">
        <v>1150</v>
      </c>
      <c r="D3451" s="215">
        <v>119732.57</v>
      </c>
    </row>
    <row r="3452" spans="1:4" ht="15">
      <c r="A3452" s="213">
        <v>103655</v>
      </c>
      <c r="B3452" s="211" t="s">
        <v>18172</v>
      </c>
      <c r="C3452" s="211" t="s">
        <v>1150</v>
      </c>
      <c r="D3452" s="215">
        <v>164125.49</v>
      </c>
    </row>
    <row r="3453" spans="1:4" ht="15">
      <c r="A3453" s="213">
        <v>103656</v>
      </c>
      <c r="B3453" s="211" t="s">
        <v>18173</v>
      </c>
      <c r="C3453" s="211" t="s">
        <v>1150</v>
      </c>
      <c r="D3453" s="215">
        <v>229632.64000000001</v>
      </c>
    </row>
    <row r="3454" spans="1:4" ht="15">
      <c r="A3454" s="213">
        <v>96973</v>
      </c>
      <c r="B3454" s="211" t="s">
        <v>18174</v>
      </c>
      <c r="C3454" s="211" t="s">
        <v>1153</v>
      </c>
      <c r="D3454" s="214">
        <v>72.3</v>
      </c>
    </row>
    <row r="3455" spans="1:4" ht="15">
      <c r="A3455" s="213">
        <v>96974</v>
      </c>
      <c r="B3455" s="211" t="s">
        <v>18175</v>
      </c>
      <c r="C3455" s="211" t="s">
        <v>1153</v>
      </c>
      <c r="D3455" s="214">
        <v>93.87</v>
      </c>
    </row>
    <row r="3456" spans="1:4" ht="15">
      <c r="A3456" s="213">
        <v>96975</v>
      </c>
      <c r="B3456" s="211" t="s">
        <v>18176</v>
      </c>
      <c r="C3456" s="211" t="s">
        <v>1153</v>
      </c>
      <c r="D3456" s="214">
        <v>116.64</v>
      </c>
    </row>
    <row r="3457" spans="1:4" ht="15">
      <c r="A3457" s="213">
        <v>96976</v>
      </c>
      <c r="B3457" s="211" t="s">
        <v>18177</v>
      </c>
      <c r="C3457" s="211" t="s">
        <v>1153</v>
      </c>
      <c r="D3457" s="214">
        <v>154.82</v>
      </c>
    </row>
    <row r="3458" spans="1:4" ht="15">
      <c r="A3458" s="213">
        <v>96977</v>
      </c>
      <c r="B3458" s="211" t="s">
        <v>18178</v>
      </c>
      <c r="C3458" s="211" t="s">
        <v>1153</v>
      </c>
      <c r="D3458" s="214">
        <v>62.47</v>
      </c>
    </row>
    <row r="3459" spans="1:4" ht="15">
      <c r="A3459" s="213">
        <v>96978</v>
      </c>
      <c r="B3459" s="211" t="s">
        <v>18179</v>
      </c>
      <c r="C3459" s="211" t="s">
        <v>1153</v>
      </c>
      <c r="D3459" s="214">
        <v>82.34</v>
      </c>
    </row>
    <row r="3460" spans="1:4" ht="15">
      <c r="A3460" s="213">
        <v>96979</v>
      </c>
      <c r="B3460" s="211" t="s">
        <v>18180</v>
      </c>
      <c r="C3460" s="211" t="s">
        <v>1153</v>
      </c>
      <c r="D3460" s="214">
        <v>117.9</v>
      </c>
    </row>
    <row r="3461" spans="1:4" ht="15">
      <c r="A3461" s="213">
        <v>96984</v>
      </c>
      <c r="B3461" s="211" t="s">
        <v>18181</v>
      </c>
      <c r="C3461" s="211" t="s">
        <v>1150</v>
      </c>
      <c r="D3461" s="214">
        <v>54.9</v>
      </c>
    </row>
    <row r="3462" spans="1:4" ht="15">
      <c r="A3462" s="213">
        <v>96985</v>
      </c>
      <c r="B3462" s="211" t="s">
        <v>18182</v>
      </c>
      <c r="C3462" s="211" t="s">
        <v>1150</v>
      </c>
      <c r="D3462" s="214">
        <v>66.38</v>
      </c>
    </row>
    <row r="3463" spans="1:4" ht="15">
      <c r="A3463" s="213">
        <v>96986</v>
      </c>
      <c r="B3463" s="211" t="s">
        <v>18183</v>
      </c>
      <c r="C3463" s="211" t="s">
        <v>1150</v>
      </c>
      <c r="D3463" s="214">
        <v>99.22</v>
      </c>
    </row>
    <row r="3464" spans="1:4" ht="15">
      <c r="A3464" s="213">
        <v>96987</v>
      </c>
      <c r="B3464" s="211" t="s">
        <v>18184</v>
      </c>
      <c r="C3464" s="211" t="s">
        <v>1150</v>
      </c>
      <c r="D3464" s="214">
        <v>129.22999999999999</v>
      </c>
    </row>
    <row r="3465" spans="1:4" ht="15">
      <c r="A3465" s="213">
        <v>96988</v>
      </c>
      <c r="B3465" s="211" t="s">
        <v>18185</v>
      </c>
      <c r="C3465" s="211" t="s">
        <v>1150</v>
      </c>
      <c r="D3465" s="214">
        <v>198.24</v>
      </c>
    </row>
    <row r="3466" spans="1:4" ht="15">
      <c r="A3466" s="213">
        <v>96989</v>
      </c>
      <c r="B3466" s="211" t="s">
        <v>18186</v>
      </c>
      <c r="C3466" s="211" t="s">
        <v>1150</v>
      </c>
      <c r="D3466" s="214">
        <v>166.02</v>
      </c>
    </row>
    <row r="3467" spans="1:4" ht="15">
      <c r="A3467" s="213">
        <v>98463</v>
      </c>
      <c r="B3467" s="211" t="s">
        <v>18187</v>
      </c>
      <c r="C3467" s="211" t="s">
        <v>1150</v>
      </c>
      <c r="D3467" s="214">
        <v>26.25</v>
      </c>
    </row>
    <row r="3468" spans="1:4" ht="15">
      <c r="A3468" s="213">
        <v>104746</v>
      </c>
      <c r="B3468" s="211" t="s">
        <v>18188</v>
      </c>
      <c r="C3468" s="211" t="s">
        <v>1150</v>
      </c>
      <c r="D3468" s="214">
        <v>28.95</v>
      </c>
    </row>
    <row r="3469" spans="1:4" ht="15">
      <c r="A3469" s="213">
        <v>104749</v>
      </c>
      <c r="B3469" s="211" t="s">
        <v>18189</v>
      </c>
      <c r="C3469" s="211" t="s">
        <v>1150</v>
      </c>
      <c r="D3469" s="214">
        <v>17.37</v>
      </c>
    </row>
    <row r="3470" spans="1:4" ht="15">
      <c r="A3470" s="213">
        <v>104750</v>
      </c>
      <c r="B3470" s="211" t="s">
        <v>18190</v>
      </c>
      <c r="C3470" s="211" t="s">
        <v>1150</v>
      </c>
      <c r="D3470" s="214">
        <v>14.21</v>
      </c>
    </row>
    <row r="3471" spans="1:4" ht="15">
      <c r="A3471" s="213">
        <v>104751</v>
      </c>
      <c r="B3471" s="211" t="s">
        <v>18191</v>
      </c>
      <c r="C3471" s="211" t="s">
        <v>1150</v>
      </c>
      <c r="D3471" s="214">
        <v>19.63</v>
      </c>
    </row>
    <row r="3472" spans="1:4" ht="15">
      <c r="A3472" s="213">
        <v>104752</v>
      </c>
      <c r="B3472" s="211" t="s">
        <v>18192</v>
      </c>
      <c r="C3472" s="211" t="s">
        <v>1150</v>
      </c>
      <c r="D3472" s="214">
        <v>21.73</v>
      </c>
    </row>
    <row r="3473" spans="1:4" ht="15">
      <c r="A3473" s="213">
        <v>104753</v>
      </c>
      <c r="B3473" s="211" t="s">
        <v>18193</v>
      </c>
      <c r="C3473" s="211" t="s">
        <v>1150</v>
      </c>
      <c r="D3473" s="214">
        <v>26.84</v>
      </c>
    </row>
    <row r="3474" spans="1:4" ht="15">
      <c r="A3474" s="213">
        <v>104754</v>
      </c>
      <c r="B3474" s="211" t="s">
        <v>18194</v>
      </c>
      <c r="C3474" s="211" t="s">
        <v>1150</v>
      </c>
      <c r="D3474" s="214">
        <v>35.590000000000003</v>
      </c>
    </row>
    <row r="3475" spans="1:4" ht="15">
      <c r="A3475" s="213">
        <v>104755</v>
      </c>
      <c r="B3475" s="211" t="s">
        <v>18195</v>
      </c>
      <c r="C3475" s="211" t="s">
        <v>1150</v>
      </c>
      <c r="D3475" s="214">
        <v>49.17</v>
      </c>
    </row>
    <row r="3476" spans="1:4" ht="15">
      <c r="A3476" s="213">
        <v>103490</v>
      </c>
      <c r="B3476" s="211" t="s">
        <v>18196</v>
      </c>
      <c r="C3476" s="211" t="s">
        <v>1151</v>
      </c>
      <c r="D3476" s="215">
        <v>3151.74</v>
      </c>
    </row>
    <row r="3477" spans="1:4" ht="15">
      <c r="A3477" s="213">
        <v>103491</v>
      </c>
      <c r="B3477" s="211" t="s">
        <v>18197</v>
      </c>
      <c r="C3477" s="211" t="s">
        <v>1151</v>
      </c>
      <c r="D3477" s="214">
        <v>660.36</v>
      </c>
    </row>
    <row r="3478" spans="1:4" ht="15">
      <c r="A3478" s="213">
        <v>104758</v>
      </c>
      <c r="B3478" s="211" t="s">
        <v>18198</v>
      </c>
      <c r="C3478" s="211" t="s">
        <v>1150</v>
      </c>
      <c r="D3478" s="214">
        <v>14.34</v>
      </c>
    </row>
    <row r="3479" spans="1:4" ht="15">
      <c r="A3479" s="213">
        <v>104759</v>
      </c>
      <c r="B3479" s="211" t="s">
        <v>18199</v>
      </c>
      <c r="C3479" s="211" t="s">
        <v>1150</v>
      </c>
      <c r="D3479" s="214">
        <v>38.25</v>
      </c>
    </row>
    <row r="3480" spans="1:4" ht="15">
      <c r="A3480" s="213">
        <v>104760</v>
      </c>
      <c r="B3480" s="211" t="s">
        <v>18200</v>
      </c>
      <c r="C3480" s="211" t="s">
        <v>1150</v>
      </c>
      <c r="D3480" s="214">
        <v>55.87</v>
      </c>
    </row>
    <row r="3481" spans="1:4" ht="15">
      <c r="A3481" s="213">
        <v>104761</v>
      </c>
      <c r="B3481" s="211" t="s">
        <v>18201</v>
      </c>
      <c r="C3481" s="211" t="s">
        <v>1150</v>
      </c>
      <c r="D3481" s="214">
        <v>7.96</v>
      </c>
    </row>
    <row r="3482" spans="1:4" ht="15">
      <c r="A3482" s="213">
        <v>104762</v>
      </c>
      <c r="B3482" s="211" t="s">
        <v>18202</v>
      </c>
      <c r="C3482" s="211" t="s">
        <v>1150</v>
      </c>
      <c r="D3482" s="214">
        <v>21.24</v>
      </c>
    </row>
    <row r="3483" spans="1:4" ht="15">
      <c r="A3483" s="213">
        <v>104763</v>
      </c>
      <c r="B3483" s="211" t="s">
        <v>18203</v>
      </c>
      <c r="C3483" s="211" t="s">
        <v>1150</v>
      </c>
      <c r="D3483" s="214">
        <v>31.02</v>
      </c>
    </row>
    <row r="3484" spans="1:4" ht="15">
      <c r="A3484" s="213">
        <v>104764</v>
      </c>
      <c r="B3484" s="211" t="s">
        <v>18204</v>
      </c>
      <c r="C3484" s="211" t="s">
        <v>1153</v>
      </c>
      <c r="D3484" s="214">
        <v>19.72</v>
      </c>
    </row>
    <row r="3485" spans="1:4" ht="15">
      <c r="A3485" s="213">
        <v>104765</v>
      </c>
      <c r="B3485" s="211" t="s">
        <v>18205</v>
      </c>
      <c r="C3485" s="211" t="s">
        <v>1153</v>
      </c>
      <c r="D3485" s="214">
        <v>15.7</v>
      </c>
    </row>
    <row r="3486" spans="1:4" ht="15">
      <c r="A3486" s="213">
        <v>104766</v>
      </c>
      <c r="B3486" s="211" t="s">
        <v>18206</v>
      </c>
      <c r="C3486" s="211" t="s">
        <v>1153</v>
      </c>
      <c r="D3486" s="214">
        <v>15.46</v>
      </c>
    </row>
    <row r="3487" spans="1:4" ht="15">
      <c r="A3487" s="213">
        <v>104768</v>
      </c>
      <c r="B3487" s="211" t="s">
        <v>18207</v>
      </c>
      <c r="C3487" s="211" t="s">
        <v>1150</v>
      </c>
      <c r="D3487" s="214">
        <v>0.6</v>
      </c>
    </row>
    <row r="3488" spans="1:4" ht="15">
      <c r="A3488" s="213">
        <v>104770</v>
      </c>
      <c r="B3488" s="211" t="s">
        <v>18208</v>
      </c>
      <c r="C3488" s="211" t="s">
        <v>1150</v>
      </c>
      <c r="D3488" s="214">
        <v>1.62</v>
      </c>
    </row>
    <row r="3489" spans="1:4" ht="15">
      <c r="A3489" s="213">
        <v>104772</v>
      </c>
      <c r="B3489" s="211" t="s">
        <v>18209</v>
      </c>
      <c r="C3489" s="211" t="s">
        <v>1150</v>
      </c>
      <c r="D3489" s="214">
        <v>2.36</v>
      </c>
    </row>
    <row r="3490" spans="1:4" ht="15">
      <c r="A3490" s="213">
        <v>104774</v>
      </c>
      <c r="B3490" s="211" t="s">
        <v>18210</v>
      </c>
      <c r="C3490" s="211" t="s">
        <v>1150</v>
      </c>
      <c r="D3490" s="214">
        <v>2.17</v>
      </c>
    </row>
    <row r="3491" spans="1:4" ht="15">
      <c r="A3491" s="213">
        <v>104776</v>
      </c>
      <c r="B3491" s="211" t="s">
        <v>18211</v>
      </c>
      <c r="C3491" s="211" t="s">
        <v>1150</v>
      </c>
      <c r="D3491" s="214">
        <v>5.79</v>
      </c>
    </row>
    <row r="3492" spans="1:4" ht="15">
      <c r="A3492" s="213">
        <v>104778</v>
      </c>
      <c r="B3492" s="211" t="s">
        <v>18212</v>
      </c>
      <c r="C3492" s="211" t="s">
        <v>1150</v>
      </c>
      <c r="D3492" s="214">
        <v>8.48</v>
      </c>
    </row>
    <row r="3493" spans="1:4" ht="15">
      <c r="A3493" s="213">
        <v>104780</v>
      </c>
      <c r="B3493" s="211" t="s">
        <v>18213</v>
      </c>
      <c r="C3493" s="211" t="s">
        <v>1153</v>
      </c>
      <c r="D3493" s="214">
        <v>4.79</v>
      </c>
    </row>
    <row r="3494" spans="1:4" ht="15">
      <c r="A3494" s="213">
        <v>104785</v>
      </c>
      <c r="B3494" s="211" t="s">
        <v>18214</v>
      </c>
      <c r="C3494" s="211" t="s">
        <v>1153</v>
      </c>
      <c r="D3494" s="214">
        <v>12.11</v>
      </c>
    </row>
    <row r="3495" spans="1:4" ht="15">
      <c r="A3495" s="213">
        <v>96765</v>
      </c>
      <c r="B3495" s="211" t="s">
        <v>18215</v>
      </c>
      <c r="C3495" s="211" t="s">
        <v>1150</v>
      </c>
      <c r="D3495" s="215">
        <v>1435.84</v>
      </c>
    </row>
    <row r="3496" spans="1:4" ht="15">
      <c r="A3496" s="213">
        <v>101905</v>
      </c>
      <c r="B3496" s="211" t="s">
        <v>18216</v>
      </c>
      <c r="C3496" s="211" t="s">
        <v>1150</v>
      </c>
      <c r="D3496" s="214">
        <v>222.71</v>
      </c>
    </row>
    <row r="3497" spans="1:4" ht="15">
      <c r="A3497" s="213">
        <v>101906</v>
      </c>
      <c r="B3497" s="211" t="s">
        <v>18217</v>
      </c>
      <c r="C3497" s="211" t="s">
        <v>1150</v>
      </c>
      <c r="D3497" s="214">
        <v>656.05</v>
      </c>
    </row>
    <row r="3498" spans="1:4" ht="15">
      <c r="A3498" s="213">
        <v>101907</v>
      </c>
      <c r="B3498" s="211" t="s">
        <v>18218</v>
      </c>
      <c r="C3498" s="211" t="s">
        <v>1150</v>
      </c>
      <c r="D3498" s="214">
        <v>708.85</v>
      </c>
    </row>
    <row r="3499" spans="1:4" ht="15">
      <c r="A3499" s="213">
        <v>101908</v>
      </c>
      <c r="B3499" s="211" t="s">
        <v>18219</v>
      </c>
      <c r="C3499" s="211" t="s">
        <v>1150</v>
      </c>
      <c r="D3499" s="214">
        <v>216.11</v>
      </c>
    </row>
    <row r="3500" spans="1:4" ht="15">
      <c r="A3500" s="213">
        <v>101909</v>
      </c>
      <c r="B3500" s="211" t="s">
        <v>18220</v>
      </c>
      <c r="C3500" s="211" t="s">
        <v>1150</v>
      </c>
      <c r="D3500" s="214">
        <v>251.31</v>
      </c>
    </row>
    <row r="3501" spans="1:4" ht="15">
      <c r="A3501" s="213">
        <v>101910</v>
      </c>
      <c r="B3501" s="211" t="s">
        <v>18221</v>
      </c>
      <c r="C3501" s="211" t="s">
        <v>1150</v>
      </c>
      <c r="D3501" s="214">
        <v>295.3</v>
      </c>
    </row>
    <row r="3502" spans="1:4" ht="15">
      <c r="A3502" s="213">
        <v>101911</v>
      </c>
      <c r="B3502" s="211" t="s">
        <v>18222</v>
      </c>
      <c r="C3502" s="211" t="s">
        <v>1150</v>
      </c>
      <c r="D3502" s="214">
        <v>339.29</v>
      </c>
    </row>
    <row r="3503" spans="1:4" ht="15">
      <c r="A3503" s="213">
        <v>101912</v>
      </c>
      <c r="B3503" s="211" t="s">
        <v>18223</v>
      </c>
      <c r="C3503" s="211" t="s">
        <v>1150</v>
      </c>
      <c r="D3503" s="215">
        <v>1895.2</v>
      </c>
    </row>
    <row r="3504" spans="1:4" ht="15">
      <c r="A3504" s="213">
        <v>101913</v>
      </c>
      <c r="B3504" s="211" t="s">
        <v>18224</v>
      </c>
      <c r="C3504" s="211" t="s">
        <v>1150</v>
      </c>
      <c r="D3504" s="214">
        <v>342.09</v>
      </c>
    </row>
    <row r="3505" spans="1:4" ht="15">
      <c r="A3505" s="213">
        <v>101914</v>
      </c>
      <c r="B3505" s="211" t="s">
        <v>18225</v>
      </c>
      <c r="C3505" s="211" t="s">
        <v>1150</v>
      </c>
      <c r="D3505" s="214">
        <v>436.07</v>
      </c>
    </row>
    <row r="3506" spans="1:4" ht="15">
      <c r="A3506" s="213">
        <v>101915</v>
      </c>
      <c r="B3506" s="211" t="s">
        <v>18226</v>
      </c>
      <c r="C3506" s="211" t="s">
        <v>1150</v>
      </c>
      <c r="D3506" s="214">
        <v>429.07</v>
      </c>
    </row>
    <row r="3507" spans="1:4" ht="15">
      <c r="A3507" s="213">
        <v>101916</v>
      </c>
      <c r="B3507" s="211" t="s">
        <v>18227</v>
      </c>
      <c r="C3507" s="211" t="s">
        <v>1150</v>
      </c>
      <c r="D3507" s="215">
        <v>3372.02</v>
      </c>
    </row>
    <row r="3508" spans="1:4" ht="15">
      <c r="A3508" s="213">
        <v>101917</v>
      </c>
      <c r="B3508" s="211" t="s">
        <v>18228</v>
      </c>
      <c r="C3508" s="211" t="s">
        <v>1150</v>
      </c>
      <c r="D3508" s="214">
        <v>161.85</v>
      </c>
    </row>
    <row r="3509" spans="1:4" ht="15">
      <c r="A3509" s="213">
        <v>98261</v>
      </c>
      <c r="B3509" s="211" t="s">
        <v>18229</v>
      </c>
      <c r="C3509" s="211" t="s">
        <v>1153</v>
      </c>
      <c r="D3509" s="214">
        <v>3.97</v>
      </c>
    </row>
    <row r="3510" spans="1:4" ht="15">
      <c r="A3510" s="213">
        <v>98262</v>
      </c>
      <c r="B3510" s="211" t="s">
        <v>18230</v>
      </c>
      <c r="C3510" s="211" t="s">
        <v>1153</v>
      </c>
      <c r="D3510" s="214">
        <v>5.05</v>
      </c>
    </row>
    <row r="3511" spans="1:4" ht="15">
      <c r="A3511" s="213">
        <v>98263</v>
      </c>
      <c r="B3511" s="211" t="s">
        <v>18231</v>
      </c>
      <c r="C3511" s="211" t="s">
        <v>1153</v>
      </c>
      <c r="D3511" s="214">
        <v>5.28</v>
      </c>
    </row>
    <row r="3512" spans="1:4" ht="15">
      <c r="A3512" s="213">
        <v>98264</v>
      </c>
      <c r="B3512" s="211" t="s">
        <v>18232</v>
      </c>
      <c r="C3512" s="211" t="s">
        <v>1153</v>
      </c>
      <c r="D3512" s="214">
        <v>6.44</v>
      </c>
    </row>
    <row r="3513" spans="1:4" ht="15">
      <c r="A3513" s="213">
        <v>98265</v>
      </c>
      <c r="B3513" s="211" t="s">
        <v>18233</v>
      </c>
      <c r="C3513" s="211" t="s">
        <v>1153</v>
      </c>
      <c r="D3513" s="214">
        <v>7.21</v>
      </c>
    </row>
    <row r="3514" spans="1:4" ht="15">
      <c r="A3514" s="213">
        <v>98266</v>
      </c>
      <c r="B3514" s="211" t="s">
        <v>18234</v>
      </c>
      <c r="C3514" s="211" t="s">
        <v>1153</v>
      </c>
      <c r="D3514" s="214">
        <v>8.2799999999999994</v>
      </c>
    </row>
    <row r="3515" spans="1:4" ht="15">
      <c r="A3515" s="213">
        <v>98267</v>
      </c>
      <c r="B3515" s="211" t="s">
        <v>18235</v>
      </c>
      <c r="C3515" s="211" t="s">
        <v>1153</v>
      </c>
      <c r="D3515" s="214">
        <v>13.31</v>
      </c>
    </row>
    <row r="3516" spans="1:4" ht="15">
      <c r="A3516" s="213">
        <v>98268</v>
      </c>
      <c r="B3516" s="211" t="s">
        <v>18236</v>
      </c>
      <c r="C3516" s="211" t="s">
        <v>1153</v>
      </c>
      <c r="D3516" s="214">
        <v>21.87</v>
      </c>
    </row>
    <row r="3517" spans="1:4" ht="15">
      <c r="A3517" s="213">
        <v>98269</v>
      </c>
      <c r="B3517" s="211" t="s">
        <v>18237</v>
      </c>
      <c r="C3517" s="211" t="s">
        <v>1153</v>
      </c>
      <c r="D3517" s="214">
        <v>30.16</v>
      </c>
    </row>
    <row r="3518" spans="1:4" ht="15">
      <c r="A3518" s="213">
        <v>98270</v>
      </c>
      <c r="B3518" s="211" t="s">
        <v>18238</v>
      </c>
      <c r="C3518" s="211" t="s">
        <v>1153</v>
      </c>
      <c r="D3518" s="214">
        <v>45.95</v>
      </c>
    </row>
    <row r="3519" spans="1:4" ht="15">
      <c r="A3519" s="213">
        <v>98271</v>
      </c>
      <c r="B3519" s="211" t="s">
        <v>18239</v>
      </c>
      <c r="C3519" s="211" t="s">
        <v>1153</v>
      </c>
      <c r="D3519" s="214">
        <v>65</v>
      </c>
    </row>
    <row r="3520" spans="1:4" ht="15">
      <c r="A3520" s="213">
        <v>98272</v>
      </c>
      <c r="B3520" s="211" t="s">
        <v>18240</v>
      </c>
      <c r="C3520" s="211" t="s">
        <v>1153</v>
      </c>
      <c r="D3520" s="214">
        <v>150.43</v>
      </c>
    </row>
    <row r="3521" spans="1:4" ht="15">
      <c r="A3521" s="213">
        <v>98273</v>
      </c>
      <c r="B3521" s="211" t="s">
        <v>18241</v>
      </c>
      <c r="C3521" s="211" t="s">
        <v>1153</v>
      </c>
      <c r="D3521" s="214">
        <v>3.51</v>
      </c>
    </row>
    <row r="3522" spans="1:4" ht="15">
      <c r="A3522" s="213">
        <v>98274</v>
      </c>
      <c r="B3522" s="211" t="s">
        <v>18242</v>
      </c>
      <c r="C3522" s="211" t="s">
        <v>1153</v>
      </c>
      <c r="D3522" s="214">
        <v>4.2699999999999996</v>
      </c>
    </row>
    <row r="3523" spans="1:4" ht="15">
      <c r="A3523" s="213">
        <v>98275</v>
      </c>
      <c r="B3523" s="211" t="s">
        <v>18243</v>
      </c>
      <c r="C3523" s="211" t="s">
        <v>1153</v>
      </c>
      <c r="D3523" s="214">
        <v>5.34</v>
      </c>
    </row>
    <row r="3524" spans="1:4" ht="15">
      <c r="A3524" s="213">
        <v>98276</v>
      </c>
      <c r="B3524" s="211" t="s">
        <v>18244</v>
      </c>
      <c r="C3524" s="211" t="s">
        <v>1153</v>
      </c>
      <c r="D3524" s="214">
        <v>10.38</v>
      </c>
    </row>
    <row r="3525" spans="1:4" ht="15">
      <c r="A3525" s="213">
        <v>98277</v>
      </c>
      <c r="B3525" s="211" t="s">
        <v>18245</v>
      </c>
      <c r="C3525" s="211" t="s">
        <v>1153</v>
      </c>
      <c r="D3525" s="214">
        <v>18.95</v>
      </c>
    </row>
    <row r="3526" spans="1:4" ht="15">
      <c r="A3526" s="213">
        <v>98278</v>
      </c>
      <c r="B3526" s="211" t="s">
        <v>18246</v>
      </c>
      <c r="C3526" s="211" t="s">
        <v>1153</v>
      </c>
      <c r="D3526" s="214">
        <v>27.23</v>
      </c>
    </row>
    <row r="3527" spans="1:4" ht="15">
      <c r="A3527" s="213">
        <v>98279</v>
      </c>
      <c r="B3527" s="211" t="s">
        <v>18247</v>
      </c>
      <c r="C3527" s="211" t="s">
        <v>1153</v>
      </c>
      <c r="D3527" s="214">
        <v>43.01</v>
      </c>
    </row>
    <row r="3528" spans="1:4" ht="15">
      <c r="A3528" s="213">
        <v>98280</v>
      </c>
      <c r="B3528" s="211" t="s">
        <v>18248</v>
      </c>
      <c r="C3528" s="211" t="s">
        <v>1153</v>
      </c>
      <c r="D3528" s="214">
        <v>7.74</v>
      </c>
    </row>
    <row r="3529" spans="1:4" ht="15">
      <c r="A3529" s="213">
        <v>98281</v>
      </c>
      <c r="B3529" s="211" t="s">
        <v>18249</v>
      </c>
      <c r="C3529" s="211" t="s">
        <v>1153</v>
      </c>
      <c r="D3529" s="214">
        <v>8.81</v>
      </c>
    </row>
    <row r="3530" spans="1:4" ht="15">
      <c r="A3530" s="213">
        <v>98282</v>
      </c>
      <c r="B3530" s="211" t="s">
        <v>18250</v>
      </c>
      <c r="C3530" s="211" t="s">
        <v>1153</v>
      </c>
      <c r="D3530" s="214">
        <v>9.0500000000000007</v>
      </c>
    </row>
    <row r="3531" spans="1:4" ht="15">
      <c r="A3531" s="213">
        <v>98283</v>
      </c>
      <c r="B3531" s="211" t="s">
        <v>18251</v>
      </c>
      <c r="C3531" s="211" t="s">
        <v>1153</v>
      </c>
      <c r="D3531" s="214">
        <v>10.199999999999999</v>
      </c>
    </row>
    <row r="3532" spans="1:4" ht="15">
      <c r="A3532" s="213">
        <v>98284</v>
      </c>
      <c r="B3532" s="211" t="s">
        <v>18252</v>
      </c>
      <c r="C3532" s="211" t="s">
        <v>1153</v>
      </c>
      <c r="D3532" s="214">
        <v>10.98</v>
      </c>
    </row>
    <row r="3533" spans="1:4" ht="15">
      <c r="A3533" s="213">
        <v>98285</v>
      </c>
      <c r="B3533" s="211" t="s">
        <v>18253</v>
      </c>
      <c r="C3533" s="211" t="s">
        <v>1153</v>
      </c>
      <c r="D3533" s="214">
        <v>12.05</v>
      </c>
    </row>
    <row r="3534" spans="1:4" ht="15">
      <c r="A3534" s="213">
        <v>98286</v>
      </c>
      <c r="B3534" s="211" t="s">
        <v>18254</v>
      </c>
      <c r="C3534" s="211" t="s">
        <v>1153</v>
      </c>
      <c r="D3534" s="214">
        <v>17.079999999999998</v>
      </c>
    </row>
    <row r="3535" spans="1:4" ht="15">
      <c r="A3535" s="213">
        <v>98287</v>
      </c>
      <c r="B3535" s="211" t="s">
        <v>18255</v>
      </c>
      <c r="C3535" s="211" t="s">
        <v>1153</v>
      </c>
      <c r="D3535" s="214">
        <v>1.71</v>
      </c>
    </row>
    <row r="3536" spans="1:4" ht="15">
      <c r="A3536" s="213">
        <v>98288</v>
      </c>
      <c r="B3536" s="211" t="s">
        <v>18256</v>
      </c>
      <c r="C3536" s="211" t="s">
        <v>1153</v>
      </c>
      <c r="D3536" s="214">
        <v>2.78</v>
      </c>
    </row>
    <row r="3537" spans="1:4" ht="15">
      <c r="A3537" s="213">
        <v>98289</v>
      </c>
      <c r="B3537" s="211" t="s">
        <v>18257</v>
      </c>
      <c r="C3537" s="211" t="s">
        <v>1153</v>
      </c>
      <c r="D3537" s="214">
        <v>3.02</v>
      </c>
    </row>
    <row r="3538" spans="1:4" ht="15">
      <c r="A3538" s="213">
        <v>98290</v>
      </c>
      <c r="B3538" s="211" t="s">
        <v>18258</v>
      </c>
      <c r="C3538" s="211" t="s">
        <v>1153</v>
      </c>
      <c r="D3538" s="214">
        <v>4.17</v>
      </c>
    </row>
    <row r="3539" spans="1:4" ht="15">
      <c r="A3539" s="213">
        <v>98291</v>
      </c>
      <c r="B3539" s="211" t="s">
        <v>18259</v>
      </c>
      <c r="C3539" s="211" t="s">
        <v>1153</v>
      </c>
      <c r="D3539" s="214">
        <v>4.95</v>
      </c>
    </row>
    <row r="3540" spans="1:4" ht="15">
      <c r="A3540" s="213">
        <v>98292</v>
      </c>
      <c r="B3540" s="211" t="s">
        <v>18260</v>
      </c>
      <c r="C3540" s="211" t="s">
        <v>1153</v>
      </c>
      <c r="D3540" s="214">
        <v>6.02</v>
      </c>
    </row>
    <row r="3541" spans="1:4" ht="15">
      <c r="A3541" s="213">
        <v>98293</v>
      </c>
      <c r="B3541" s="211" t="s">
        <v>18261</v>
      </c>
      <c r="C3541" s="211" t="s">
        <v>1153</v>
      </c>
      <c r="D3541" s="214">
        <v>11.05</v>
      </c>
    </row>
    <row r="3542" spans="1:4" ht="15">
      <c r="A3542" s="213">
        <v>98400</v>
      </c>
      <c r="B3542" s="211" t="s">
        <v>18262</v>
      </c>
      <c r="C3542" s="211" t="s">
        <v>1153</v>
      </c>
      <c r="D3542" s="214">
        <v>16.57</v>
      </c>
    </row>
    <row r="3543" spans="1:4" ht="15">
      <c r="A3543" s="213">
        <v>98401</v>
      </c>
      <c r="B3543" s="211" t="s">
        <v>18263</v>
      </c>
      <c r="C3543" s="211" t="s">
        <v>1153</v>
      </c>
      <c r="D3543" s="214">
        <v>26.38</v>
      </c>
    </row>
    <row r="3544" spans="1:4" ht="15">
      <c r="A3544" s="213">
        <v>98402</v>
      </c>
      <c r="B3544" s="211" t="s">
        <v>18264</v>
      </c>
      <c r="C3544" s="211" t="s">
        <v>1153</v>
      </c>
      <c r="D3544" s="214">
        <v>30.86</v>
      </c>
    </row>
    <row r="3545" spans="1:4" ht="15">
      <c r="A3545" s="213">
        <v>100556</v>
      </c>
      <c r="B3545" s="211" t="s">
        <v>18265</v>
      </c>
      <c r="C3545" s="211" t="s">
        <v>1150</v>
      </c>
      <c r="D3545" s="214">
        <v>43.36</v>
      </c>
    </row>
    <row r="3546" spans="1:4" ht="15">
      <c r="A3546" s="213">
        <v>100557</v>
      </c>
      <c r="B3546" s="211" t="s">
        <v>18266</v>
      </c>
      <c r="C3546" s="211" t="s">
        <v>1150</v>
      </c>
      <c r="D3546" s="214">
        <v>546.26</v>
      </c>
    </row>
    <row r="3547" spans="1:4" ht="15">
      <c r="A3547" s="213">
        <v>100560</v>
      </c>
      <c r="B3547" s="211" t="s">
        <v>18267</v>
      </c>
      <c r="C3547" s="211" t="s">
        <v>1150</v>
      </c>
      <c r="D3547" s="214">
        <v>118.13</v>
      </c>
    </row>
    <row r="3548" spans="1:4" ht="15">
      <c r="A3548" s="213">
        <v>100561</v>
      </c>
      <c r="B3548" s="211" t="s">
        <v>18268</v>
      </c>
      <c r="C3548" s="211" t="s">
        <v>1150</v>
      </c>
      <c r="D3548" s="214">
        <v>217.14</v>
      </c>
    </row>
    <row r="3549" spans="1:4" ht="15">
      <c r="A3549" s="213">
        <v>100562</v>
      </c>
      <c r="B3549" s="211" t="s">
        <v>18269</v>
      </c>
      <c r="C3549" s="211" t="s">
        <v>1150</v>
      </c>
      <c r="D3549" s="214">
        <v>337.15</v>
      </c>
    </row>
    <row r="3550" spans="1:4" ht="15">
      <c r="A3550" s="213">
        <v>100563</v>
      </c>
      <c r="B3550" s="211" t="s">
        <v>18270</v>
      </c>
      <c r="C3550" s="211" t="s">
        <v>1150</v>
      </c>
      <c r="D3550" s="214">
        <v>486.93</v>
      </c>
    </row>
    <row r="3551" spans="1:4" ht="15">
      <c r="A3551" s="213">
        <v>101795</v>
      </c>
      <c r="B3551" s="211" t="s">
        <v>18271</v>
      </c>
      <c r="C3551" s="211" t="s">
        <v>1150</v>
      </c>
      <c r="D3551" s="214">
        <v>611.07000000000005</v>
      </c>
    </row>
    <row r="3552" spans="1:4" ht="15">
      <c r="A3552" s="213">
        <v>101798</v>
      </c>
      <c r="B3552" s="211" t="s">
        <v>18272</v>
      </c>
      <c r="C3552" s="211" t="s">
        <v>1150</v>
      </c>
      <c r="D3552" s="214">
        <v>253.08</v>
      </c>
    </row>
    <row r="3553" spans="1:4" ht="15">
      <c r="A3553" s="213">
        <v>101799</v>
      </c>
      <c r="B3553" s="211" t="s">
        <v>18273</v>
      </c>
      <c r="C3553" s="211" t="s">
        <v>1150</v>
      </c>
      <c r="D3553" s="214">
        <v>602.29999999999995</v>
      </c>
    </row>
    <row r="3554" spans="1:4" ht="15">
      <c r="A3554" s="213">
        <v>98397</v>
      </c>
      <c r="B3554" s="211" t="s">
        <v>18274</v>
      </c>
      <c r="C3554" s="211" t="s">
        <v>1155</v>
      </c>
      <c r="D3554" s="214">
        <v>9.67</v>
      </c>
    </row>
    <row r="3555" spans="1:4" ht="15">
      <c r="A3555" s="213">
        <v>103244</v>
      </c>
      <c r="B3555" s="211" t="s">
        <v>18275</v>
      </c>
      <c r="C3555" s="211" t="s">
        <v>1150</v>
      </c>
      <c r="D3555" s="215">
        <v>3140.29</v>
      </c>
    </row>
    <row r="3556" spans="1:4" ht="15">
      <c r="A3556" s="213">
        <v>103245</v>
      </c>
      <c r="B3556" s="211" t="s">
        <v>18276</v>
      </c>
      <c r="C3556" s="211" t="s">
        <v>1150</v>
      </c>
      <c r="D3556" s="215">
        <v>2459.06</v>
      </c>
    </row>
    <row r="3557" spans="1:4" ht="15">
      <c r="A3557" s="213">
        <v>103246</v>
      </c>
      <c r="B3557" s="211" t="s">
        <v>18277</v>
      </c>
      <c r="C3557" s="211" t="s">
        <v>1150</v>
      </c>
      <c r="D3557" s="215">
        <v>2689.44</v>
      </c>
    </row>
    <row r="3558" spans="1:4" ht="15">
      <c r="A3558" s="213">
        <v>103247</v>
      </c>
      <c r="B3558" s="211" t="s">
        <v>18278</v>
      </c>
      <c r="C3558" s="211" t="s">
        <v>1150</v>
      </c>
      <c r="D3558" s="215">
        <v>3494.62</v>
      </c>
    </row>
    <row r="3559" spans="1:4" ht="15">
      <c r="A3559" s="213">
        <v>103248</v>
      </c>
      <c r="B3559" s="211" t="s">
        <v>18279</v>
      </c>
      <c r="C3559" s="211" t="s">
        <v>1150</v>
      </c>
      <c r="D3559" s="215">
        <v>2840.29</v>
      </c>
    </row>
    <row r="3560" spans="1:4" ht="15">
      <c r="A3560" s="213">
        <v>103249</v>
      </c>
      <c r="B3560" s="211" t="s">
        <v>18280</v>
      </c>
      <c r="C3560" s="211" t="s">
        <v>1150</v>
      </c>
      <c r="D3560" s="215">
        <v>3057.71</v>
      </c>
    </row>
    <row r="3561" spans="1:4" ht="15">
      <c r="A3561" s="213">
        <v>103250</v>
      </c>
      <c r="B3561" s="211" t="s">
        <v>18281</v>
      </c>
      <c r="C3561" s="211" t="s">
        <v>1150</v>
      </c>
      <c r="D3561" s="215">
        <v>5109.75</v>
      </c>
    </row>
    <row r="3562" spans="1:4" ht="15">
      <c r="A3562" s="213">
        <v>103251</v>
      </c>
      <c r="B3562" s="211" t="s">
        <v>18282</v>
      </c>
      <c r="C3562" s="211" t="s">
        <v>1150</v>
      </c>
      <c r="D3562" s="215">
        <v>4016.91</v>
      </c>
    </row>
    <row r="3563" spans="1:4" ht="15">
      <c r="A3563" s="213">
        <v>103252</v>
      </c>
      <c r="B3563" s="211" t="s">
        <v>18283</v>
      </c>
      <c r="C3563" s="211" t="s">
        <v>1150</v>
      </c>
      <c r="D3563" s="215">
        <v>4457.62</v>
      </c>
    </row>
    <row r="3564" spans="1:4" ht="15">
      <c r="A3564" s="213">
        <v>103253</v>
      </c>
      <c r="B3564" s="211" t="s">
        <v>18284</v>
      </c>
      <c r="C3564" s="211" t="s">
        <v>1150</v>
      </c>
      <c r="D3564" s="215">
        <v>6995.08</v>
      </c>
    </row>
    <row r="3565" spans="1:4" ht="15">
      <c r="A3565" s="213">
        <v>103254</v>
      </c>
      <c r="B3565" s="211" t="s">
        <v>18285</v>
      </c>
      <c r="C3565" s="211" t="s">
        <v>1150</v>
      </c>
      <c r="D3565" s="215">
        <v>5208.3999999999996</v>
      </c>
    </row>
    <row r="3566" spans="1:4" ht="15">
      <c r="A3566" s="213">
        <v>103255</v>
      </c>
      <c r="B3566" s="211" t="s">
        <v>18286</v>
      </c>
      <c r="C3566" s="211" t="s">
        <v>1150</v>
      </c>
      <c r="D3566" s="215">
        <v>5838.79</v>
      </c>
    </row>
    <row r="3567" spans="1:4" ht="15">
      <c r="A3567" s="213">
        <v>103256</v>
      </c>
      <c r="B3567" s="211" t="s">
        <v>18287</v>
      </c>
      <c r="C3567" s="211" t="s">
        <v>1150</v>
      </c>
      <c r="D3567" s="215">
        <v>13033.85</v>
      </c>
    </row>
    <row r="3568" spans="1:4" ht="15">
      <c r="A3568" s="213">
        <v>103257</v>
      </c>
      <c r="B3568" s="211" t="s">
        <v>18288</v>
      </c>
      <c r="C3568" s="211" t="s">
        <v>1150</v>
      </c>
      <c r="D3568" s="215">
        <v>7396.7</v>
      </c>
    </row>
    <row r="3569" spans="1:4" ht="15">
      <c r="A3569" s="213">
        <v>103258</v>
      </c>
      <c r="B3569" s="211" t="s">
        <v>18289</v>
      </c>
      <c r="C3569" s="211" t="s">
        <v>1150</v>
      </c>
      <c r="D3569" s="215">
        <v>14583.84</v>
      </c>
    </row>
    <row r="3570" spans="1:4" ht="15">
      <c r="A3570" s="213">
        <v>103259</v>
      </c>
      <c r="B3570" s="211" t="s">
        <v>18290</v>
      </c>
      <c r="C3570" s="211" t="s">
        <v>1150</v>
      </c>
      <c r="D3570" s="215">
        <v>7800.16</v>
      </c>
    </row>
    <row r="3571" spans="1:4" ht="15">
      <c r="A3571" s="213">
        <v>103260</v>
      </c>
      <c r="B3571" s="211" t="s">
        <v>18291</v>
      </c>
      <c r="C3571" s="211" t="s">
        <v>1150</v>
      </c>
      <c r="D3571" s="215">
        <v>8016.03</v>
      </c>
    </row>
    <row r="3572" spans="1:4" ht="15">
      <c r="A3572" s="213">
        <v>103261</v>
      </c>
      <c r="B3572" s="211" t="s">
        <v>18292</v>
      </c>
      <c r="C3572" s="211" t="s">
        <v>1150</v>
      </c>
      <c r="D3572" s="215">
        <v>16459.47</v>
      </c>
    </row>
    <row r="3573" spans="1:4" ht="15">
      <c r="A3573" s="213">
        <v>103262</v>
      </c>
      <c r="B3573" s="211" t="s">
        <v>18293</v>
      </c>
      <c r="C3573" s="211" t="s">
        <v>1150</v>
      </c>
      <c r="D3573" s="215">
        <v>10278.620000000001</v>
      </c>
    </row>
    <row r="3574" spans="1:4" ht="15">
      <c r="A3574" s="213">
        <v>103263</v>
      </c>
      <c r="B3574" s="211" t="s">
        <v>18294</v>
      </c>
      <c r="C3574" s="211" t="s">
        <v>1150</v>
      </c>
      <c r="D3574" s="215">
        <v>22809.07</v>
      </c>
    </row>
    <row r="3575" spans="1:4" ht="15">
      <c r="A3575" s="213">
        <v>103264</v>
      </c>
      <c r="B3575" s="211" t="s">
        <v>18295</v>
      </c>
      <c r="C3575" s="211" t="s">
        <v>1150</v>
      </c>
      <c r="D3575" s="215">
        <v>12689.24</v>
      </c>
    </row>
    <row r="3576" spans="1:4" ht="15">
      <c r="A3576" s="213">
        <v>103265</v>
      </c>
      <c r="B3576" s="211" t="s">
        <v>18296</v>
      </c>
      <c r="C3576" s="211" t="s">
        <v>1150</v>
      </c>
      <c r="D3576" s="215">
        <v>27545.97</v>
      </c>
    </row>
    <row r="3577" spans="1:4" ht="15">
      <c r="A3577" s="213">
        <v>103266</v>
      </c>
      <c r="B3577" s="211" t="s">
        <v>18297</v>
      </c>
      <c r="C3577" s="211" t="s">
        <v>1150</v>
      </c>
      <c r="D3577" s="215">
        <v>14198.77</v>
      </c>
    </row>
    <row r="3578" spans="1:4" ht="15">
      <c r="A3578" s="213">
        <v>103267</v>
      </c>
      <c r="B3578" s="211" t="s">
        <v>18298</v>
      </c>
      <c r="C3578" s="211" t="s">
        <v>1150</v>
      </c>
      <c r="D3578" s="215">
        <v>8095.84</v>
      </c>
    </row>
    <row r="3579" spans="1:4" ht="15">
      <c r="A3579" s="213">
        <v>103268</v>
      </c>
      <c r="B3579" s="211" t="s">
        <v>18299</v>
      </c>
      <c r="C3579" s="211" t="s">
        <v>1150</v>
      </c>
      <c r="D3579" s="215">
        <v>9633.43</v>
      </c>
    </row>
    <row r="3580" spans="1:4" ht="15">
      <c r="A3580" s="213">
        <v>103269</v>
      </c>
      <c r="B3580" s="211" t="s">
        <v>18300</v>
      </c>
      <c r="C3580" s="211" t="s">
        <v>1150</v>
      </c>
      <c r="D3580" s="215">
        <v>9975.6200000000008</v>
      </c>
    </row>
    <row r="3581" spans="1:4" ht="15">
      <c r="A3581" s="213">
        <v>103270</v>
      </c>
      <c r="B3581" s="211" t="s">
        <v>18301</v>
      </c>
      <c r="C3581" s="211" t="s">
        <v>1150</v>
      </c>
      <c r="D3581" s="215">
        <v>10359.73</v>
      </c>
    </row>
    <row r="3582" spans="1:4" ht="15">
      <c r="A3582" s="213">
        <v>103271</v>
      </c>
      <c r="B3582" s="211" t="s">
        <v>18302</v>
      </c>
      <c r="C3582" s="211" t="s">
        <v>1150</v>
      </c>
      <c r="D3582" s="215">
        <v>14716.93</v>
      </c>
    </row>
    <row r="3583" spans="1:4" ht="15">
      <c r="A3583" s="213">
        <v>103272</v>
      </c>
      <c r="B3583" s="211" t="s">
        <v>18303</v>
      </c>
      <c r="C3583" s="211" t="s">
        <v>1150</v>
      </c>
      <c r="D3583" s="215">
        <v>15205.39</v>
      </c>
    </row>
    <row r="3584" spans="1:4" ht="15">
      <c r="A3584" s="213">
        <v>103273</v>
      </c>
      <c r="B3584" s="211" t="s">
        <v>18304</v>
      </c>
      <c r="C3584" s="211" t="s">
        <v>1150</v>
      </c>
      <c r="D3584" s="215">
        <v>15545.37</v>
      </c>
    </row>
    <row r="3585" spans="1:4" ht="15">
      <c r="A3585" s="213">
        <v>103274</v>
      </c>
      <c r="B3585" s="211" t="s">
        <v>18305</v>
      </c>
      <c r="C3585" s="211" t="s">
        <v>1150</v>
      </c>
      <c r="D3585" s="215">
        <v>17842.68</v>
      </c>
    </row>
    <row r="3586" spans="1:4" ht="15">
      <c r="A3586" s="213">
        <v>103275</v>
      </c>
      <c r="B3586" s="211" t="s">
        <v>18306</v>
      </c>
      <c r="C3586" s="211" t="s">
        <v>1150</v>
      </c>
      <c r="D3586" s="215">
        <v>17748.900000000001</v>
      </c>
    </row>
    <row r="3587" spans="1:4" ht="15">
      <c r="A3587" s="213">
        <v>103276</v>
      </c>
      <c r="B3587" s="211" t="s">
        <v>18307</v>
      </c>
      <c r="C3587" s="211" t="s">
        <v>1150</v>
      </c>
      <c r="D3587" s="215">
        <v>18637.419999999998</v>
      </c>
    </row>
    <row r="3588" spans="1:4" ht="15">
      <c r="A3588" s="213">
        <v>103277</v>
      </c>
      <c r="B3588" s="211" t="s">
        <v>18308</v>
      </c>
      <c r="C3588" s="211" t="s">
        <v>1150</v>
      </c>
      <c r="D3588" s="215">
        <v>34500.550000000003</v>
      </c>
    </row>
    <row r="3589" spans="1:4" ht="15">
      <c r="A3589" s="213">
        <v>103278</v>
      </c>
      <c r="B3589" s="211" t="s">
        <v>18309</v>
      </c>
      <c r="C3589" s="211" t="s">
        <v>1150</v>
      </c>
      <c r="D3589" s="215">
        <v>44257.47</v>
      </c>
    </row>
    <row r="3590" spans="1:4" ht="15">
      <c r="A3590" s="213">
        <v>103288</v>
      </c>
      <c r="B3590" s="211" t="s">
        <v>18310</v>
      </c>
      <c r="C3590" s="211" t="s">
        <v>1150</v>
      </c>
      <c r="D3590" s="214">
        <v>14.51</v>
      </c>
    </row>
    <row r="3591" spans="1:4" ht="15">
      <c r="A3591" s="213">
        <v>103289</v>
      </c>
      <c r="B3591" s="211" t="s">
        <v>18311</v>
      </c>
      <c r="C3591" s="211" t="s">
        <v>1153</v>
      </c>
      <c r="D3591" s="214">
        <v>31.1</v>
      </c>
    </row>
    <row r="3592" spans="1:4" ht="15">
      <c r="A3592" s="213">
        <v>103290</v>
      </c>
      <c r="B3592" s="211" t="s">
        <v>18312</v>
      </c>
      <c r="C3592" s="211" t="s">
        <v>1153</v>
      </c>
      <c r="D3592" s="214">
        <v>47.76</v>
      </c>
    </row>
    <row r="3593" spans="1:4" ht="15">
      <c r="A3593" s="213">
        <v>103291</v>
      </c>
      <c r="B3593" s="211" t="s">
        <v>18313</v>
      </c>
      <c r="C3593" s="211" t="s">
        <v>1153</v>
      </c>
      <c r="D3593" s="214">
        <v>59.9</v>
      </c>
    </row>
    <row r="3594" spans="1:4" ht="15">
      <c r="A3594" s="213">
        <v>103292</v>
      </c>
      <c r="B3594" s="211" t="s">
        <v>18314</v>
      </c>
      <c r="C3594" s="211" t="s">
        <v>1153</v>
      </c>
      <c r="D3594" s="214">
        <v>72.23</v>
      </c>
    </row>
    <row r="3595" spans="1:4" ht="15">
      <c r="A3595" s="213">
        <v>101936</v>
      </c>
      <c r="B3595" s="211" t="s">
        <v>18315</v>
      </c>
      <c r="C3595" s="211" t="s">
        <v>1150</v>
      </c>
      <c r="D3595" s="215">
        <v>7335.73</v>
      </c>
    </row>
    <row r="3596" spans="1:4" ht="15">
      <c r="A3596" s="213">
        <v>101937</v>
      </c>
      <c r="B3596" s="211" t="s">
        <v>18316</v>
      </c>
      <c r="C3596" s="211" t="s">
        <v>1150</v>
      </c>
      <c r="D3596" s="215">
        <v>13385.69</v>
      </c>
    </row>
    <row r="3597" spans="1:4" ht="15">
      <c r="A3597" s="213">
        <v>98294</v>
      </c>
      <c r="B3597" s="211" t="s">
        <v>18317</v>
      </c>
      <c r="C3597" s="211" t="s">
        <v>1153</v>
      </c>
      <c r="D3597" s="214">
        <v>8.64</v>
      </c>
    </row>
    <row r="3598" spans="1:4" ht="15">
      <c r="A3598" s="213">
        <v>98295</v>
      </c>
      <c r="B3598" s="211" t="s">
        <v>18318</v>
      </c>
      <c r="C3598" s="211" t="s">
        <v>1153</v>
      </c>
      <c r="D3598" s="214">
        <v>7.95</v>
      </c>
    </row>
    <row r="3599" spans="1:4" ht="15">
      <c r="A3599" s="213">
        <v>98296</v>
      </c>
      <c r="B3599" s="211" t="s">
        <v>18319</v>
      </c>
      <c r="C3599" s="211" t="s">
        <v>1153</v>
      </c>
      <c r="D3599" s="214">
        <v>12.55</v>
      </c>
    </row>
    <row r="3600" spans="1:4" ht="15">
      <c r="A3600" s="213">
        <v>98297</v>
      </c>
      <c r="B3600" s="211" t="s">
        <v>18320</v>
      </c>
      <c r="C3600" s="211" t="s">
        <v>1153</v>
      </c>
      <c r="D3600" s="214">
        <v>11.46</v>
      </c>
    </row>
    <row r="3601" spans="1:4" ht="15">
      <c r="A3601" s="213">
        <v>98298</v>
      </c>
      <c r="B3601" s="211" t="s">
        <v>18321</v>
      </c>
      <c r="C3601" s="211" t="s">
        <v>1153</v>
      </c>
      <c r="D3601" s="214">
        <v>31.26</v>
      </c>
    </row>
    <row r="3602" spans="1:4" ht="15">
      <c r="A3602" s="213">
        <v>98299</v>
      </c>
      <c r="B3602" s="211" t="s">
        <v>18322</v>
      </c>
      <c r="C3602" s="211" t="s">
        <v>1153</v>
      </c>
      <c r="D3602" s="214">
        <v>29.92</v>
      </c>
    </row>
    <row r="3603" spans="1:4" ht="15">
      <c r="A3603" s="213">
        <v>98300</v>
      </c>
      <c r="B3603" s="211" t="s">
        <v>18323</v>
      </c>
      <c r="C3603" s="211" t="s">
        <v>1153</v>
      </c>
      <c r="D3603" s="214">
        <v>6.32</v>
      </c>
    </row>
    <row r="3604" spans="1:4" ht="15">
      <c r="A3604" s="213">
        <v>98301</v>
      </c>
      <c r="B3604" s="211" t="s">
        <v>18324</v>
      </c>
      <c r="C3604" s="211" t="s">
        <v>1150</v>
      </c>
      <c r="D3604" s="214">
        <v>625.27</v>
      </c>
    </row>
    <row r="3605" spans="1:4" ht="15">
      <c r="A3605" s="213">
        <v>98302</v>
      </c>
      <c r="B3605" s="211" t="s">
        <v>18325</v>
      </c>
      <c r="C3605" s="211" t="s">
        <v>1150</v>
      </c>
      <c r="D3605" s="215">
        <v>1168.43</v>
      </c>
    </row>
    <row r="3606" spans="1:4" ht="15">
      <c r="A3606" s="213">
        <v>98304</v>
      </c>
      <c r="B3606" s="211" t="s">
        <v>18326</v>
      </c>
      <c r="C3606" s="211" t="s">
        <v>1150</v>
      </c>
      <c r="D3606" s="215">
        <v>3654.6</v>
      </c>
    </row>
    <row r="3607" spans="1:4" ht="15">
      <c r="A3607" s="213">
        <v>98305</v>
      </c>
      <c r="B3607" s="211" t="s">
        <v>18327</v>
      </c>
      <c r="C3607" s="211" t="s">
        <v>1150</v>
      </c>
      <c r="D3607" s="215">
        <v>2683.94</v>
      </c>
    </row>
    <row r="3608" spans="1:4" ht="15">
      <c r="A3608" s="213">
        <v>98306</v>
      </c>
      <c r="B3608" s="211" t="s">
        <v>18328</v>
      </c>
      <c r="C3608" s="211" t="s">
        <v>1150</v>
      </c>
      <c r="D3608" s="214">
        <v>61.8</v>
      </c>
    </row>
    <row r="3609" spans="1:4" ht="15">
      <c r="A3609" s="213">
        <v>98307</v>
      </c>
      <c r="B3609" s="211" t="s">
        <v>18329</v>
      </c>
      <c r="C3609" s="211" t="s">
        <v>1150</v>
      </c>
      <c r="D3609" s="214">
        <v>45.03</v>
      </c>
    </row>
    <row r="3610" spans="1:4" ht="15">
      <c r="A3610" s="213">
        <v>98308</v>
      </c>
      <c r="B3610" s="211" t="s">
        <v>18330</v>
      </c>
      <c r="C3610" s="211" t="s">
        <v>1150</v>
      </c>
      <c r="D3610" s="214">
        <v>29.86</v>
      </c>
    </row>
    <row r="3611" spans="1:4" ht="15">
      <c r="A3611" s="213">
        <v>98593</v>
      </c>
      <c r="B3611" s="211" t="s">
        <v>18331</v>
      </c>
      <c r="C3611" s="211" t="s">
        <v>1150</v>
      </c>
      <c r="D3611" s="215">
        <v>2547.08</v>
      </c>
    </row>
    <row r="3612" spans="1:4" ht="15">
      <c r="A3612" s="213">
        <v>100553</v>
      </c>
      <c r="B3612" s="211" t="s">
        <v>18332</v>
      </c>
      <c r="C3612" s="211" t="s">
        <v>1153</v>
      </c>
      <c r="D3612" s="214">
        <v>32.619999999999997</v>
      </c>
    </row>
    <row r="3613" spans="1:4" ht="15">
      <c r="A3613" s="213">
        <v>100554</v>
      </c>
      <c r="B3613" s="211" t="s">
        <v>18333</v>
      </c>
      <c r="C3613" s="211" t="s">
        <v>1153</v>
      </c>
      <c r="D3613" s="214">
        <v>6.03</v>
      </c>
    </row>
    <row r="3614" spans="1:4" ht="15">
      <c r="A3614" s="213">
        <v>100555</v>
      </c>
      <c r="B3614" s="211" t="s">
        <v>18334</v>
      </c>
      <c r="C3614" s="211" t="s">
        <v>1150</v>
      </c>
      <c r="D3614" s="215">
        <v>1344.38</v>
      </c>
    </row>
    <row r="3615" spans="1:4" ht="15">
      <c r="A3615" s="213">
        <v>89355</v>
      </c>
      <c r="B3615" s="211" t="s">
        <v>18335</v>
      </c>
      <c r="C3615" s="211" t="s">
        <v>1153</v>
      </c>
      <c r="D3615" s="214">
        <v>18.98</v>
      </c>
    </row>
    <row r="3616" spans="1:4" ht="15">
      <c r="A3616" s="213">
        <v>89356</v>
      </c>
      <c r="B3616" s="211" t="s">
        <v>18336</v>
      </c>
      <c r="C3616" s="211" t="s">
        <v>1153</v>
      </c>
      <c r="D3616" s="214">
        <v>21.89</v>
      </c>
    </row>
    <row r="3617" spans="1:4" ht="15">
      <c r="A3617" s="213">
        <v>89357</v>
      </c>
      <c r="B3617" s="211" t="s">
        <v>18337</v>
      </c>
      <c r="C3617" s="211" t="s">
        <v>1153</v>
      </c>
      <c r="D3617" s="214">
        <v>29.99</v>
      </c>
    </row>
    <row r="3618" spans="1:4" ht="15">
      <c r="A3618" s="213">
        <v>89401</v>
      </c>
      <c r="B3618" s="211" t="s">
        <v>18338</v>
      </c>
      <c r="C3618" s="211" t="s">
        <v>1153</v>
      </c>
      <c r="D3618" s="214">
        <v>9.9700000000000006</v>
      </c>
    </row>
    <row r="3619" spans="1:4" ht="15">
      <c r="A3619" s="213">
        <v>89402</v>
      </c>
      <c r="B3619" s="211" t="s">
        <v>18339</v>
      </c>
      <c r="C3619" s="211" t="s">
        <v>1153</v>
      </c>
      <c r="D3619" s="214">
        <v>11.47</v>
      </c>
    </row>
    <row r="3620" spans="1:4" ht="15">
      <c r="A3620" s="213">
        <v>89403</v>
      </c>
      <c r="B3620" s="211" t="s">
        <v>18340</v>
      </c>
      <c r="C3620" s="211" t="s">
        <v>1153</v>
      </c>
      <c r="D3620" s="214">
        <v>17.559999999999999</v>
      </c>
    </row>
    <row r="3621" spans="1:4" ht="15">
      <c r="A3621" s="213">
        <v>89446</v>
      </c>
      <c r="B3621" s="211" t="s">
        <v>18341</v>
      </c>
      <c r="C3621" s="211" t="s">
        <v>1153</v>
      </c>
      <c r="D3621" s="214">
        <v>4.91</v>
      </c>
    </row>
    <row r="3622" spans="1:4" ht="15">
      <c r="A3622" s="213">
        <v>89447</v>
      </c>
      <c r="B3622" s="211" t="s">
        <v>18342</v>
      </c>
      <c r="C3622" s="211" t="s">
        <v>1153</v>
      </c>
      <c r="D3622" s="214">
        <v>9.76</v>
      </c>
    </row>
    <row r="3623" spans="1:4" ht="15">
      <c r="A3623" s="213">
        <v>89448</v>
      </c>
      <c r="B3623" s="211" t="s">
        <v>18343</v>
      </c>
      <c r="C3623" s="211" t="s">
        <v>1153</v>
      </c>
      <c r="D3623" s="214">
        <v>14.92</v>
      </c>
    </row>
    <row r="3624" spans="1:4" ht="15">
      <c r="A3624" s="213">
        <v>89449</v>
      </c>
      <c r="B3624" s="211" t="s">
        <v>18344</v>
      </c>
      <c r="C3624" s="211" t="s">
        <v>1153</v>
      </c>
      <c r="D3624" s="214">
        <v>16.53</v>
      </c>
    </row>
    <row r="3625" spans="1:4" ht="15">
      <c r="A3625" s="213">
        <v>89450</v>
      </c>
      <c r="B3625" s="211" t="s">
        <v>18345</v>
      </c>
      <c r="C3625" s="211" t="s">
        <v>1153</v>
      </c>
      <c r="D3625" s="214">
        <v>26.44</v>
      </c>
    </row>
    <row r="3626" spans="1:4" ht="15">
      <c r="A3626" s="213">
        <v>89451</v>
      </c>
      <c r="B3626" s="211" t="s">
        <v>18346</v>
      </c>
      <c r="C3626" s="211" t="s">
        <v>1153</v>
      </c>
      <c r="D3626" s="214">
        <v>43.04</v>
      </c>
    </row>
    <row r="3627" spans="1:4" ht="15">
      <c r="A3627" s="213">
        <v>89452</v>
      </c>
      <c r="B3627" s="211" t="s">
        <v>18347</v>
      </c>
      <c r="C3627" s="211" t="s">
        <v>1153</v>
      </c>
      <c r="D3627" s="214">
        <v>59.24</v>
      </c>
    </row>
    <row r="3628" spans="1:4" ht="15">
      <c r="A3628" s="213">
        <v>89508</v>
      </c>
      <c r="B3628" s="211" t="s">
        <v>18348</v>
      </c>
      <c r="C3628" s="211" t="s">
        <v>1153</v>
      </c>
      <c r="D3628" s="214">
        <v>16.37</v>
      </c>
    </row>
    <row r="3629" spans="1:4" ht="15">
      <c r="A3629" s="213">
        <v>89509</v>
      </c>
      <c r="B3629" s="211" t="s">
        <v>18349</v>
      </c>
      <c r="C3629" s="211" t="s">
        <v>1153</v>
      </c>
      <c r="D3629" s="214">
        <v>22.16</v>
      </c>
    </row>
    <row r="3630" spans="1:4" ht="15">
      <c r="A3630" s="213">
        <v>89511</v>
      </c>
      <c r="B3630" s="211" t="s">
        <v>18350</v>
      </c>
      <c r="C3630" s="211" t="s">
        <v>1153</v>
      </c>
      <c r="D3630" s="214">
        <v>37.880000000000003</v>
      </c>
    </row>
    <row r="3631" spans="1:4" ht="15">
      <c r="A3631" s="213">
        <v>89512</v>
      </c>
      <c r="B3631" s="211" t="s">
        <v>18351</v>
      </c>
      <c r="C3631" s="211" t="s">
        <v>1153</v>
      </c>
      <c r="D3631" s="214">
        <v>47.97</v>
      </c>
    </row>
    <row r="3632" spans="1:4" ht="15">
      <c r="A3632" s="213">
        <v>89576</v>
      </c>
      <c r="B3632" s="211" t="s">
        <v>18352</v>
      </c>
      <c r="C3632" s="211" t="s">
        <v>1153</v>
      </c>
      <c r="D3632" s="214">
        <v>26.5</v>
      </c>
    </row>
    <row r="3633" spans="1:4" ht="15">
      <c r="A3633" s="213">
        <v>89578</v>
      </c>
      <c r="B3633" s="211" t="s">
        <v>18353</v>
      </c>
      <c r="C3633" s="211" t="s">
        <v>1153</v>
      </c>
      <c r="D3633" s="214">
        <v>32.840000000000003</v>
      </c>
    </row>
    <row r="3634" spans="1:4" ht="15">
      <c r="A3634" s="213">
        <v>89580</v>
      </c>
      <c r="B3634" s="211" t="s">
        <v>18354</v>
      </c>
      <c r="C3634" s="211" t="s">
        <v>1153</v>
      </c>
      <c r="D3634" s="214">
        <v>68</v>
      </c>
    </row>
    <row r="3635" spans="1:4" ht="15">
      <c r="A3635" s="213">
        <v>89633</v>
      </c>
      <c r="B3635" s="211" t="s">
        <v>18355</v>
      </c>
      <c r="C3635" s="211" t="s">
        <v>1153</v>
      </c>
      <c r="D3635" s="214">
        <v>25.84</v>
      </c>
    </row>
    <row r="3636" spans="1:4" ht="15">
      <c r="A3636" s="213">
        <v>89634</v>
      </c>
      <c r="B3636" s="211" t="s">
        <v>18356</v>
      </c>
      <c r="C3636" s="211" t="s">
        <v>1153</v>
      </c>
      <c r="D3636" s="214">
        <v>37.020000000000003</v>
      </c>
    </row>
    <row r="3637" spans="1:4" ht="15">
      <c r="A3637" s="213">
        <v>89635</v>
      </c>
      <c r="B3637" s="211" t="s">
        <v>18357</v>
      </c>
      <c r="C3637" s="211" t="s">
        <v>1153</v>
      </c>
      <c r="D3637" s="214">
        <v>54.98</v>
      </c>
    </row>
    <row r="3638" spans="1:4" ht="15">
      <c r="A3638" s="213">
        <v>89636</v>
      </c>
      <c r="B3638" s="211" t="s">
        <v>18358</v>
      </c>
      <c r="C3638" s="211" t="s">
        <v>1153</v>
      </c>
      <c r="D3638" s="214">
        <v>69.36</v>
      </c>
    </row>
    <row r="3639" spans="1:4" ht="15">
      <c r="A3639" s="213">
        <v>89711</v>
      </c>
      <c r="B3639" s="211" t="s">
        <v>18359</v>
      </c>
      <c r="C3639" s="211" t="s">
        <v>1153</v>
      </c>
      <c r="D3639" s="214">
        <v>20.54</v>
      </c>
    </row>
    <row r="3640" spans="1:4" ht="15">
      <c r="A3640" s="213">
        <v>89712</v>
      </c>
      <c r="B3640" s="211" t="s">
        <v>18360</v>
      </c>
      <c r="C3640" s="211" t="s">
        <v>1153</v>
      </c>
      <c r="D3640" s="214">
        <v>26.22</v>
      </c>
    </row>
    <row r="3641" spans="1:4" ht="15">
      <c r="A3641" s="213">
        <v>89713</v>
      </c>
      <c r="B3641" s="211" t="s">
        <v>18361</v>
      </c>
      <c r="C3641" s="211" t="s">
        <v>1153</v>
      </c>
      <c r="D3641" s="214">
        <v>32.72</v>
      </c>
    </row>
    <row r="3642" spans="1:4" ht="15">
      <c r="A3642" s="213">
        <v>89714</v>
      </c>
      <c r="B3642" s="211" t="s">
        <v>18362</v>
      </c>
      <c r="C3642" s="211" t="s">
        <v>1153</v>
      </c>
      <c r="D3642" s="214">
        <v>36.51</v>
      </c>
    </row>
    <row r="3643" spans="1:4" ht="15">
      <c r="A3643" s="213">
        <v>89716</v>
      </c>
      <c r="B3643" s="211" t="s">
        <v>18363</v>
      </c>
      <c r="C3643" s="211" t="s">
        <v>1153</v>
      </c>
      <c r="D3643" s="214">
        <v>27.58</v>
      </c>
    </row>
    <row r="3644" spans="1:4" ht="15">
      <c r="A3644" s="213">
        <v>89717</v>
      </c>
      <c r="B3644" s="211" t="s">
        <v>18364</v>
      </c>
      <c r="C3644" s="211" t="s">
        <v>1153</v>
      </c>
      <c r="D3644" s="214">
        <v>43.84</v>
      </c>
    </row>
    <row r="3645" spans="1:4" ht="15">
      <c r="A3645" s="213">
        <v>89770</v>
      </c>
      <c r="B3645" s="211" t="s">
        <v>18365</v>
      </c>
      <c r="C3645" s="211" t="s">
        <v>1153</v>
      </c>
      <c r="D3645" s="214">
        <v>48</v>
      </c>
    </row>
    <row r="3646" spans="1:4" ht="15">
      <c r="A3646" s="213">
        <v>89771</v>
      </c>
      <c r="B3646" s="211" t="s">
        <v>18366</v>
      </c>
      <c r="C3646" s="211" t="s">
        <v>1153</v>
      </c>
      <c r="D3646" s="214">
        <v>64.09</v>
      </c>
    </row>
    <row r="3647" spans="1:4" ht="15">
      <c r="A3647" s="213">
        <v>89773</v>
      </c>
      <c r="B3647" s="211" t="s">
        <v>18367</v>
      </c>
      <c r="C3647" s="211" t="s">
        <v>1153</v>
      </c>
      <c r="D3647" s="214">
        <v>150.72</v>
      </c>
    </row>
    <row r="3648" spans="1:4" ht="15">
      <c r="A3648" s="213">
        <v>89775</v>
      </c>
      <c r="B3648" s="211" t="s">
        <v>18368</v>
      </c>
      <c r="C3648" s="211" t="s">
        <v>1153</v>
      </c>
      <c r="D3648" s="214">
        <v>235.75</v>
      </c>
    </row>
    <row r="3649" spans="1:4" ht="15">
      <c r="A3649" s="213">
        <v>89798</v>
      </c>
      <c r="B3649" s="211" t="s">
        <v>18369</v>
      </c>
      <c r="C3649" s="211" t="s">
        <v>1153</v>
      </c>
      <c r="D3649" s="214">
        <v>13.38</v>
      </c>
    </row>
    <row r="3650" spans="1:4" ht="15">
      <c r="A3650" s="213">
        <v>89799</v>
      </c>
      <c r="B3650" s="211" t="s">
        <v>18370</v>
      </c>
      <c r="C3650" s="211" t="s">
        <v>1153</v>
      </c>
      <c r="D3650" s="214">
        <v>22.05</v>
      </c>
    </row>
    <row r="3651" spans="1:4" ht="15">
      <c r="A3651" s="213">
        <v>89800</v>
      </c>
      <c r="B3651" s="211" t="s">
        <v>18371</v>
      </c>
      <c r="C3651" s="211" t="s">
        <v>1153</v>
      </c>
      <c r="D3651" s="214">
        <v>28.07</v>
      </c>
    </row>
    <row r="3652" spans="1:4" ht="15">
      <c r="A3652" s="213">
        <v>89848</v>
      </c>
      <c r="B3652" s="211" t="s">
        <v>18372</v>
      </c>
      <c r="C3652" s="211" t="s">
        <v>1153</v>
      </c>
      <c r="D3652" s="214">
        <v>26.97</v>
      </c>
    </row>
    <row r="3653" spans="1:4" ht="15">
      <c r="A3653" s="213">
        <v>89849</v>
      </c>
      <c r="B3653" s="211" t="s">
        <v>18373</v>
      </c>
      <c r="C3653" s="211" t="s">
        <v>1153</v>
      </c>
      <c r="D3653" s="214">
        <v>55.83</v>
      </c>
    </row>
    <row r="3654" spans="1:4" ht="15">
      <c r="A3654" s="213">
        <v>89865</v>
      </c>
      <c r="B3654" s="211" t="s">
        <v>18374</v>
      </c>
      <c r="C3654" s="211" t="s">
        <v>1153</v>
      </c>
      <c r="D3654" s="214">
        <v>15.92</v>
      </c>
    </row>
    <row r="3655" spans="1:4" ht="15">
      <c r="A3655" s="213">
        <v>92275</v>
      </c>
      <c r="B3655" s="211" t="s">
        <v>18375</v>
      </c>
      <c r="C3655" s="211" t="s">
        <v>1153</v>
      </c>
      <c r="D3655" s="214">
        <v>56.41</v>
      </c>
    </row>
    <row r="3656" spans="1:4" ht="15">
      <c r="A3656" s="213">
        <v>92276</v>
      </c>
      <c r="B3656" s="211" t="s">
        <v>18376</v>
      </c>
      <c r="C3656" s="211" t="s">
        <v>1153</v>
      </c>
      <c r="D3656" s="214">
        <v>71.63</v>
      </c>
    </row>
    <row r="3657" spans="1:4" ht="15">
      <c r="A3657" s="213">
        <v>92277</v>
      </c>
      <c r="B3657" s="211" t="s">
        <v>18377</v>
      </c>
      <c r="C3657" s="211" t="s">
        <v>1153</v>
      </c>
      <c r="D3657" s="214">
        <v>103.54</v>
      </c>
    </row>
    <row r="3658" spans="1:4" ht="15">
      <c r="A3658" s="213">
        <v>92278</v>
      </c>
      <c r="B3658" s="211" t="s">
        <v>18378</v>
      </c>
      <c r="C3658" s="211" t="s">
        <v>1153</v>
      </c>
      <c r="D3658" s="214">
        <v>139.35</v>
      </c>
    </row>
    <row r="3659" spans="1:4" ht="15">
      <c r="A3659" s="213">
        <v>92279</v>
      </c>
      <c r="B3659" s="211" t="s">
        <v>18379</v>
      </c>
      <c r="C3659" s="211" t="s">
        <v>1153</v>
      </c>
      <c r="D3659" s="214">
        <v>201.47</v>
      </c>
    </row>
    <row r="3660" spans="1:4" ht="15">
      <c r="A3660" s="213">
        <v>92280</v>
      </c>
      <c r="B3660" s="211" t="s">
        <v>18380</v>
      </c>
      <c r="C3660" s="211" t="s">
        <v>1153</v>
      </c>
      <c r="D3660" s="214">
        <v>282.91000000000003</v>
      </c>
    </row>
    <row r="3661" spans="1:4" ht="15">
      <c r="A3661" s="213">
        <v>92281</v>
      </c>
      <c r="B3661" s="211" t="s">
        <v>18381</v>
      </c>
      <c r="C3661" s="211" t="s">
        <v>1153</v>
      </c>
      <c r="D3661" s="214">
        <v>108.34</v>
      </c>
    </row>
    <row r="3662" spans="1:4" ht="15">
      <c r="A3662" s="213">
        <v>92282</v>
      </c>
      <c r="B3662" s="211" t="s">
        <v>18382</v>
      </c>
      <c r="C3662" s="211" t="s">
        <v>1153</v>
      </c>
      <c r="D3662" s="214">
        <v>125.65</v>
      </c>
    </row>
    <row r="3663" spans="1:4" ht="15">
      <c r="A3663" s="213">
        <v>92283</v>
      </c>
      <c r="B3663" s="211" t="s">
        <v>18383</v>
      </c>
      <c r="C3663" s="211" t="s">
        <v>1153</v>
      </c>
      <c r="D3663" s="214">
        <v>171.73</v>
      </c>
    </row>
    <row r="3664" spans="1:4" ht="15">
      <c r="A3664" s="213">
        <v>92284</v>
      </c>
      <c r="B3664" s="211" t="s">
        <v>18384</v>
      </c>
      <c r="C3664" s="211" t="s">
        <v>1153</v>
      </c>
      <c r="D3664" s="214">
        <v>217.05</v>
      </c>
    </row>
    <row r="3665" spans="1:4" ht="15">
      <c r="A3665" s="213">
        <v>92285</v>
      </c>
      <c r="B3665" s="211" t="s">
        <v>18385</v>
      </c>
      <c r="C3665" s="211" t="s">
        <v>1153</v>
      </c>
      <c r="D3665" s="214">
        <v>294.27999999999997</v>
      </c>
    </row>
    <row r="3666" spans="1:4" ht="15">
      <c r="A3666" s="213">
        <v>92286</v>
      </c>
      <c r="B3666" s="211" t="s">
        <v>18386</v>
      </c>
      <c r="C3666" s="211" t="s">
        <v>1153</v>
      </c>
      <c r="D3666" s="214">
        <v>377</v>
      </c>
    </row>
    <row r="3667" spans="1:4" ht="15">
      <c r="A3667" s="213">
        <v>92305</v>
      </c>
      <c r="B3667" s="211" t="s">
        <v>18387</v>
      </c>
      <c r="C3667" s="211" t="s">
        <v>1153</v>
      </c>
      <c r="D3667" s="214">
        <v>37.92</v>
      </c>
    </row>
    <row r="3668" spans="1:4" ht="15">
      <c r="A3668" s="213">
        <v>92306</v>
      </c>
      <c r="B3668" s="211" t="s">
        <v>18388</v>
      </c>
      <c r="C3668" s="211" t="s">
        <v>1153</v>
      </c>
      <c r="D3668" s="214">
        <v>61.65</v>
      </c>
    </row>
    <row r="3669" spans="1:4" ht="15">
      <c r="A3669" s="213">
        <v>92307</v>
      </c>
      <c r="B3669" s="211" t="s">
        <v>18389</v>
      </c>
      <c r="C3669" s="211" t="s">
        <v>1153</v>
      </c>
      <c r="D3669" s="214">
        <v>77.12</v>
      </c>
    </row>
    <row r="3670" spans="1:4" ht="15">
      <c r="A3670" s="213">
        <v>92308</v>
      </c>
      <c r="B3670" s="211" t="s">
        <v>18390</v>
      </c>
      <c r="C3670" s="211" t="s">
        <v>1153</v>
      </c>
      <c r="D3670" s="214">
        <v>51.8</v>
      </c>
    </row>
    <row r="3671" spans="1:4" ht="15">
      <c r="A3671" s="213">
        <v>92309</v>
      </c>
      <c r="B3671" s="211" t="s">
        <v>18391</v>
      </c>
      <c r="C3671" s="211" t="s">
        <v>1153</v>
      </c>
      <c r="D3671" s="214">
        <v>116.19</v>
      </c>
    </row>
    <row r="3672" spans="1:4" ht="15">
      <c r="A3672" s="213">
        <v>92310</v>
      </c>
      <c r="B3672" s="211" t="s">
        <v>18392</v>
      </c>
      <c r="C3672" s="211" t="s">
        <v>1153</v>
      </c>
      <c r="D3672" s="214">
        <v>133.75</v>
      </c>
    </row>
    <row r="3673" spans="1:4" ht="15">
      <c r="A3673" s="213">
        <v>92320</v>
      </c>
      <c r="B3673" s="211" t="s">
        <v>18393</v>
      </c>
      <c r="C3673" s="211" t="s">
        <v>1153</v>
      </c>
      <c r="D3673" s="214">
        <v>48.69</v>
      </c>
    </row>
    <row r="3674" spans="1:4" ht="15">
      <c r="A3674" s="213">
        <v>92321</v>
      </c>
      <c r="B3674" s="211" t="s">
        <v>18394</v>
      </c>
      <c r="C3674" s="211" t="s">
        <v>1153</v>
      </c>
      <c r="D3674" s="214">
        <v>80.2</v>
      </c>
    </row>
    <row r="3675" spans="1:4" ht="15">
      <c r="A3675" s="213">
        <v>92322</v>
      </c>
      <c r="B3675" s="211" t="s">
        <v>18395</v>
      </c>
      <c r="C3675" s="211" t="s">
        <v>1153</v>
      </c>
      <c r="D3675" s="214">
        <v>102.33</v>
      </c>
    </row>
    <row r="3676" spans="1:4" ht="15">
      <c r="A3676" s="213">
        <v>92323</v>
      </c>
      <c r="B3676" s="211" t="s">
        <v>18396</v>
      </c>
      <c r="C3676" s="211" t="s">
        <v>1153</v>
      </c>
      <c r="D3676" s="214">
        <v>59.98</v>
      </c>
    </row>
    <row r="3677" spans="1:4" ht="15">
      <c r="A3677" s="213">
        <v>92324</v>
      </c>
      <c r="B3677" s="211" t="s">
        <v>18397</v>
      </c>
      <c r="C3677" s="211" t="s">
        <v>1153</v>
      </c>
      <c r="D3677" s="214">
        <v>132.15</v>
      </c>
    </row>
    <row r="3678" spans="1:4" ht="15">
      <c r="A3678" s="213">
        <v>92325</v>
      </c>
      <c r="B3678" s="211" t="s">
        <v>18398</v>
      </c>
      <c r="C3678" s="211" t="s">
        <v>1153</v>
      </c>
      <c r="D3678" s="214">
        <v>156.38999999999999</v>
      </c>
    </row>
    <row r="3679" spans="1:4" ht="15">
      <c r="A3679" s="213">
        <v>92335</v>
      </c>
      <c r="B3679" s="211" t="s">
        <v>18399</v>
      </c>
      <c r="C3679" s="211" t="s">
        <v>1153</v>
      </c>
      <c r="D3679" s="214">
        <v>90.47</v>
      </c>
    </row>
    <row r="3680" spans="1:4" ht="15">
      <c r="A3680" s="213">
        <v>92336</v>
      </c>
      <c r="B3680" s="211" t="s">
        <v>18400</v>
      </c>
      <c r="C3680" s="211" t="s">
        <v>1153</v>
      </c>
      <c r="D3680" s="214">
        <v>111.17</v>
      </c>
    </row>
    <row r="3681" spans="1:4" ht="15">
      <c r="A3681" s="213">
        <v>92337</v>
      </c>
      <c r="B3681" s="211" t="s">
        <v>18401</v>
      </c>
      <c r="C3681" s="211" t="s">
        <v>1153</v>
      </c>
      <c r="D3681" s="214">
        <v>146.56</v>
      </c>
    </row>
    <row r="3682" spans="1:4" ht="15">
      <c r="A3682" s="213">
        <v>92338</v>
      </c>
      <c r="B3682" s="211" t="s">
        <v>18402</v>
      </c>
      <c r="C3682" s="211" t="s">
        <v>1153</v>
      </c>
      <c r="D3682" s="214">
        <v>136.28</v>
      </c>
    </row>
    <row r="3683" spans="1:4" ht="15">
      <c r="A3683" s="213">
        <v>92339</v>
      </c>
      <c r="B3683" s="211" t="s">
        <v>18403</v>
      </c>
      <c r="C3683" s="211" t="s">
        <v>1153</v>
      </c>
      <c r="D3683" s="214">
        <v>206.73</v>
      </c>
    </row>
    <row r="3684" spans="1:4" ht="15">
      <c r="A3684" s="213">
        <v>92341</v>
      </c>
      <c r="B3684" s="211" t="s">
        <v>18404</v>
      </c>
      <c r="C3684" s="211" t="s">
        <v>1153</v>
      </c>
      <c r="D3684" s="214">
        <v>100.34</v>
      </c>
    </row>
    <row r="3685" spans="1:4" ht="15">
      <c r="A3685" s="213">
        <v>92342</v>
      </c>
      <c r="B3685" s="211" t="s">
        <v>18405</v>
      </c>
      <c r="C3685" s="211" t="s">
        <v>1153</v>
      </c>
      <c r="D3685" s="214">
        <v>121.11</v>
      </c>
    </row>
    <row r="3686" spans="1:4" ht="15">
      <c r="A3686" s="213">
        <v>92343</v>
      </c>
      <c r="B3686" s="211" t="s">
        <v>18406</v>
      </c>
      <c r="C3686" s="211" t="s">
        <v>1153</v>
      </c>
      <c r="D3686" s="214">
        <v>156.59</v>
      </c>
    </row>
    <row r="3687" spans="1:4" ht="15">
      <c r="A3687" s="213">
        <v>92359</v>
      </c>
      <c r="B3687" s="211" t="s">
        <v>18407</v>
      </c>
      <c r="C3687" s="211" t="s">
        <v>1153</v>
      </c>
      <c r="D3687" s="214">
        <v>64.31</v>
      </c>
    </row>
    <row r="3688" spans="1:4" ht="15">
      <c r="A3688" s="213">
        <v>92360</v>
      </c>
      <c r="B3688" s="211" t="s">
        <v>18408</v>
      </c>
      <c r="C3688" s="211" t="s">
        <v>1153</v>
      </c>
      <c r="D3688" s="214">
        <v>85.98</v>
      </c>
    </row>
    <row r="3689" spans="1:4" ht="15">
      <c r="A3689" s="213">
        <v>92361</v>
      </c>
      <c r="B3689" s="211" t="s">
        <v>18409</v>
      </c>
      <c r="C3689" s="211" t="s">
        <v>1153</v>
      </c>
      <c r="D3689" s="214">
        <v>116.04</v>
      </c>
    </row>
    <row r="3690" spans="1:4" ht="15">
      <c r="A3690" s="213">
        <v>92362</v>
      </c>
      <c r="B3690" s="211" t="s">
        <v>18410</v>
      </c>
      <c r="C3690" s="211" t="s">
        <v>1153</v>
      </c>
      <c r="D3690" s="214">
        <v>185.68</v>
      </c>
    </row>
    <row r="3691" spans="1:4" ht="15">
      <c r="A3691" s="213">
        <v>92364</v>
      </c>
      <c r="B3691" s="211" t="s">
        <v>18411</v>
      </c>
      <c r="C3691" s="211" t="s">
        <v>1153</v>
      </c>
      <c r="D3691" s="214">
        <v>54.9</v>
      </c>
    </row>
    <row r="3692" spans="1:4" ht="15">
      <c r="A3692" s="213">
        <v>92365</v>
      </c>
      <c r="B3692" s="211" t="s">
        <v>18412</v>
      </c>
      <c r="C3692" s="211" t="s">
        <v>1153</v>
      </c>
      <c r="D3692" s="214">
        <v>63.18</v>
      </c>
    </row>
    <row r="3693" spans="1:4" ht="15">
      <c r="A3693" s="213">
        <v>92366</v>
      </c>
      <c r="B3693" s="211" t="s">
        <v>18413</v>
      </c>
      <c r="C3693" s="211" t="s">
        <v>1153</v>
      </c>
      <c r="D3693" s="214">
        <v>88.12</v>
      </c>
    </row>
    <row r="3694" spans="1:4" ht="15">
      <c r="A3694" s="213">
        <v>92367</v>
      </c>
      <c r="B3694" s="211" t="s">
        <v>18414</v>
      </c>
      <c r="C3694" s="211" t="s">
        <v>1153</v>
      </c>
      <c r="D3694" s="214">
        <v>108.33</v>
      </c>
    </row>
    <row r="3695" spans="1:4" ht="15">
      <c r="A3695" s="213">
        <v>92368</v>
      </c>
      <c r="B3695" s="211" t="s">
        <v>18415</v>
      </c>
      <c r="C3695" s="211" t="s">
        <v>1153</v>
      </c>
      <c r="D3695" s="214">
        <v>143.31</v>
      </c>
    </row>
    <row r="3696" spans="1:4" ht="15">
      <c r="A3696" s="213">
        <v>92645</v>
      </c>
      <c r="B3696" s="211" t="s">
        <v>18416</v>
      </c>
      <c r="C3696" s="211" t="s">
        <v>1153</v>
      </c>
      <c r="D3696" s="214">
        <v>67.959999999999994</v>
      </c>
    </row>
    <row r="3697" spans="1:4" ht="15">
      <c r="A3697" s="213">
        <v>92646</v>
      </c>
      <c r="B3697" s="211" t="s">
        <v>18417</v>
      </c>
      <c r="C3697" s="211" t="s">
        <v>1153</v>
      </c>
      <c r="D3697" s="214">
        <v>89.63</v>
      </c>
    </row>
    <row r="3698" spans="1:4" ht="15">
      <c r="A3698" s="213">
        <v>92648</v>
      </c>
      <c r="B3698" s="211" t="s">
        <v>18418</v>
      </c>
      <c r="C3698" s="211" t="s">
        <v>1153</v>
      </c>
      <c r="D3698" s="214">
        <v>98.08</v>
      </c>
    </row>
    <row r="3699" spans="1:4" ht="15">
      <c r="A3699" s="213">
        <v>92649</v>
      </c>
      <c r="B3699" s="211" t="s">
        <v>18419</v>
      </c>
      <c r="C3699" s="211" t="s">
        <v>1153</v>
      </c>
      <c r="D3699" s="214">
        <v>119.68</v>
      </c>
    </row>
    <row r="3700" spans="1:4" ht="15">
      <c r="A3700" s="213">
        <v>92650</v>
      </c>
      <c r="B3700" s="211" t="s">
        <v>18420</v>
      </c>
      <c r="C3700" s="211" t="s">
        <v>1153</v>
      </c>
      <c r="D3700" s="214">
        <v>189.32</v>
      </c>
    </row>
    <row r="3701" spans="1:4" ht="15">
      <c r="A3701" s="213">
        <v>92652</v>
      </c>
      <c r="B3701" s="211" t="s">
        <v>18421</v>
      </c>
      <c r="C3701" s="211" t="s">
        <v>1153</v>
      </c>
      <c r="D3701" s="214">
        <v>59.41</v>
      </c>
    </row>
    <row r="3702" spans="1:4" ht="15">
      <c r="A3702" s="213">
        <v>92653</v>
      </c>
      <c r="B3702" s="211" t="s">
        <v>18422</v>
      </c>
      <c r="C3702" s="211" t="s">
        <v>1153</v>
      </c>
      <c r="D3702" s="214">
        <v>67.739999999999995</v>
      </c>
    </row>
    <row r="3703" spans="1:4" ht="15">
      <c r="A3703" s="213">
        <v>92654</v>
      </c>
      <c r="B3703" s="211" t="s">
        <v>18423</v>
      </c>
      <c r="C3703" s="211" t="s">
        <v>1153</v>
      </c>
      <c r="D3703" s="214">
        <v>92.67</v>
      </c>
    </row>
    <row r="3704" spans="1:4" ht="15">
      <c r="A3704" s="213">
        <v>92655</v>
      </c>
      <c r="B3704" s="211" t="s">
        <v>18424</v>
      </c>
      <c r="C3704" s="211" t="s">
        <v>1153</v>
      </c>
      <c r="D3704" s="214">
        <v>112.98</v>
      </c>
    </row>
    <row r="3705" spans="1:4" ht="15">
      <c r="A3705" s="213">
        <v>92656</v>
      </c>
      <c r="B3705" s="211" t="s">
        <v>18425</v>
      </c>
      <c r="C3705" s="211" t="s">
        <v>1153</v>
      </c>
      <c r="D3705" s="214">
        <v>147.94999999999999</v>
      </c>
    </row>
    <row r="3706" spans="1:4" ht="15">
      <c r="A3706" s="213">
        <v>92687</v>
      </c>
      <c r="B3706" s="211" t="s">
        <v>18426</v>
      </c>
      <c r="C3706" s="211" t="s">
        <v>1153</v>
      </c>
      <c r="D3706" s="214">
        <v>27.73</v>
      </c>
    </row>
    <row r="3707" spans="1:4" ht="15">
      <c r="A3707" s="213">
        <v>92688</v>
      </c>
      <c r="B3707" s="211" t="s">
        <v>18427</v>
      </c>
      <c r="C3707" s="211" t="s">
        <v>1153</v>
      </c>
      <c r="D3707" s="214">
        <v>38.71</v>
      </c>
    </row>
    <row r="3708" spans="1:4" ht="15">
      <c r="A3708" s="213">
        <v>92689</v>
      </c>
      <c r="B3708" s="211" t="s">
        <v>18428</v>
      </c>
      <c r="C3708" s="211" t="s">
        <v>1153</v>
      </c>
      <c r="D3708" s="214">
        <v>47.82</v>
      </c>
    </row>
    <row r="3709" spans="1:4" ht="15">
      <c r="A3709" s="213">
        <v>92690</v>
      </c>
      <c r="B3709" s="211" t="s">
        <v>18429</v>
      </c>
      <c r="C3709" s="211" t="s">
        <v>1153</v>
      </c>
      <c r="D3709" s="214">
        <v>68.19</v>
      </c>
    </row>
    <row r="3710" spans="1:4" ht="15">
      <c r="A3710" s="213">
        <v>92691</v>
      </c>
      <c r="B3710" s="211" t="s">
        <v>18430</v>
      </c>
      <c r="C3710" s="211" t="s">
        <v>1153</v>
      </c>
      <c r="D3710" s="214">
        <v>88.5</v>
      </c>
    </row>
    <row r="3711" spans="1:4" ht="15">
      <c r="A3711" s="213">
        <v>94462</v>
      </c>
      <c r="B3711" s="211" t="s">
        <v>18431</v>
      </c>
      <c r="C3711" s="211" t="s">
        <v>1153</v>
      </c>
      <c r="D3711" s="214">
        <v>95.72</v>
      </c>
    </row>
    <row r="3712" spans="1:4" ht="15">
      <c r="A3712" s="213">
        <v>94463</v>
      </c>
      <c r="B3712" s="211" t="s">
        <v>18432</v>
      </c>
      <c r="C3712" s="211" t="s">
        <v>1153</v>
      </c>
      <c r="D3712" s="214">
        <v>117.5</v>
      </c>
    </row>
    <row r="3713" spans="1:4" ht="15">
      <c r="A3713" s="213">
        <v>94464</v>
      </c>
      <c r="B3713" s="211" t="s">
        <v>18433</v>
      </c>
      <c r="C3713" s="211" t="s">
        <v>1153</v>
      </c>
      <c r="D3713" s="214">
        <v>154.72999999999999</v>
      </c>
    </row>
    <row r="3714" spans="1:4" ht="15">
      <c r="A3714" s="213">
        <v>94602</v>
      </c>
      <c r="B3714" s="211" t="s">
        <v>18434</v>
      </c>
      <c r="C3714" s="211" t="s">
        <v>1153</v>
      </c>
      <c r="D3714" s="214">
        <v>219.37</v>
      </c>
    </row>
    <row r="3715" spans="1:4" ht="15">
      <c r="A3715" s="213">
        <v>94603</v>
      </c>
      <c r="B3715" s="211" t="s">
        <v>18435</v>
      </c>
      <c r="C3715" s="211" t="s">
        <v>1153</v>
      </c>
      <c r="D3715" s="214">
        <v>300.61</v>
      </c>
    </row>
    <row r="3716" spans="1:4" ht="15">
      <c r="A3716" s="213">
        <v>94604</v>
      </c>
      <c r="B3716" s="211" t="s">
        <v>18436</v>
      </c>
      <c r="C3716" s="211" t="s">
        <v>1153</v>
      </c>
      <c r="D3716" s="214">
        <v>429.41</v>
      </c>
    </row>
    <row r="3717" spans="1:4" ht="15">
      <c r="A3717" s="213">
        <v>94605</v>
      </c>
      <c r="B3717" s="211" t="s">
        <v>18437</v>
      </c>
      <c r="C3717" s="211" t="s">
        <v>1153</v>
      </c>
      <c r="D3717" s="214">
        <v>623.34</v>
      </c>
    </row>
    <row r="3718" spans="1:4" ht="15">
      <c r="A3718" s="213">
        <v>94648</v>
      </c>
      <c r="B3718" s="211" t="s">
        <v>18438</v>
      </c>
      <c r="C3718" s="211" t="s">
        <v>1153</v>
      </c>
      <c r="D3718" s="214">
        <v>6.16</v>
      </c>
    </row>
    <row r="3719" spans="1:4" ht="15">
      <c r="A3719" s="213">
        <v>94649</v>
      </c>
      <c r="B3719" s="211" t="s">
        <v>18439</v>
      </c>
      <c r="C3719" s="211" t="s">
        <v>1153</v>
      </c>
      <c r="D3719" s="214">
        <v>11.47</v>
      </c>
    </row>
    <row r="3720" spans="1:4" ht="15">
      <c r="A3720" s="213">
        <v>94650</v>
      </c>
      <c r="B3720" s="211" t="s">
        <v>18440</v>
      </c>
      <c r="C3720" s="211" t="s">
        <v>1153</v>
      </c>
      <c r="D3720" s="214">
        <v>17.38</v>
      </c>
    </row>
    <row r="3721" spans="1:4" ht="15">
      <c r="A3721" s="213">
        <v>94651</v>
      </c>
      <c r="B3721" s="211" t="s">
        <v>18441</v>
      </c>
      <c r="C3721" s="211" t="s">
        <v>1153</v>
      </c>
      <c r="D3721" s="214">
        <v>20.190000000000001</v>
      </c>
    </row>
    <row r="3722" spans="1:4" ht="15">
      <c r="A3722" s="213">
        <v>94652</v>
      </c>
      <c r="B3722" s="211" t="s">
        <v>18442</v>
      </c>
      <c r="C3722" s="211" t="s">
        <v>1153</v>
      </c>
      <c r="D3722" s="214">
        <v>31.65</v>
      </c>
    </row>
    <row r="3723" spans="1:4" ht="15">
      <c r="A3723" s="213">
        <v>94653</v>
      </c>
      <c r="B3723" s="211" t="s">
        <v>18443</v>
      </c>
      <c r="C3723" s="211" t="s">
        <v>1153</v>
      </c>
      <c r="D3723" s="214">
        <v>51.16</v>
      </c>
    </row>
    <row r="3724" spans="1:4" ht="15">
      <c r="A3724" s="213">
        <v>94654</v>
      </c>
      <c r="B3724" s="211" t="s">
        <v>18444</v>
      </c>
      <c r="C3724" s="211" t="s">
        <v>1153</v>
      </c>
      <c r="D3724" s="214">
        <v>69.73</v>
      </c>
    </row>
    <row r="3725" spans="1:4" ht="15">
      <c r="A3725" s="213">
        <v>94655</v>
      </c>
      <c r="B3725" s="211" t="s">
        <v>18445</v>
      </c>
      <c r="C3725" s="211" t="s">
        <v>1153</v>
      </c>
      <c r="D3725" s="214">
        <v>109.81</v>
      </c>
    </row>
    <row r="3726" spans="1:4" ht="15">
      <c r="A3726" s="213">
        <v>94716</v>
      </c>
      <c r="B3726" s="211" t="s">
        <v>18446</v>
      </c>
      <c r="C3726" s="211" t="s">
        <v>1153</v>
      </c>
      <c r="D3726" s="214">
        <v>22.74</v>
      </c>
    </row>
    <row r="3727" spans="1:4" ht="15">
      <c r="A3727" s="213">
        <v>94717</v>
      </c>
      <c r="B3727" s="211" t="s">
        <v>18447</v>
      </c>
      <c r="C3727" s="211" t="s">
        <v>1153</v>
      </c>
      <c r="D3727" s="214">
        <v>38.28</v>
      </c>
    </row>
    <row r="3728" spans="1:4" ht="15">
      <c r="A3728" s="213">
        <v>94718</v>
      </c>
      <c r="B3728" s="211" t="s">
        <v>18448</v>
      </c>
      <c r="C3728" s="211" t="s">
        <v>1153</v>
      </c>
      <c r="D3728" s="214">
        <v>49.99</v>
      </c>
    </row>
    <row r="3729" spans="1:4" ht="15">
      <c r="A3729" s="213">
        <v>94719</v>
      </c>
      <c r="B3729" s="211" t="s">
        <v>18449</v>
      </c>
      <c r="C3729" s="211" t="s">
        <v>1153</v>
      </c>
      <c r="D3729" s="214">
        <v>66.75</v>
      </c>
    </row>
    <row r="3730" spans="1:4" ht="15">
      <c r="A3730" s="213">
        <v>94720</v>
      </c>
      <c r="B3730" s="211" t="s">
        <v>18450</v>
      </c>
      <c r="C3730" s="211" t="s">
        <v>1153</v>
      </c>
      <c r="D3730" s="214">
        <v>97.74</v>
      </c>
    </row>
    <row r="3731" spans="1:4" ht="15">
      <c r="A3731" s="213">
        <v>94721</v>
      </c>
      <c r="B3731" s="211" t="s">
        <v>18451</v>
      </c>
      <c r="C3731" s="211" t="s">
        <v>1153</v>
      </c>
      <c r="D3731" s="214">
        <v>158.38</v>
      </c>
    </row>
    <row r="3732" spans="1:4" ht="15">
      <c r="A3732" s="213">
        <v>94722</v>
      </c>
      <c r="B3732" s="211" t="s">
        <v>18452</v>
      </c>
      <c r="C3732" s="211" t="s">
        <v>1153</v>
      </c>
      <c r="D3732" s="214">
        <v>247.23</v>
      </c>
    </row>
    <row r="3733" spans="1:4" ht="15">
      <c r="A3733" s="213">
        <v>94723</v>
      </c>
      <c r="B3733" s="211" t="s">
        <v>18453</v>
      </c>
      <c r="C3733" s="211" t="s">
        <v>1153</v>
      </c>
      <c r="D3733" s="214">
        <v>466.1</v>
      </c>
    </row>
    <row r="3734" spans="1:4" ht="15">
      <c r="A3734" s="213">
        <v>95697</v>
      </c>
      <c r="B3734" s="211" t="s">
        <v>18454</v>
      </c>
      <c r="C3734" s="211" t="s">
        <v>1153</v>
      </c>
      <c r="D3734" s="214">
        <v>94.44</v>
      </c>
    </row>
    <row r="3735" spans="1:4" ht="15">
      <c r="A3735" s="213">
        <v>96635</v>
      </c>
      <c r="B3735" s="211" t="s">
        <v>18455</v>
      </c>
      <c r="C3735" s="211" t="s">
        <v>1153</v>
      </c>
      <c r="D3735" s="214">
        <v>37.64</v>
      </c>
    </row>
    <row r="3736" spans="1:4" ht="15">
      <c r="A3736" s="213">
        <v>96636</v>
      </c>
      <c r="B3736" s="211" t="s">
        <v>18456</v>
      </c>
      <c r="C3736" s="211" t="s">
        <v>1153</v>
      </c>
      <c r="D3736" s="214">
        <v>39.869999999999997</v>
      </c>
    </row>
    <row r="3737" spans="1:4" ht="15">
      <c r="A3737" s="213">
        <v>96644</v>
      </c>
      <c r="B3737" s="211" t="s">
        <v>18457</v>
      </c>
      <c r="C3737" s="211" t="s">
        <v>1153</v>
      </c>
      <c r="D3737" s="214">
        <v>20.350000000000001</v>
      </c>
    </row>
    <row r="3738" spans="1:4" ht="15">
      <c r="A3738" s="213">
        <v>96645</v>
      </c>
      <c r="B3738" s="211" t="s">
        <v>18458</v>
      </c>
      <c r="C3738" s="211" t="s">
        <v>1153</v>
      </c>
      <c r="D3738" s="214">
        <v>18.07</v>
      </c>
    </row>
    <row r="3739" spans="1:4" ht="15">
      <c r="A3739" s="213">
        <v>96646</v>
      </c>
      <c r="B3739" s="211" t="s">
        <v>18459</v>
      </c>
      <c r="C3739" s="211" t="s">
        <v>1153</v>
      </c>
      <c r="D3739" s="214">
        <v>22.05</v>
      </c>
    </row>
    <row r="3740" spans="1:4" ht="15">
      <c r="A3740" s="213">
        <v>96647</v>
      </c>
      <c r="B3740" s="211" t="s">
        <v>18460</v>
      </c>
      <c r="C3740" s="211" t="s">
        <v>1153</v>
      </c>
      <c r="D3740" s="214">
        <v>22.08</v>
      </c>
    </row>
    <row r="3741" spans="1:4" ht="15">
      <c r="A3741" s="213">
        <v>96648</v>
      </c>
      <c r="B3741" s="211" t="s">
        <v>18461</v>
      </c>
      <c r="C3741" s="211" t="s">
        <v>1153</v>
      </c>
      <c r="D3741" s="214">
        <v>27.19</v>
      </c>
    </row>
    <row r="3742" spans="1:4" ht="15">
      <c r="A3742" s="213">
        <v>96649</v>
      </c>
      <c r="B3742" s="211" t="s">
        <v>18462</v>
      </c>
      <c r="C3742" s="211" t="s">
        <v>1153</v>
      </c>
      <c r="D3742" s="214">
        <v>35.869999999999997</v>
      </c>
    </row>
    <row r="3743" spans="1:4" ht="15">
      <c r="A3743" s="213">
        <v>96668</v>
      </c>
      <c r="B3743" s="211" t="s">
        <v>18463</v>
      </c>
      <c r="C3743" s="211" t="s">
        <v>1153</v>
      </c>
      <c r="D3743" s="214">
        <v>15.76</v>
      </c>
    </row>
    <row r="3744" spans="1:4" ht="15">
      <c r="A3744" s="213">
        <v>96669</v>
      </c>
      <c r="B3744" s="211" t="s">
        <v>18464</v>
      </c>
      <c r="C3744" s="211" t="s">
        <v>1153</v>
      </c>
      <c r="D3744" s="214">
        <v>15.61</v>
      </c>
    </row>
    <row r="3745" spans="1:4" ht="15">
      <c r="A3745" s="213">
        <v>96670</v>
      </c>
      <c r="B3745" s="211" t="s">
        <v>18465</v>
      </c>
      <c r="C3745" s="211" t="s">
        <v>1153</v>
      </c>
      <c r="D3745" s="214">
        <v>20.28</v>
      </c>
    </row>
    <row r="3746" spans="1:4" ht="15">
      <c r="A3746" s="213">
        <v>96671</v>
      </c>
      <c r="B3746" s="211" t="s">
        <v>18466</v>
      </c>
      <c r="C3746" s="211" t="s">
        <v>1153</v>
      </c>
      <c r="D3746" s="214">
        <v>30.59</v>
      </c>
    </row>
    <row r="3747" spans="1:4" ht="15">
      <c r="A3747" s="213">
        <v>96672</v>
      </c>
      <c r="B3747" s="211" t="s">
        <v>18467</v>
      </c>
      <c r="C3747" s="211" t="s">
        <v>1153</v>
      </c>
      <c r="D3747" s="214">
        <v>46.5</v>
      </c>
    </row>
    <row r="3748" spans="1:4" ht="15">
      <c r="A3748" s="213">
        <v>96673</v>
      </c>
      <c r="B3748" s="211" t="s">
        <v>18468</v>
      </c>
      <c r="C3748" s="211" t="s">
        <v>1153</v>
      </c>
      <c r="D3748" s="214">
        <v>58.6</v>
      </c>
    </row>
    <row r="3749" spans="1:4" ht="15">
      <c r="A3749" s="213">
        <v>96674</v>
      </c>
      <c r="B3749" s="211" t="s">
        <v>18469</v>
      </c>
      <c r="C3749" s="211" t="s">
        <v>1153</v>
      </c>
      <c r="D3749" s="214">
        <v>94.51</v>
      </c>
    </row>
    <row r="3750" spans="1:4" ht="15">
      <c r="A3750" s="213">
        <v>96675</v>
      </c>
      <c r="B3750" s="211" t="s">
        <v>18470</v>
      </c>
      <c r="C3750" s="211" t="s">
        <v>1153</v>
      </c>
      <c r="D3750" s="214">
        <v>137.22999999999999</v>
      </c>
    </row>
    <row r="3751" spans="1:4" ht="15">
      <c r="A3751" s="213">
        <v>96676</v>
      </c>
      <c r="B3751" s="211" t="s">
        <v>18471</v>
      </c>
      <c r="C3751" s="211" t="s">
        <v>1153</v>
      </c>
      <c r="D3751" s="214">
        <v>19.97</v>
      </c>
    </row>
    <row r="3752" spans="1:4" ht="15">
      <c r="A3752" s="213">
        <v>96677</v>
      </c>
      <c r="B3752" s="211" t="s">
        <v>18472</v>
      </c>
      <c r="C3752" s="211" t="s">
        <v>1153</v>
      </c>
      <c r="D3752" s="214">
        <v>26</v>
      </c>
    </row>
    <row r="3753" spans="1:4" ht="15">
      <c r="A3753" s="213">
        <v>96678</v>
      </c>
      <c r="B3753" s="211" t="s">
        <v>18473</v>
      </c>
      <c r="C3753" s="211" t="s">
        <v>1153</v>
      </c>
      <c r="D3753" s="214">
        <v>35.74</v>
      </c>
    </row>
    <row r="3754" spans="1:4" ht="15">
      <c r="A3754" s="213">
        <v>96679</v>
      </c>
      <c r="B3754" s="211" t="s">
        <v>18474</v>
      </c>
      <c r="C3754" s="211" t="s">
        <v>1153</v>
      </c>
      <c r="D3754" s="214">
        <v>53.15</v>
      </c>
    </row>
    <row r="3755" spans="1:4" ht="15">
      <c r="A3755" s="213">
        <v>96680</v>
      </c>
      <c r="B3755" s="211" t="s">
        <v>18475</v>
      </c>
      <c r="C3755" s="211" t="s">
        <v>1153</v>
      </c>
      <c r="D3755" s="214">
        <v>87.68</v>
      </c>
    </row>
    <row r="3756" spans="1:4" ht="15">
      <c r="A3756" s="213">
        <v>96681</v>
      </c>
      <c r="B3756" s="211" t="s">
        <v>18476</v>
      </c>
      <c r="C3756" s="211" t="s">
        <v>1153</v>
      </c>
      <c r="D3756" s="214">
        <v>117.88</v>
      </c>
    </row>
    <row r="3757" spans="1:4" ht="15">
      <c r="A3757" s="213">
        <v>96682</v>
      </c>
      <c r="B3757" s="211" t="s">
        <v>18477</v>
      </c>
      <c r="C3757" s="211" t="s">
        <v>1153</v>
      </c>
      <c r="D3757" s="214">
        <v>194.15</v>
      </c>
    </row>
    <row r="3758" spans="1:4" ht="15">
      <c r="A3758" s="213">
        <v>96683</v>
      </c>
      <c r="B3758" s="211" t="s">
        <v>18478</v>
      </c>
      <c r="C3758" s="211" t="s">
        <v>1153</v>
      </c>
      <c r="D3758" s="214">
        <v>266.33999999999997</v>
      </c>
    </row>
    <row r="3759" spans="1:4" ht="15">
      <c r="A3759" s="213">
        <v>96718</v>
      </c>
      <c r="B3759" s="211" t="s">
        <v>18479</v>
      </c>
      <c r="C3759" s="211" t="s">
        <v>1153</v>
      </c>
      <c r="D3759" s="214">
        <v>12.88</v>
      </c>
    </row>
    <row r="3760" spans="1:4" ht="15">
      <c r="A3760" s="213">
        <v>96719</v>
      </c>
      <c r="B3760" s="211" t="s">
        <v>18480</v>
      </c>
      <c r="C3760" s="211" t="s">
        <v>1153</v>
      </c>
      <c r="D3760" s="214">
        <v>16.5</v>
      </c>
    </row>
    <row r="3761" spans="1:4" ht="15">
      <c r="A3761" s="213">
        <v>96720</v>
      </c>
      <c r="B3761" s="211" t="s">
        <v>18481</v>
      </c>
      <c r="C3761" s="211" t="s">
        <v>1153</v>
      </c>
      <c r="D3761" s="214">
        <v>14.96</v>
      </c>
    </row>
    <row r="3762" spans="1:4" ht="15">
      <c r="A3762" s="213">
        <v>96721</v>
      </c>
      <c r="B3762" s="211" t="s">
        <v>18482</v>
      </c>
      <c r="C3762" s="211" t="s">
        <v>1153</v>
      </c>
      <c r="D3762" s="214">
        <v>19.45</v>
      </c>
    </row>
    <row r="3763" spans="1:4" ht="15">
      <c r="A3763" s="213">
        <v>96722</v>
      </c>
      <c r="B3763" s="211" t="s">
        <v>18483</v>
      </c>
      <c r="C3763" s="211" t="s">
        <v>1153</v>
      </c>
      <c r="D3763" s="214">
        <v>29.84</v>
      </c>
    </row>
    <row r="3764" spans="1:4" ht="15">
      <c r="A3764" s="213">
        <v>96723</v>
      </c>
      <c r="B3764" s="211" t="s">
        <v>18484</v>
      </c>
      <c r="C3764" s="211" t="s">
        <v>1153</v>
      </c>
      <c r="D3764" s="214">
        <v>46.36</v>
      </c>
    </row>
    <row r="3765" spans="1:4" ht="15">
      <c r="A3765" s="213">
        <v>96724</v>
      </c>
      <c r="B3765" s="211" t="s">
        <v>18485</v>
      </c>
      <c r="C3765" s="211" t="s">
        <v>1153</v>
      </c>
      <c r="D3765" s="214">
        <v>59.53</v>
      </c>
    </row>
    <row r="3766" spans="1:4" ht="15">
      <c r="A3766" s="213">
        <v>96725</v>
      </c>
      <c r="B3766" s="211" t="s">
        <v>18486</v>
      </c>
      <c r="C3766" s="211" t="s">
        <v>1153</v>
      </c>
      <c r="D3766" s="214">
        <v>97.43</v>
      </c>
    </row>
    <row r="3767" spans="1:4" ht="15">
      <c r="A3767" s="213">
        <v>96726</v>
      </c>
      <c r="B3767" s="211" t="s">
        <v>18487</v>
      </c>
      <c r="C3767" s="211" t="s">
        <v>1153</v>
      </c>
      <c r="D3767" s="214">
        <v>144.01</v>
      </c>
    </row>
    <row r="3768" spans="1:4" ht="15">
      <c r="A3768" s="213">
        <v>96727</v>
      </c>
      <c r="B3768" s="211" t="s">
        <v>18488</v>
      </c>
      <c r="C3768" s="211" t="s">
        <v>1153</v>
      </c>
      <c r="D3768" s="214">
        <v>14.66</v>
      </c>
    </row>
    <row r="3769" spans="1:4" ht="15">
      <c r="A3769" s="213">
        <v>96728</v>
      </c>
      <c r="B3769" s="211" t="s">
        <v>18489</v>
      </c>
      <c r="C3769" s="211" t="s">
        <v>1153</v>
      </c>
      <c r="D3769" s="214">
        <v>18.96</v>
      </c>
    </row>
    <row r="3770" spans="1:4" ht="15">
      <c r="A3770" s="213">
        <v>96729</v>
      </c>
      <c r="B3770" s="211" t="s">
        <v>18490</v>
      </c>
      <c r="C3770" s="211" t="s">
        <v>1153</v>
      </c>
      <c r="D3770" s="214">
        <v>24.44</v>
      </c>
    </row>
    <row r="3771" spans="1:4" ht="15">
      <c r="A3771" s="213">
        <v>96730</v>
      </c>
      <c r="B3771" s="211" t="s">
        <v>18491</v>
      </c>
      <c r="C3771" s="211" t="s">
        <v>1153</v>
      </c>
      <c r="D3771" s="214">
        <v>33.81</v>
      </c>
    </row>
    <row r="3772" spans="1:4" ht="15">
      <c r="A3772" s="213">
        <v>96731</v>
      </c>
      <c r="B3772" s="211" t="s">
        <v>18492</v>
      </c>
      <c r="C3772" s="211" t="s">
        <v>1153</v>
      </c>
      <c r="D3772" s="214">
        <v>51.13</v>
      </c>
    </row>
    <row r="3773" spans="1:4" ht="15">
      <c r="A3773" s="213">
        <v>96732</v>
      </c>
      <c r="B3773" s="211" t="s">
        <v>18493</v>
      </c>
      <c r="C3773" s="211" t="s">
        <v>1153</v>
      </c>
      <c r="D3773" s="214">
        <v>86.16</v>
      </c>
    </row>
    <row r="3774" spans="1:4" ht="15">
      <c r="A3774" s="213">
        <v>96733</v>
      </c>
      <c r="B3774" s="211" t="s">
        <v>18494</v>
      </c>
      <c r="C3774" s="211" t="s">
        <v>1153</v>
      </c>
      <c r="D3774" s="214">
        <v>117.43</v>
      </c>
    </row>
    <row r="3775" spans="1:4" ht="15">
      <c r="A3775" s="213">
        <v>96734</v>
      </c>
      <c r="B3775" s="211" t="s">
        <v>18495</v>
      </c>
      <c r="C3775" s="211" t="s">
        <v>1153</v>
      </c>
      <c r="D3775" s="214">
        <v>195.88</v>
      </c>
    </row>
    <row r="3776" spans="1:4" ht="15">
      <c r="A3776" s="213">
        <v>96735</v>
      </c>
      <c r="B3776" s="211" t="s">
        <v>18496</v>
      </c>
      <c r="C3776" s="211" t="s">
        <v>1153</v>
      </c>
      <c r="D3776" s="214">
        <v>272.41000000000003</v>
      </c>
    </row>
    <row r="3777" spans="1:4" ht="15">
      <c r="A3777" s="213">
        <v>96798</v>
      </c>
      <c r="B3777" s="211" t="s">
        <v>18497</v>
      </c>
      <c r="C3777" s="211" t="s">
        <v>1153</v>
      </c>
      <c r="D3777" s="214">
        <v>7.51</v>
      </c>
    </row>
    <row r="3778" spans="1:4" ht="15">
      <c r="A3778" s="213">
        <v>96799</v>
      </c>
      <c r="B3778" s="211" t="s">
        <v>18498</v>
      </c>
      <c r="C3778" s="211" t="s">
        <v>1153</v>
      </c>
      <c r="D3778" s="214">
        <v>9.6300000000000008</v>
      </c>
    </row>
    <row r="3779" spans="1:4" ht="15">
      <c r="A3779" s="213">
        <v>96800</v>
      </c>
      <c r="B3779" s="211" t="s">
        <v>18499</v>
      </c>
      <c r="C3779" s="211" t="s">
        <v>1153</v>
      </c>
      <c r="D3779" s="214">
        <v>13.13</v>
      </c>
    </row>
    <row r="3780" spans="1:4" ht="15">
      <c r="A3780" s="213">
        <v>96801</v>
      </c>
      <c r="B3780" s="211" t="s">
        <v>18500</v>
      </c>
      <c r="C3780" s="211" t="s">
        <v>1153</v>
      </c>
      <c r="D3780" s="214">
        <v>19.96</v>
      </c>
    </row>
    <row r="3781" spans="1:4" ht="15">
      <c r="A3781" s="213">
        <v>97327</v>
      </c>
      <c r="B3781" s="211" t="s">
        <v>18501</v>
      </c>
      <c r="C3781" s="211" t="s">
        <v>1153</v>
      </c>
      <c r="D3781" s="214">
        <v>26.05</v>
      </c>
    </row>
    <row r="3782" spans="1:4" ht="15">
      <c r="A3782" s="213">
        <v>97328</v>
      </c>
      <c r="B3782" s="211" t="s">
        <v>18502</v>
      </c>
      <c r="C3782" s="211" t="s">
        <v>1153</v>
      </c>
      <c r="D3782" s="214">
        <v>42.67</v>
      </c>
    </row>
    <row r="3783" spans="1:4" ht="15">
      <c r="A3783" s="213">
        <v>97329</v>
      </c>
      <c r="B3783" s="211" t="s">
        <v>18503</v>
      </c>
      <c r="C3783" s="211" t="s">
        <v>1153</v>
      </c>
      <c r="D3783" s="214">
        <v>54.71</v>
      </c>
    </row>
    <row r="3784" spans="1:4" ht="15">
      <c r="A3784" s="213">
        <v>97330</v>
      </c>
      <c r="B3784" s="211" t="s">
        <v>18504</v>
      </c>
      <c r="C3784" s="211" t="s">
        <v>1153</v>
      </c>
      <c r="D3784" s="214">
        <v>67</v>
      </c>
    </row>
    <row r="3785" spans="1:4" ht="15">
      <c r="A3785" s="213">
        <v>97331</v>
      </c>
      <c r="B3785" s="211" t="s">
        <v>18505</v>
      </c>
      <c r="C3785" s="211" t="s">
        <v>1153</v>
      </c>
      <c r="D3785" s="214">
        <v>26.38</v>
      </c>
    </row>
    <row r="3786" spans="1:4" ht="15">
      <c r="A3786" s="213">
        <v>97332</v>
      </c>
      <c r="B3786" s="211" t="s">
        <v>18506</v>
      </c>
      <c r="C3786" s="211" t="s">
        <v>1153</v>
      </c>
      <c r="D3786" s="214">
        <v>43.04</v>
      </c>
    </row>
    <row r="3787" spans="1:4" ht="15">
      <c r="A3787" s="213">
        <v>97333</v>
      </c>
      <c r="B3787" s="211" t="s">
        <v>18507</v>
      </c>
      <c r="C3787" s="211" t="s">
        <v>1153</v>
      </c>
      <c r="D3787" s="214">
        <v>55.18</v>
      </c>
    </row>
    <row r="3788" spans="1:4" ht="15">
      <c r="A3788" s="213">
        <v>97334</v>
      </c>
      <c r="B3788" s="211" t="s">
        <v>18508</v>
      </c>
      <c r="C3788" s="211" t="s">
        <v>1153</v>
      </c>
      <c r="D3788" s="214">
        <v>67.510000000000005</v>
      </c>
    </row>
    <row r="3789" spans="1:4" ht="15">
      <c r="A3789" s="213">
        <v>97335</v>
      </c>
      <c r="B3789" s="211" t="s">
        <v>18509</v>
      </c>
      <c r="C3789" s="211" t="s">
        <v>1153</v>
      </c>
      <c r="D3789" s="214">
        <v>81.23</v>
      </c>
    </row>
    <row r="3790" spans="1:4" ht="15">
      <c r="A3790" s="213">
        <v>97336</v>
      </c>
      <c r="B3790" s="211" t="s">
        <v>18510</v>
      </c>
      <c r="C3790" s="211" t="s">
        <v>1153</v>
      </c>
      <c r="D3790" s="214">
        <v>103.37</v>
      </c>
    </row>
    <row r="3791" spans="1:4" ht="15">
      <c r="A3791" s="213">
        <v>97337</v>
      </c>
      <c r="B3791" s="211" t="s">
        <v>18511</v>
      </c>
      <c r="C3791" s="211" t="s">
        <v>1153</v>
      </c>
      <c r="D3791" s="214">
        <v>155.47999999999999</v>
      </c>
    </row>
    <row r="3792" spans="1:4" ht="15">
      <c r="A3792" s="213">
        <v>97338</v>
      </c>
      <c r="B3792" s="211" t="s">
        <v>18512</v>
      </c>
      <c r="C3792" s="211" t="s">
        <v>1153</v>
      </c>
      <c r="D3792" s="214">
        <v>187.08</v>
      </c>
    </row>
    <row r="3793" spans="1:4" ht="15">
      <c r="A3793" s="213">
        <v>97339</v>
      </c>
      <c r="B3793" s="211" t="s">
        <v>18513</v>
      </c>
      <c r="C3793" s="211" t="s">
        <v>1153</v>
      </c>
      <c r="D3793" s="214">
        <v>201.47</v>
      </c>
    </row>
    <row r="3794" spans="1:4" ht="15">
      <c r="A3794" s="213">
        <v>97340</v>
      </c>
      <c r="B3794" s="211" t="s">
        <v>18514</v>
      </c>
      <c r="C3794" s="211" t="s">
        <v>1153</v>
      </c>
      <c r="D3794" s="214">
        <v>202.66</v>
      </c>
    </row>
    <row r="3795" spans="1:4" ht="15">
      <c r="A3795" s="213">
        <v>97498</v>
      </c>
      <c r="B3795" s="211" t="s">
        <v>18515</v>
      </c>
      <c r="C3795" s="211" t="s">
        <v>1153</v>
      </c>
      <c r="D3795" s="214">
        <v>44.54</v>
      </c>
    </row>
    <row r="3796" spans="1:4" ht="15">
      <c r="A3796" s="213">
        <v>97535</v>
      </c>
      <c r="B3796" s="211" t="s">
        <v>18516</v>
      </c>
      <c r="C3796" s="211" t="s">
        <v>1153</v>
      </c>
      <c r="D3796" s="214">
        <v>49.05</v>
      </c>
    </row>
    <row r="3797" spans="1:4" ht="15">
      <c r="A3797" s="213">
        <v>97536</v>
      </c>
      <c r="B3797" s="211" t="s">
        <v>18517</v>
      </c>
      <c r="C3797" s="211" t="s">
        <v>1153</v>
      </c>
      <c r="D3797" s="214">
        <v>59.42</v>
      </c>
    </row>
    <row r="3798" spans="1:4" ht="15">
      <c r="A3798" s="213">
        <v>100788</v>
      </c>
      <c r="B3798" s="211" t="s">
        <v>18518</v>
      </c>
      <c r="C3798" s="211" t="s">
        <v>1150</v>
      </c>
      <c r="D3798" s="214">
        <v>623.48</v>
      </c>
    </row>
    <row r="3799" spans="1:4" ht="15">
      <c r="A3799" s="213">
        <v>100791</v>
      </c>
      <c r="B3799" s="211" t="s">
        <v>18519</v>
      </c>
      <c r="C3799" s="211" t="s">
        <v>1153</v>
      </c>
      <c r="D3799" s="214">
        <v>16.260000000000002</v>
      </c>
    </row>
    <row r="3800" spans="1:4" ht="15">
      <c r="A3800" s="213">
        <v>100792</v>
      </c>
      <c r="B3800" s="211" t="s">
        <v>18520</v>
      </c>
      <c r="C3800" s="211" t="s">
        <v>1153</v>
      </c>
      <c r="D3800" s="214">
        <v>23.36</v>
      </c>
    </row>
    <row r="3801" spans="1:4" ht="15">
      <c r="A3801" s="213">
        <v>100793</v>
      </c>
      <c r="B3801" s="211" t="s">
        <v>18521</v>
      </c>
      <c r="C3801" s="211" t="s">
        <v>1153</v>
      </c>
      <c r="D3801" s="214">
        <v>30.72</v>
      </c>
    </row>
    <row r="3802" spans="1:4" ht="15">
      <c r="A3802" s="213">
        <v>100794</v>
      </c>
      <c r="B3802" s="211" t="s">
        <v>18522</v>
      </c>
      <c r="C3802" s="211" t="s">
        <v>1153</v>
      </c>
      <c r="D3802" s="214">
        <v>41.15</v>
      </c>
    </row>
    <row r="3803" spans="1:4" ht="15">
      <c r="A3803" s="213">
        <v>100799</v>
      </c>
      <c r="B3803" s="211" t="s">
        <v>18523</v>
      </c>
      <c r="C3803" s="211" t="s">
        <v>1153</v>
      </c>
      <c r="D3803" s="214">
        <v>16.72</v>
      </c>
    </row>
    <row r="3804" spans="1:4" ht="15">
      <c r="A3804" s="213">
        <v>100800</v>
      </c>
      <c r="B3804" s="211" t="s">
        <v>18524</v>
      </c>
      <c r="C3804" s="211" t="s">
        <v>1153</v>
      </c>
      <c r="D3804" s="214">
        <v>23.82</v>
      </c>
    </row>
    <row r="3805" spans="1:4" ht="15">
      <c r="A3805" s="213">
        <v>100801</v>
      </c>
      <c r="B3805" s="211" t="s">
        <v>18525</v>
      </c>
      <c r="C3805" s="211" t="s">
        <v>1153</v>
      </c>
      <c r="D3805" s="214">
        <v>31.19</v>
      </c>
    </row>
    <row r="3806" spans="1:4" ht="15">
      <c r="A3806" s="213">
        <v>100802</v>
      </c>
      <c r="B3806" s="211" t="s">
        <v>18526</v>
      </c>
      <c r="C3806" s="211" t="s">
        <v>1153</v>
      </c>
      <c r="D3806" s="214">
        <v>41.61</v>
      </c>
    </row>
    <row r="3807" spans="1:4" ht="15">
      <c r="A3807" s="213">
        <v>100803</v>
      </c>
      <c r="B3807" s="211" t="s">
        <v>18527</v>
      </c>
      <c r="C3807" s="211" t="s">
        <v>1153</v>
      </c>
      <c r="D3807" s="214">
        <v>15.31</v>
      </c>
    </row>
    <row r="3808" spans="1:4" ht="15">
      <c r="A3808" s="213">
        <v>100804</v>
      </c>
      <c r="B3808" s="211" t="s">
        <v>18528</v>
      </c>
      <c r="C3808" s="211" t="s">
        <v>1153</v>
      </c>
      <c r="D3808" s="214">
        <v>22.24</v>
      </c>
    </row>
    <row r="3809" spans="1:4" ht="15">
      <c r="A3809" s="213">
        <v>100805</v>
      </c>
      <c r="B3809" s="211" t="s">
        <v>18529</v>
      </c>
      <c r="C3809" s="211" t="s">
        <v>1153</v>
      </c>
      <c r="D3809" s="214">
        <v>29.38</v>
      </c>
    </row>
    <row r="3810" spans="1:4" ht="15">
      <c r="A3810" s="213">
        <v>100806</v>
      </c>
      <c r="B3810" s="211" t="s">
        <v>18530</v>
      </c>
      <c r="C3810" s="211" t="s">
        <v>1153</v>
      </c>
      <c r="D3810" s="214">
        <v>39.51</v>
      </c>
    </row>
    <row r="3811" spans="1:4" ht="15">
      <c r="A3811" s="213">
        <v>100807</v>
      </c>
      <c r="B3811" s="211" t="s">
        <v>18531</v>
      </c>
      <c r="C3811" s="211" t="s">
        <v>1153</v>
      </c>
      <c r="D3811" s="214">
        <v>22.09</v>
      </c>
    </row>
    <row r="3812" spans="1:4" ht="15">
      <c r="A3812" s="213">
        <v>100808</v>
      </c>
      <c r="B3812" s="211" t="s">
        <v>18532</v>
      </c>
      <c r="C3812" s="211" t="s">
        <v>1153</v>
      </c>
      <c r="D3812" s="214">
        <v>30.2</v>
      </c>
    </row>
    <row r="3813" spans="1:4" ht="15">
      <c r="A3813" s="213">
        <v>100809</v>
      </c>
      <c r="B3813" s="211" t="s">
        <v>18533</v>
      </c>
      <c r="C3813" s="211" t="s">
        <v>1153</v>
      </c>
      <c r="D3813" s="214">
        <v>38.799999999999997</v>
      </c>
    </row>
    <row r="3814" spans="1:4" ht="15">
      <c r="A3814" s="213">
        <v>100810</v>
      </c>
      <c r="B3814" s="211" t="s">
        <v>18534</v>
      </c>
      <c r="C3814" s="211" t="s">
        <v>1153</v>
      </c>
      <c r="D3814" s="214">
        <v>50.99</v>
      </c>
    </row>
    <row r="3815" spans="1:4" ht="15">
      <c r="A3815" s="213">
        <v>101918</v>
      </c>
      <c r="B3815" s="211" t="s">
        <v>18535</v>
      </c>
      <c r="C3815" s="211" t="s">
        <v>1153</v>
      </c>
      <c r="D3815" s="214">
        <v>208.6</v>
      </c>
    </row>
    <row r="3816" spans="1:4" ht="15">
      <c r="A3816" s="213">
        <v>101919</v>
      </c>
      <c r="B3816" s="211" t="s">
        <v>18536</v>
      </c>
      <c r="C3816" s="211" t="s">
        <v>1150</v>
      </c>
      <c r="D3816" s="214">
        <v>337.41</v>
      </c>
    </row>
    <row r="3817" spans="1:4" ht="15">
      <c r="A3817" s="213">
        <v>101920</v>
      </c>
      <c r="B3817" s="211" t="s">
        <v>18537</v>
      </c>
      <c r="C3817" s="211" t="s">
        <v>1150</v>
      </c>
      <c r="D3817" s="214">
        <v>163.69</v>
      </c>
    </row>
    <row r="3818" spans="1:4" ht="15">
      <c r="A3818" s="213">
        <v>101921</v>
      </c>
      <c r="B3818" s="211" t="s">
        <v>18538</v>
      </c>
      <c r="C3818" s="211" t="s">
        <v>1150</v>
      </c>
      <c r="D3818" s="214">
        <v>186.06</v>
      </c>
    </row>
    <row r="3819" spans="1:4" ht="15">
      <c r="A3819" s="213">
        <v>101922</v>
      </c>
      <c r="B3819" s="211" t="s">
        <v>18539</v>
      </c>
      <c r="C3819" s="211" t="s">
        <v>1150</v>
      </c>
      <c r="D3819" s="214">
        <v>186.06</v>
      </c>
    </row>
    <row r="3820" spans="1:4" ht="15">
      <c r="A3820" s="213">
        <v>101923</v>
      </c>
      <c r="B3820" s="211" t="s">
        <v>18540</v>
      </c>
      <c r="C3820" s="211" t="s">
        <v>1150</v>
      </c>
      <c r="D3820" s="214">
        <v>186.06</v>
      </c>
    </row>
    <row r="3821" spans="1:4" ht="15">
      <c r="A3821" s="213">
        <v>101924</v>
      </c>
      <c r="B3821" s="211" t="s">
        <v>18541</v>
      </c>
      <c r="C3821" s="211" t="s">
        <v>1150</v>
      </c>
      <c r="D3821" s="214">
        <v>154.33000000000001</v>
      </c>
    </row>
    <row r="3822" spans="1:4" ht="15">
      <c r="A3822" s="213">
        <v>101925</v>
      </c>
      <c r="B3822" s="211" t="s">
        <v>18542</v>
      </c>
      <c r="C3822" s="211" t="s">
        <v>1150</v>
      </c>
      <c r="D3822" s="214">
        <v>257.14999999999998</v>
      </c>
    </row>
    <row r="3823" spans="1:4" ht="15">
      <c r="A3823" s="213">
        <v>101926</v>
      </c>
      <c r="B3823" s="211" t="s">
        <v>18543</v>
      </c>
      <c r="C3823" s="211" t="s">
        <v>1150</v>
      </c>
      <c r="D3823" s="214">
        <v>331.88</v>
      </c>
    </row>
    <row r="3824" spans="1:4" ht="15">
      <c r="A3824" s="213">
        <v>101927</v>
      </c>
      <c r="B3824" s="211" t="s">
        <v>18544</v>
      </c>
      <c r="C3824" s="211" t="s">
        <v>1153</v>
      </c>
      <c r="D3824" s="214">
        <v>194.54</v>
      </c>
    </row>
    <row r="3825" spans="1:4" ht="15">
      <c r="A3825" s="213">
        <v>101928</v>
      </c>
      <c r="B3825" s="211" t="s">
        <v>18545</v>
      </c>
      <c r="C3825" s="211" t="s">
        <v>1150</v>
      </c>
      <c r="D3825" s="214">
        <v>342.79</v>
      </c>
    </row>
    <row r="3826" spans="1:4" ht="15">
      <c r="A3826" s="213">
        <v>101929</v>
      </c>
      <c r="B3826" s="211" t="s">
        <v>18546</v>
      </c>
      <c r="C3826" s="211" t="s">
        <v>1150</v>
      </c>
      <c r="D3826" s="214">
        <v>169.07</v>
      </c>
    </row>
    <row r="3827" spans="1:4" ht="15">
      <c r="A3827" s="213">
        <v>101930</v>
      </c>
      <c r="B3827" s="211" t="s">
        <v>18547</v>
      </c>
      <c r="C3827" s="211" t="s">
        <v>1150</v>
      </c>
      <c r="D3827" s="214">
        <v>191.44</v>
      </c>
    </row>
    <row r="3828" spans="1:4" ht="15">
      <c r="A3828" s="213">
        <v>101931</v>
      </c>
      <c r="B3828" s="211" t="s">
        <v>18548</v>
      </c>
      <c r="C3828" s="211" t="s">
        <v>1150</v>
      </c>
      <c r="D3828" s="214">
        <v>191.44</v>
      </c>
    </row>
    <row r="3829" spans="1:4" ht="15">
      <c r="A3829" s="213">
        <v>101932</v>
      </c>
      <c r="B3829" s="211" t="s">
        <v>18549</v>
      </c>
      <c r="C3829" s="211" t="s">
        <v>1150</v>
      </c>
      <c r="D3829" s="214">
        <v>191.44</v>
      </c>
    </row>
    <row r="3830" spans="1:4" ht="15">
      <c r="A3830" s="213">
        <v>101933</v>
      </c>
      <c r="B3830" s="211" t="s">
        <v>18550</v>
      </c>
      <c r="C3830" s="211" t="s">
        <v>1150</v>
      </c>
      <c r="D3830" s="214">
        <v>159.71</v>
      </c>
    </row>
    <row r="3831" spans="1:4" ht="15">
      <c r="A3831" s="213">
        <v>101934</v>
      </c>
      <c r="B3831" s="211" t="s">
        <v>18551</v>
      </c>
      <c r="C3831" s="211" t="s">
        <v>1150</v>
      </c>
      <c r="D3831" s="214">
        <v>265.23</v>
      </c>
    </row>
    <row r="3832" spans="1:4" ht="15">
      <c r="A3832" s="213">
        <v>101935</v>
      </c>
      <c r="B3832" s="211" t="s">
        <v>18552</v>
      </c>
      <c r="C3832" s="211" t="s">
        <v>1150</v>
      </c>
      <c r="D3832" s="214">
        <v>342.65</v>
      </c>
    </row>
    <row r="3833" spans="1:4" ht="15">
      <c r="A3833" s="213">
        <v>103802</v>
      </c>
      <c r="B3833" s="211" t="s">
        <v>18553</v>
      </c>
      <c r="C3833" s="211" t="s">
        <v>1153</v>
      </c>
      <c r="D3833" s="214">
        <v>39.979999999999997</v>
      </c>
    </row>
    <row r="3834" spans="1:4" ht="15">
      <c r="A3834" s="213">
        <v>103803</v>
      </c>
      <c r="B3834" s="211" t="s">
        <v>18554</v>
      </c>
      <c r="C3834" s="211" t="s">
        <v>1153</v>
      </c>
      <c r="D3834" s="214">
        <v>68.73</v>
      </c>
    </row>
    <row r="3835" spans="1:4" ht="15">
      <c r="A3835" s="213">
        <v>103804</v>
      </c>
      <c r="B3835" s="211" t="s">
        <v>18555</v>
      </c>
      <c r="C3835" s="211" t="s">
        <v>1153</v>
      </c>
      <c r="D3835" s="214">
        <v>83.36</v>
      </c>
    </row>
    <row r="3836" spans="1:4" ht="15">
      <c r="A3836" s="213">
        <v>103835</v>
      </c>
      <c r="B3836" s="211" t="s">
        <v>18556</v>
      </c>
      <c r="C3836" s="211" t="s">
        <v>1153</v>
      </c>
      <c r="D3836" s="214">
        <v>62.45</v>
      </c>
    </row>
    <row r="3837" spans="1:4" ht="15">
      <c r="A3837" s="213">
        <v>103836</v>
      </c>
      <c r="B3837" s="211" t="s">
        <v>18557</v>
      </c>
      <c r="C3837" s="211" t="s">
        <v>1153</v>
      </c>
      <c r="D3837" s="214">
        <v>97.2</v>
      </c>
    </row>
    <row r="3838" spans="1:4" ht="15">
      <c r="A3838" s="213">
        <v>103837</v>
      </c>
      <c r="B3838" s="211" t="s">
        <v>18558</v>
      </c>
      <c r="C3838" s="211" t="s">
        <v>1153</v>
      </c>
      <c r="D3838" s="214">
        <v>122.61</v>
      </c>
    </row>
    <row r="3839" spans="1:4" ht="15">
      <c r="A3839" s="213">
        <v>103868</v>
      </c>
      <c r="B3839" s="211" t="s">
        <v>18559</v>
      </c>
      <c r="C3839" s="211" t="s">
        <v>1153</v>
      </c>
      <c r="D3839" s="214">
        <v>49.27</v>
      </c>
    </row>
    <row r="3840" spans="1:4" ht="15">
      <c r="A3840" s="213">
        <v>103869</v>
      </c>
      <c r="B3840" s="211" t="s">
        <v>18560</v>
      </c>
      <c r="C3840" s="211" t="s">
        <v>1153</v>
      </c>
      <c r="D3840" s="214">
        <v>75.239999999999995</v>
      </c>
    </row>
    <row r="3841" spans="1:4" ht="15">
      <c r="A3841" s="213">
        <v>103870</v>
      </c>
      <c r="B3841" s="211" t="s">
        <v>18561</v>
      </c>
      <c r="C3841" s="211" t="s">
        <v>1153</v>
      </c>
      <c r="D3841" s="214">
        <v>92.6</v>
      </c>
    </row>
    <row r="3842" spans="1:4" ht="15">
      <c r="A3842" s="213">
        <v>103871</v>
      </c>
      <c r="B3842" s="211" t="s">
        <v>18562</v>
      </c>
      <c r="C3842" s="211" t="s">
        <v>1153</v>
      </c>
      <c r="D3842" s="214">
        <v>60.46</v>
      </c>
    </row>
    <row r="3843" spans="1:4" ht="15">
      <c r="A3843" s="213">
        <v>103872</v>
      </c>
      <c r="B3843" s="211" t="s">
        <v>18563</v>
      </c>
      <c r="C3843" s="211" t="s">
        <v>1153</v>
      </c>
      <c r="D3843" s="214">
        <v>127.08</v>
      </c>
    </row>
    <row r="3844" spans="1:4" ht="15">
      <c r="A3844" s="213">
        <v>103873</v>
      </c>
      <c r="B3844" s="211" t="s">
        <v>18564</v>
      </c>
      <c r="C3844" s="211" t="s">
        <v>1153</v>
      </c>
      <c r="D3844" s="214">
        <v>146.55000000000001</v>
      </c>
    </row>
    <row r="3845" spans="1:4" ht="15">
      <c r="A3845" s="213">
        <v>103978</v>
      </c>
      <c r="B3845" s="211" t="s">
        <v>18565</v>
      </c>
      <c r="C3845" s="211" t="s">
        <v>1153</v>
      </c>
      <c r="D3845" s="214">
        <v>24.08</v>
      </c>
    </row>
    <row r="3846" spans="1:4" ht="15">
      <c r="A3846" s="213">
        <v>103979</v>
      </c>
      <c r="B3846" s="211" t="s">
        <v>18566</v>
      </c>
      <c r="C3846" s="211" t="s">
        <v>1153</v>
      </c>
      <c r="D3846" s="214">
        <v>27.44</v>
      </c>
    </row>
    <row r="3847" spans="1:4" ht="15">
      <c r="A3847" s="213">
        <v>104021</v>
      </c>
      <c r="B3847" s="211" t="s">
        <v>18567</v>
      </c>
      <c r="C3847" s="211" t="s">
        <v>1153</v>
      </c>
      <c r="D3847" s="214">
        <v>73.540000000000006</v>
      </c>
    </row>
    <row r="3848" spans="1:4" ht="15">
      <c r="A3848" s="213">
        <v>104166</v>
      </c>
      <c r="B3848" s="211" t="s">
        <v>18568</v>
      </c>
      <c r="C3848" s="211" t="s">
        <v>1153</v>
      </c>
      <c r="D3848" s="214">
        <v>73.52</v>
      </c>
    </row>
    <row r="3849" spans="1:4" ht="15">
      <c r="A3849" s="213">
        <v>104194</v>
      </c>
      <c r="B3849" s="211" t="s">
        <v>18569</v>
      </c>
      <c r="C3849" s="211" t="s">
        <v>1153</v>
      </c>
      <c r="D3849" s="214">
        <v>19.7</v>
      </c>
    </row>
    <row r="3850" spans="1:4" ht="15">
      <c r="A3850" s="213">
        <v>104195</v>
      </c>
      <c r="B3850" s="211" t="s">
        <v>18570</v>
      </c>
      <c r="C3850" s="211" t="s">
        <v>1153</v>
      </c>
      <c r="D3850" s="214">
        <v>20.92</v>
      </c>
    </row>
    <row r="3851" spans="1:4" ht="15">
      <c r="A3851" s="213">
        <v>104315</v>
      </c>
      <c r="B3851" s="211" t="s">
        <v>18571</v>
      </c>
      <c r="C3851" s="211" t="s">
        <v>1153</v>
      </c>
      <c r="D3851" s="214">
        <v>14.86</v>
      </c>
    </row>
    <row r="3852" spans="1:4" ht="15">
      <c r="A3852" s="213">
        <v>104316</v>
      </c>
      <c r="B3852" s="211" t="s">
        <v>18572</v>
      </c>
      <c r="C3852" s="211" t="s">
        <v>1153</v>
      </c>
      <c r="D3852" s="214">
        <v>21.42</v>
      </c>
    </row>
    <row r="3853" spans="1:4" ht="15">
      <c r="A3853" s="213">
        <v>105138</v>
      </c>
      <c r="B3853" s="211" t="s">
        <v>18573</v>
      </c>
      <c r="C3853" s="211" t="s">
        <v>1150</v>
      </c>
      <c r="D3853" s="214">
        <v>15.95</v>
      </c>
    </row>
    <row r="3854" spans="1:4" ht="15">
      <c r="A3854" s="213">
        <v>105139</v>
      </c>
      <c r="B3854" s="211" t="s">
        <v>18574</v>
      </c>
      <c r="C3854" s="211" t="s">
        <v>1150</v>
      </c>
      <c r="D3854" s="214">
        <v>18.72</v>
      </c>
    </row>
    <row r="3855" spans="1:4" ht="15">
      <c r="A3855" s="213">
        <v>105140</v>
      </c>
      <c r="B3855" s="211" t="s">
        <v>18575</v>
      </c>
      <c r="C3855" s="211" t="s">
        <v>1150</v>
      </c>
      <c r="D3855" s="214">
        <v>24.06</v>
      </c>
    </row>
    <row r="3856" spans="1:4" ht="15">
      <c r="A3856" s="213">
        <v>105141</v>
      </c>
      <c r="B3856" s="211" t="s">
        <v>18576</v>
      </c>
      <c r="C3856" s="211" t="s">
        <v>1150</v>
      </c>
      <c r="D3856" s="214">
        <v>28.68</v>
      </c>
    </row>
    <row r="3857" spans="1:4" ht="15">
      <c r="A3857" s="213">
        <v>105142</v>
      </c>
      <c r="B3857" s="211" t="s">
        <v>18577</v>
      </c>
      <c r="C3857" s="211" t="s">
        <v>1150</v>
      </c>
      <c r="D3857" s="214">
        <v>6.38</v>
      </c>
    </row>
    <row r="3858" spans="1:4" ht="15">
      <c r="A3858" s="213">
        <v>105143</v>
      </c>
      <c r="B3858" s="211" t="s">
        <v>18578</v>
      </c>
      <c r="C3858" s="211" t="s">
        <v>1150</v>
      </c>
      <c r="D3858" s="214">
        <v>9.51</v>
      </c>
    </row>
    <row r="3859" spans="1:4" ht="15">
      <c r="A3859" s="213">
        <v>105144</v>
      </c>
      <c r="B3859" s="211" t="s">
        <v>18579</v>
      </c>
      <c r="C3859" s="211" t="s">
        <v>1150</v>
      </c>
      <c r="D3859" s="214">
        <v>20.12</v>
      </c>
    </row>
    <row r="3860" spans="1:4" ht="15">
      <c r="A3860" s="213">
        <v>105145</v>
      </c>
      <c r="B3860" s="211" t="s">
        <v>18580</v>
      </c>
      <c r="C3860" s="211" t="s">
        <v>1150</v>
      </c>
      <c r="D3860" s="214">
        <v>11.02</v>
      </c>
    </row>
    <row r="3861" spans="1:4" ht="15">
      <c r="A3861" s="213">
        <v>105153</v>
      </c>
      <c r="B3861" s="211" t="s">
        <v>18581</v>
      </c>
      <c r="C3861" s="211" t="s">
        <v>1150</v>
      </c>
      <c r="D3861" s="214">
        <v>46.04</v>
      </c>
    </row>
    <row r="3862" spans="1:4" ht="15">
      <c r="A3862" s="213">
        <v>89358</v>
      </c>
      <c r="B3862" s="211" t="s">
        <v>18582</v>
      </c>
      <c r="C3862" s="211" t="s">
        <v>1150</v>
      </c>
      <c r="D3862" s="214">
        <v>7.58</v>
      </c>
    </row>
    <row r="3863" spans="1:4" ht="15">
      <c r="A3863" s="213">
        <v>89359</v>
      </c>
      <c r="B3863" s="211" t="s">
        <v>18583</v>
      </c>
      <c r="C3863" s="211" t="s">
        <v>1150</v>
      </c>
      <c r="D3863" s="214">
        <v>8.08</v>
      </c>
    </row>
    <row r="3864" spans="1:4" ht="15">
      <c r="A3864" s="213">
        <v>89360</v>
      </c>
      <c r="B3864" s="211" t="s">
        <v>18584</v>
      </c>
      <c r="C3864" s="211" t="s">
        <v>1150</v>
      </c>
      <c r="D3864" s="214">
        <v>8.99</v>
      </c>
    </row>
    <row r="3865" spans="1:4" ht="15">
      <c r="A3865" s="213">
        <v>89361</v>
      </c>
      <c r="B3865" s="211" t="s">
        <v>18585</v>
      </c>
      <c r="C3865" s="211" t="s">
        <v>1150</v>
      </c>
      <c r="D3865" s="214">
        <v>9.0500000000000007</v>
      </c>
    </row>
    <row r="3866" spans="1:4" ht="15">
      <c r="A3866" s="213">
        <v>89362</v>
      </c>
      <c r="B3866" s="211" t="s">
        <v>18586</v>
      </c>
      <c r="C3866" s="211" t="s">
        <v>1150</v>
      </c>
      <c r="D3866" s="214">
        <v>9.0399999999999991</v>
      </c>
    </row>
    <row r="3867" spans="1:4" ht="15">
      <c r="A3867" s="213">
        <v>89363</v>
      </c>
      <c r="B3867" s="211" t="s">
        <v>18587</v>
      </c>
      <c r="C3867" s="211" t="s">
        <v>1150</v>
      </c>
      <c r="D3867" s="214">
        <v>9.75</v>
      </c>
    </row>
    <row r="3868" spans="1:4" ht="15">
      <c r="A3868" s="213">
        <v>89364</v>
      </c>
      <c r="B3868" s="211" t="s">
        <v>18588</v>
      </c>
      <c r="C3868" s="211" t="s">
        <v>1150</v>
      </c>
      <c r="D3868" s="214">
        <v>11.12</v>
      </c>
    </row>
    <row r="3869" spans="1:4" ht="15">
      <c r="A3869" s="213">
        <v>89365</v>
      </c>
      <c r="B3869" s="211" t="s">
        <v>18589</v>
      </c>
      <c r="C3869" s="211" t="s">
        <v>1150</v>
      </c>
      <c r="D3869" s="214">
        <v>10.63</v>
      </c>
    </row>
    <row r="3870" spans="1:4" ht="15">
      <c r="A3870" s="213">
        <v>89366</v>
      </c>
      <c r="B3870" s="211" t="s">
        <v>18590</v>
      </c>
      <c r="C3870" s="211" t="s">
        <v>1150</v>
      </c>
      <c r="D3870" s="214">
        <v>15.15</v>
      </c>
    </row>
    <row r="3871" spans="1:4" ht="15">
      <c r="A3871" s="213">
        <v>89367</v>
      </c>
      <c r="B3871" s="211" t="s">
        <v>18591</v>
      </c>
      <c r="C3871" s="211" t="s">
        <v>1150</v>
      </c>
      <c r="D3871" s="214">
        <v>12.42</v>
      </c>
    </row>
    <row r="3872" spans="1:4" ht="15">
      <c r="A3872" s="213">
        <v>89368</v>
      </c>
      <c r="B3872" s="211" t="s">
        <v>18592</v>
      </c>
      <c r="C3872" s="211" t="s">
        <v>1150</v>
      </c>
      <c r="D3872" s="214">
        <v>14.01</v>
      </c>
    </row>
    <row r="3873" spans="1:4" ht="15">
      <c r="A3873" s="213">
        <v>89369</v>
      </c>
      <c r="B3873" s="211" t="s">
        <v>18593</v>
      </c>
      <c r="C3873" s="211" t="s">
        <v>1150</v>
      </c>
      <c r="D3873" s="214">
        <v>16.14</v>
      </c>
    </row>
    <row r="3874" spans="1:4" ht="15">
      <c r="A3874" s="213">
        <v>89370</v>
      </c>
      <c r="B3874" s="211" t="s">
        <v>18594</v>
      </c>
      <c r="C3874" s="211" t="s">
        <v>1150</v>
      </c>
      <c r="D3874" s="214">
        <v>14.31</v>
      </c>
    </row>
    <row r="3875" spans="1:4" ht="15">
      <c r="A3875" s="213">
        <v>89371</v>
      </c>
      <c r="B3875" s="211" t="s">
        <v>18595</v>
      </c>
      <c r="C3875" s="211" t="s">
        <v>1150</v>
      </c>
      <c r="D3875" s="214">
        <v>5.72</v>
      </c>
    </row>
    <row r="3876" spans="1:4" ht="15">
      <c r="A3876" s="213">
        <v>89372</v>
      </c>
      <c r="B3876" s="211" t="s">
        <v>18596</v>
      </c>
      <c r="C3876" s="211" t="s">
        <v>1150</v>
      </c>
      <c r="D3876" s="214">
        <v>14.79</v>
      </c>
    </row>
    <row r="3877" spans="1:4" ht="15">
      <c r="A3877" s="213">
        <v>89373</v>
      </c>
      <c r="B3877" s="211" t="s">
        <v>18597</v>
      </c>
      <c r="C3877" s="211" t="s">
        <v>1150</v>
      </c>
      <c r="D3877" s="214">
        <v>6.81</v>
      </c>
    </row>
    <row r="3878" spans="1:4" ht="15">
      <c r="A3878" s="213">
        <v>89374</v>
      </c>
      <c r="B3878" s="211" t="s">
        <v>18598</v>
      </c>
      <c r="C3878" s="211" t="s">
        <v>1150</v>
      </c>
      <c r="D3878" s="214">
        <v>9.4499999999999993</v>
      </c>
    </row>
    <row r="3879" spans="1:4" ht="15">
      <c r="A3879" s="213">
        <v>89375</v>
      </c>
      <c r="B3879" s="211" t="s">
        <v>18599</v>
      </c>
      <c r="C3879" s="211" t="s">
        <v>1150</v>
      </c>
      <c r="D3879" s="214">
        <v>11.12</v>
      </c>
    </row>
    <row r="3880" spans="1:4" ht="15">
      <c r="A3880" s="213">
        <v>89376</v>
      </c>
      <c r="B3880" s="211" t="s">
        <v>18600</v>
      </c>
      <c r="C3880" s="211" t="s">
        <v>1150</v>
      </c>
      <c r="D3880" s="214">
        <v>5.44</v>
      </c>
    </row>
    <row r="3881" spans="1:4" ht="15">
      <c r="A3881" s="213">
        <v>89377</v>
      </c>
      <c r="B3881" s="211" t="s">
        <v>18601</v>
      </c>
      <c r="C3881" s="211" t="s">
        <v>1150</v>
      </c>
      <c r="D3881" s="214">
        <v>9.5500000000000007</v>
      </c>
    </row>
    <row r="3882" spans="1:4" ht="15">
      <c r="A3882" s="213">
        <v>89378</v>
      </c>
      <c r="B3882" s="211" t="s">
        <v>18602</v>
      </c>
      <c r="C3882" s="211" t="s">
        <v>1150</v>
      </c>
      <c r="D3882" s="214">
        <v>6.76</v>
      </c>
    </row>
    <row r="3883" spans="1:4" ht="15">
      <c r="A3883" s="213">
        <v>89379</v>
      </c>
      <c r="B3883" s="211" t="s">
        <v>18603</v>
      </c>
      <c r="C3883" s="211" t="s">
        <v>1150</v>
      </c>
      <c r="D3883" s="214">
        <v>17.39</v>
      </c>
    </row>
    <row r="3884" spans="1:4" ht="15">
      <c r="A3884" s="213">
        <v>89380</v>
      </c>
      <c r="B3884" s="211" t="s">
        <v>18604</v>
      </c>
      <c r="C3884" s="211" t="s">
        <v>1150</v>
      </c>
      <c r="D3884" s="214">
        <v>9.56</v>
      </c>
    </row>
    <row r="3885" spans="1:4" ht="15">
      <c r="A3885" s="213">
        <v>89381</v>
      </c>
      <c r="B3885" s="211" t="s">
        <v>18605</v>
      </c>
      <c r="C3885" s="211" t="s">
        <v>1150</v>
      </c>
      <c r="D3885" s="214">
        <v>11.57</v>
      </c>
    </row>
    <row r="3886" spans="1:4" ht="15">
      <c r="A3886" s="213">
        <v>89382</v>
      </c>
      <c r="B3886" s="211" t="s">
        <v>18606</v>
      </c>
      <c r="C3886" s="211" t="s">
        <v>1150</v>
      </c>
      <c r="D3886" s="214">
        <v>13.38</v>
      </c>
    </row>
    <row r="3887" spans="1:4" ht="15">
      <c r="A3887" s="213">
        <v>89383</v>
      </c>
      <c r="B3887" s="211" t="s">
        <v>18607</v>
      </c>
      <c r="C3887" s="211" t="s">
        <v>1150</v>
      </c>
      <c r="D3887" s="214">
        <v>6.34</v>
      </c>
    </row>
    <row r="3888" spans="1:4" ht="15">
      <c r="A3888" s="213">
        <v>89384</v>
      </c>
      <c r="B3888" s="211" t="s">
        <v>18608</v>
      </c>
      <c r="C3888" s="211" t="s">
        <v>1150</v>
      </c>
      <c r="D3888" s="214">
        <v>12.17</v>
      </c>
    </row>
    <row r="3889" spans="1:4" ht="15">
      <c r="A3889" s="213">
        <v>89385</v>
      </c>
      <c r="B3889" s="211" t="s">
        <v>18609</v>
      </c>
      <c r="C3889" s="211" t="s">
        <v>1150</v>
      </c>
      <c r="D3889" s="214">
        <v>6.92</v>
      </c>
    </row>
    <row r="3890" spans="1:4" ht="15">
      <c r="A3890" s="213">
        <v>89386</v>
      </c>
      <c r="B3890" s="211" t="s">
        <v>18610</v>
      </c>
      <c r="C3890" s="211" t="s">
        <v>1150</v>
      </c>
      <c r="D3890" s="214">
        <v>9.2200000000000006</v>
      </c>
    </row>
    <row r="3891" spans="1:4" ht="15">
      <c r="A3891" s="213">
        <v>89387</v>
      </c>
      <c r="B3891" s="211" t="s">
        <v>18611</v>
      </c>
      <c r="C3891" s="211" t="s">
        <v>1150</v>
      </c>
      <c r="D3891" s="214">
        <v>27.59</v>
      </c>
    </row>
    <row r="3892" spans="1:4" ht="15">
      <c r="A3892" s="213">
        <v>89389</v>
      </c>
      <c r="B3892" s="211" t="s">
        <v>18612</v>
      </c>
      <c r="C3892" s="211" t="s">
        <v>1150</v>
      </c>
      <c r="D3892" s="214">
        <v>10.85</v>
      </c>
    </row>
    <row r="3893" spans="1:4" ht="15">
      <c r="A3893" s="213">
        <v>89390</v>
      </c>
      <c r="B3893" s="211" t="s">
        <v>18613</v>
      </c>
      <c r="C3893" s="211" t="s">
        <v>1150</v>
      </c>
      <c r="D3893" s="214">
        <v>19.79</v>
      </c>
    </row>
    <row r="3894" spans="1:4" ht="15">
      <c r="A3894" s="213">
        <v>89391</v>
      </c>
      <c r="B3894" s="211" t="s">
        <v>18614</v>
      </c>
      <c r="C3894" s="211" t="s">
        <v>1150</v>
      </c>
      <c r="D3894" s="214">
        <v>8.35</v>
      </c>
    </row>
    <row r="3895" spans="1:4" ht="15">
      <c r="A3895" s="213">
        <v>89392</v>
      </c>
      <c r="B3895" s="211" t="s">
        <v>18615</v>
      </c>
      <c r="C3895" s="211" t="s">
        <v>1150</v>
      </c>
      <c r="D3895" s="214">
        <v>22.59</v>
      </c>
    </row>
    <row r="3896" spans="1:4" ht="15">
      <c r="A3896" s="213">
        <v>89393</v>
      </c>
      <c r="B3896" s="211" t="s">
        <v>18616</v>
      </c>
      <c r="C3896" s="211" t="s">
        <v>1150</v>
      </c>
      <c r="D3896" s="214">
        <v>10.53</v>
      </c>
    </row>
    <row r="3897" spans="1:4" ht="15">
      <c r="A3897" s="213">
        <v>89394</v>
      </c>
      <c r="B3897" s="211" t="s">
        <v>18617</v>
      </c>
      <c r="C3897" s="211" t="s">
        <v>1150</v>
      </c>
      <c r="D3897" s="214">
        <v>17.36</v>
      </c>
    </row>
    <row r="3898" spans="1:4" ht="15">
      <c r="A3898" s="213">
        <v>89395</v>
      </c>
      <c r="B3898" s="211" t="s">
        <v>18618</v>
      </c>
      <c r="C3898" s="211" t="s">
        <v>1150</v>
      </c>
      <c r="D3898" s="214">
        <v>12.49</v>
      </c>
    </row>
    <row r="3899" spans="1:4" ht="15">
      <c r="A3899" s="213">
        <v>89396</v>
      </c>
      <c r="B3899" s="211" t="s">
        <v>18619</v>
      </c>
      <c r="C3899" s="211" t="s">
        <v>1150</v>
      </c>
      <c r="D3899" s="214">
        <v>19.05</v>
      </c>
    </row>
    <row r="3900" spans="1:4" ht="15">
      <c r="A3900" s="213">
        <v>89397</v>
      </c>
      <c r="B3900" s="211" t="s">
        <v>18620</v>
      </c>
      <c r="C3900" s="211" t="s">
        <v>1150</v>
      </c>
      <c r="D3900" s="214">
        <v>14.01</v>
      </c>
    </row>
    <row r="3901" spans="1:4" ht="15">
      <c r="A3901" s="213">
        <v>89398</v>
      </c>
      <c r="B3901" s="211" t="s">
        <v>18621</v>
      </c>
      <c r="C3901" s="211" t="s">
        <v>1150</v>
      </c>
      <c r="D3901" s="214">
        <v>17.37</v>
      </c>
    </row>
    <row r="3902" spans="1:4" ht="15">
      <c r="A3902" s="213">
        <v>89399</v>
      </c>
      <c r="B3902" s="211" t="s">
        <v>18622</v>
      </c>
      <c r="C3902" s="211" t="s">
        <v>1150</v>
      </c>
      <c r="D3902" s="214">
        <v>23.1</v>
      </c>
    </row>
    <row r="3903" spans="1:4" ht="15">
      <c r="A3903" s="213">
        <v>89400</v>
      </c>
      <c r="B3903" s="211" t="s">
        <v>18623</v>
      </c>
      <c r="C3903" s="211" t="s">
        <v>1150</v>
      </c>
      <c r="D3903" s="214">
        <v>18.809999999999999</v>
      </c>
    </row>
    <row r="3904" spans="1:4" ht="15">
      <c r="A3904" s="213">
        <v>89404</v>
      </c>
      <c r="B3904" s="211" t="s">
        <v>18624</v>
      </c>
      <c r="C3904" s="211" t="s">
        <v>1150</v>
      </c>
      <c r="D3904" s="214">
        <v>6.93</v>
      </c>
    </row>
    <row r="3905" spans="1:4" ht="15">
      <c r="A3905" s="213">
        <v>89405</v>
      </c>
      <c r="B3905" s="211" t="s">
        <v>18625</v>
      </c>
      <c r="C3905" s="211" t="s">
        <v>1150</v>
      </c>
      <c r="D3905" s="214">
        <v>7.43</v>
      </c>
    </row>
    <row r="3906" spans="1:4" ht="15">
      <c r="A3906" s="213">
        <v>89406</v>
      </c>
      <c r="B3906" s="211" t="s">
        <v>18626</v>
      </c>
      <c r="C3906" s="211" t="s">
        <v>1150</v>
      </c>
      <c r="D3906" s="214">
        <v>8.34</v>
      </c>
    </row>
    <row r="3907" spans="1:4" ht="15">
      <c r="A3907" s="213">
        <v>89407</v>
      </c>
      <c r="B3907" s="211" t="s">
        <v>18627</v>
      </c>
      <c r="C3907" s="211" t="s">
        <v>1150</v>
      </c>
      <c r="D3907" s="214">
        <v>8.4</v>
      </c>
    </row>
    <row r="3908" spans="1:4" ht="15">
      <c r="A3908" s="213">
        <v>89408</v>
      </c>
      <c r="B3908" s="211" t="s">
        <v>18628</v>
      </c>
      <c r="C3908" s="211" t="s">
        <v>1150</v>
      </c>
      <c r="D3908" s="214">
        <v>8.2899999999999991</v>
      </c>
    </row>
    <row r="3909" spans="1:4" ht="15">
      <c r="A3909" s="213">
        <v>89409</v>
      </c>
      <c r="B3909" s="211" t="s">
        <v>18629</v>
      </c>
      <c r="C3909" s="211" t="s">
        <v>1150</v>
      </c>
      <c r="D3909" s="214">
        <v>9</v>
      </c>
    </row>
    <row r="3910" spans="1:4" ht="15">
      <c r="A3910" s="213">
        <v>89410</v>
      </c>
      <c r="B3910" s="211" t="s">
        <v>18630</v>
      </c>
      <c r="C3910" s="211" t="s">
        <v>1150</v>
      </c>
      <c r="D3910" s="214">
        <v>10.37</v>
      </c>
    </row>
    <row r="3911" spans="1:4" ht="15">
      <c r="A3911" s="213">
        <v>89411</v>
      </c>
      <c r="B3911" s="211" t="s">
        <v>18631</v>
      </c>
      <c r="C3911" s="211" t="s">
        <v>1150</v>
      </c>
      <c r="D3911" s="214">
        <v>9.8800000000000008</v>
      </c>
    </row>
    <row r="3912" spans="1:4" ht="15">
      <c r="A3912" s="213">
        <v>89412</v>
      </c>
      <c r="B3912" s="211" t="s">
        <v>18632</v>
      </c>
      <c r="C3912" s="211" t="s">
        <v>1150</v>
      </c>
      <c r="D3912" s="214">
        <v>9.24</v>
      </c>
    </row>
    <row r="3913" spans="1:4" ht="15">
      <c r="A3913" s="213">
        <v>89413</v>
      </c>
      <c r="B3913" s="211" t="s">
        <v>18633</v>
      </c>
      <c r="C3913" s="211" t="s">
        <v>1150</v>
      </c>
      <c r="D3913" s="214">
        <v>11.52</v>
      </c>
    </row>
    <row r="3914" spans="1:4" ht="15">
      <c r="A3914" s="213">
        <v>89414</v>
      </c>
      <c r="B3914" s="211" t="s">
        <v>18634</v>
      </c>
      <c r="C3914" s="211" t="s">
        <v>1150</v>
      </c>
      <c r="D3914" s="214">
        <v>13.11</v>
      </c>
    </row>
    <row r="3915" spans="1:4" ht="15">
      <c r="A3915" s="213">
        <v>89415</v>
      </c>
      <c r="B3915" s="211" t="s">
        <v>18635</v>
      </c>
      <c r="C3915" s="211" t="s">
        <v>1150</v>
      </c>
      <c r="D3915" s="214">
        <v>15.24</v>
      </c>
    </row>
    <row r="3916" spans="1:4" ht="15">
      <c r="A3916" s="213">
        <v>89416</v>
      </c>
      <c r="B3916" s="211" t="s">
        <v>18636</v>
      </c>
      <c r="C3916" s="211" t="s">
        <v>1150</v>
      </c>
      <c r="D3916" s="214">
        <v>13.41</v>
      </c>
    </row>
    <row r="3917" spans="1:4" ht="15">
      <c r="A3917" s="213">
        <v>89417</v>
      </c>
      <c r="B3917" s="211" t="s">
        <v>18637</v>
      </c>
      <c r="C3917" s="211" t="s">
        <v>1150</v>
      </c>
      <c r="D3917" s="214">
        <v>5.28</v>
      </c>
    </row>
    <row r="3918" spans="1:4" ht="15">
      <c r="A3918" s="213">
        <v>89418</v>
      </c>
      <c r="B3918" s="211" t="s">
        <v>18638</v>
      </c>
      <c r="C3918" s="211" t="s">
        <v>1150</v>
      </c>
      <c r="D3918" s="214">
        <v>14.35</v>
      </c>
    </row>
    <row r="3919" spans="1:4" ht="15">
      <c r="A3919" s="213">
        <v>89419</v>
      </c>
      <c r="B3919" s="211" t="s">
        <v>18639</v>
      </c>
      <c r="C3919" s="211" t="s">
        <v>1150</v>
      </c>
      <c r="D3919" s="214">
        <v>6.33</v>
      </c>
    </row>
    <row r="3920" spans="1:4" ht="15">
      <c r="A3920" s="213">
        <v>89421</v>
      </c>
      <c r="B3920" s="211" t="s">
        <v>18640</v>
      </c>
      <c r="C3920" s="211" t="s">
        <v>1150</v>
      </c>
      <c r="D3920" s="214">
        <v>10.68</v>
      </c>
    </row>
    <row r="3921" spans="1:4" ht="15">
      <c r="A3921" s="213">
        <v>89423</v>
      </c>
      <c r="B3921" s="211" t="s">
        <v>18641</v>
      </c>
      <c r="C3921" s="211" t="s">
        <v>1150</v>
      </c>
      <c r="D3921" s="214">
        <v>9.11</v>
      </c>
    </row>
    <row r="3922" spans="1:4" ht="15">
      <c r="A3922" s="213">
        <v>89424</v>
      </c>
      <c r="B3922" s="211" t="s">
        <v>18642</v>
      </c>
      <c r="C3922" s="211" t="s">
        <v>1150</v>
      </c>
      <c r="D3922" s="214">
        <v>6.26</v>
      </c>
    </row>
    <row r="3923" spans="1:4" ht="15">
      <c r="A3923" s="213">
        <v>89425</v>
      </c>
      <c r="B3923" s="211" t="s">
        <v>18643</v>
      </c>
      <c r="C3923" s="211" t="s">
        <v>1150</v>
      </c>
      <c r="D3923" s="214">
        <v>16.89</v>
      </c>
    </row>
    <row r="3924" spans="1:4" ht="15">
      <c r="A3924" s="213">
        <v>89426</v>
      </c>
      <c r="B3924" s="211" t="s">
        <v>18644</v>
      </c>
      <c r="C3924" s="211" t="s">
        <v>1150</v>
      </c>
      <c r="D3924" s="214">
        <v>9</v>
      </c>
    </row>
    <row r="3925" spans="1:4" ht="15">
      <c r="A3925" s="213">
        <v>89427</v>
      </c>
      <c r="B3925" s="211" t="s">
        <v>18645</v>
      </c>
      <c r="C3925" s="211" t="s">
        <v>1150</v>
      </c>
      <c r="D3925" s="214">
        <v>11.09</v>
      </c>
    </row>
    <row r="3926" spans="1:4" ht="15">
      <c r="A3926" s="213">
        <v>89428</v>
      </c>
      <c r="B3926" s="211" t="s">
        <v>18646</v>
      </c>
      <c r="C3926" s="211" t="s">
        <v>1150</v>
      </c>
      <c r="D3926" s="214">
        <v>12.88</v>
      </c>
    </row>
    <row r="3927" spans="1:4" ht="15">
      <c r="A3927" s="213">
        <v>89429</v>
      </c>
      <c r="B3927" s="211" t="s">
        <v>18647</v>
      </c>
      <c r="C3927" s="211" t="s">
        <v>1150</v>
      </c>
      <c r="D3927" s="214">
        <v>5.86</v>
      </c>
    </row>
    <row r="3928" spans="1:4" ht="15">
      <c r="A3928" s="213">
        <v>89430</v>
      </c>
      <c r="B3928" s="211" t="s">
        <v>18648</v>
      </c>
      <c r="C3928" s="211" t="s">
        <v>1150</v>
      </c>
      <c r="D3928" s="214">
        <v>11.67</v>
      </c>
    </row>
    <row r="3929" spans="1:4" ht="15">
      <c r="A3929" s="213">
        <v>89431</v>
      </c>
      <c r="B3929" s="211" t="s">
        <v>18649</v>
      </c>
      <c r="C3929" s="211" t="s">
        <v>1150</v>
      </c>
      <c r="D3929" s="214">
        <v>8.6199999999999992</v>
      </c>
    </row>
    <row r="3930" spans="1:4" ht="15">
      <c r="A3930" s="213">
        <v>89432</v>
      </c>
      <c r="B3930" s="211" t="s">
        <v>18650</v>
      </c>
      <c r="C3930" s="211" t="s">
        <v>1150</v>
      </c>
      <c r="D3930" s="214">
        <v>26.99</v>
      </c>
    </row>
    <row r="3931" spans="1:4" ht="15">
      <c r="A3931" s="213">
        <v>89433</v>
      </c>
      <c r="B3931" s="211" t="s">
        <v>18651</v>
      </c>
      <c r="C3931" s="211" t="s">
        <v>1150</v>
      </c>
      <c r="D3931" s="214">
        <v>12.36</v>
      </c>
    </row>
    <row r="3932" spans="1:4" ht="15">
      <c r="A3932" s="213">
        <v>89434</v>
      </c>
      <c r="B3932" s="211" t="s">
        <v>18652</v>
      </c>
      <c r="C3932" s="211" t="s">
        <v>1150</v>
      </c>
      <c r="D3932" s="214">
        <v>10.29</v>
      </c>
    </row>
    <row r="3933" spans="1:4" ht="15">
      <c r="A3933" s="213">
        <v>89435</v>
      </c>
      <c r="B3933" s="211" t="s">
        <v>18653</v>
      </c>
      <c r="C3933" s="211" t="s">
        <v>1150</v>
      </c>
      <c r="D3933" s="214">
        <v>19.190000000000001</v>
      </c>
    </row>
    <row r="3934" spans="1:4" ht="15">
      <c r="A3934" s="213">
        <v>89436</v>
      </c>
      <c r="B3934" s="211" t="s">
        <v>18654</v>
      </c>
      <c r="C3934" s="211" t="s">
        <v>1150</v>
      </c>
      <c r="D3934" s="214">
        <v>7.79</v>
      </c>
    </row>
    <row r="3935" spans="1:4" ht="15">
      <c r="A3935" s="213">
        <v>89437</v>
      </c>
      <c r="B3935" s="211" t="s">
        <v>18655</v>
      </c>
      <c r="C3935" s="211" t="s">
        <v>1150</v>
      </c>
      <c r="D3935" s="214">
        <v>21.99</v>
      </c>
    </row>
    <row r="3936" spans="1:4" ht="15">
      <c r="A3936" s="213">
        <v>89438</v>
      </c>
      <c r="B3936" s="211" t="s">
        <v>18656</v>
      </c>
      <c r="C3936" s="211" t="s">
        <v>1150</v>
      </c>
      <c r="D3936" s="214">
        <v>9.65</v>
      </c>
    </row>
    <row r="3937" spans="1:4" ht="15">
      <c r="A3937" s="213">
        <v>89439</v>
      </c>
      <c r="B3937" s="211" t="s">
        <v>18657</v>
      </c>
      <c r="C3937" s="211" t="s">
        <v>1150</v>
      </c>
      <c r="D3937" s="214">
        <v>11.01</v>
      </c>
    </row>
    <row r="3938" spans="1:4" ht="15">
      <c r="A3938" s="213">
        <v>89440</v>
      </c>
      <c r="B3938" s="211" t="s">
        <v>18658</v>
      </c>
      <c r="C3938" s="211" t="s">
        <v>1150</v>
      </c>
      <c r="D3938" s="214">
        <v>11.49</v>
      </c>
    </row>
    <row r="3939" spans="1:4" ht="15">
      <c r="A3939" s="213">
        <v>89442</v>
      </c>
      <c r="B3939" s="211" t="s">
        <v>18659</v>
      </c>
      <c r="C3939" s="211" t="s">
        <v>1150</v>
      </c>
      <c r="D3939" s="214">
        <v>13.07</v>
      </c>
    </row>
    <row r="3940" spans="1:4" ht="15">
      <c r="A3940" s="213">
        <v>89443</v>
      </c>
      <c r="B3940" s="211" t="s">
        <v>18660</v>
      </c>
      <c r="C3940" s="211" t="s">
        <v>1150</v>
      </c>
      <c r="D3940" s="214">
        <v>16.170000000000002</v>
      </c>
    </row>
    <row r="3941" spans="1:4" ht="15">
      <c r="A3941" s="213">
        <v>89444</v>
      </c>
      <c r="B3941" s="211" t="s">
        <v>18661</v>
      </c>
      <c r="C3941" s="211" t="s">
        <v>1150</v>
      </c>
      <c r="D3941" s="214">
        <v>22.5</v>
      </c>
    </row>
    <row r="3942" spans="1:4" ht="15">
      <c r="A3942" s="213">
        <v>89445</v>
      </c>
      <c r="B3942" s="211" t="s">
        <v>18662</v>
      </c>
      <c r="C3942" s="211" t="s">
        <v>1150</v>
      </c>
      <c r="D3942" s="214">
        <v>17.71</v>
      </c>
    </row>
    <row r="3943" spans="1:4" ht="15">
      <c r="A3943" s="213">
        <v>89481</v>
      </c>
      <c r="B3943" s="211" t="s">
        <v>18663</v>
      </c>
      <c r="C3943" s="211" t="s">
        <v>1150</v>
      </c>
      <c r="D3943" s="214">
        <v>5.19</v>
      </c>
    </row>
    <row r="3944" spans="1:4" ht="15">
      <c r="A3944" s="213">
        <v>89485</v>
      </c>
      <c r="B3944" s="211" t="s">
        <v>18664</v>
      </c>
      <c r="C3944" s="211" t="s">
        <v>1150</v>
      </c>
      <c r="D3944" s="214">
        <v>5.9</v>
      </c>
    </row>
    <row r="3945" spans="1:4" ht="15">
      <c r="A3945" s="213">
        <v>89489</v>
      </c>
      <c r="B3945" s="211" t="s">
        <v>18665</v>
      </c>
      <c r="C3945" s="211" t="s">
        <v>1150</v>
      </c>
      <c r="D3945" s="214">
        <v>7.27</v>
      </c>
    </row>
    <row r="3946" spans="1:4" ht="15">
      <c r="A3946" s="213">
        <v>89490</v>
      </c>
      <c r="B3946" s="211" t="s">
        <v>18666</v>
      </c>
      <c r="C3946" s="211" t="s">
        <v>1150</v>
      </c>
      <c r="D3946" s="214">
        <v>6.78</v>
      </c>
    </row>
    <row r="3947" spans="1:4" ht="15">
      <c r="A3947" s="213">
        <v>89492</v>
      </c>
      <c r="B3947" s="211" t="s">
        <v>18667</v>
      </c>
      <c r="C3947" s="211" t="s">
        <v>1150</v>
      </c>
      <c r="D3947" s="214">
        <v>7.91</v>
      </c>
    </row>
    <row r="3948" spans="1:4" ht="15">
      <c r="A3948" s="213">
        <v>89493</v>
      </c>
      <c r="B3948" s="211" t="s">
        <v>18668</v>
      </c>
      <c r="C3948" s="211" t="s">
        <v>1150</v>
      </c>
      <c r="D3948" s="214">
        <v>9.5</v>
      </c>
    </row>
    <row r="3949" spans="1:4" ht="15">
      <c r="A3949" s="213">
        <v>89494</v>
      </c>
      <c r="B3949" s="211" t="s">
        <v>18669</v>
      </c>
      <c r="C3949" s="211" t="s">
        <v>1150</v>
      </c>
      <c r="D3949" s="214">
        <v>11.63</v>
      </c>
    </row>
    <row r="3950" spans="1:4" ht="15">
      <c r="A3950" s="213">
        <v>89496</v>
      </c>
      <c r="B3950" s="211" t="s">
        <v>18670</v>
      </c>
      <c r="C3950" s="211" t="s">
        <v>1150</v>
      </c>
      <c r="D3950" s="214">
        <v>9.8000000000000007</v>
      </c>
    </row>
    <row r="3951" spans="1:4" ht="15">
      <c r="A3951" s="213">
        <v>89497</v>
      </c>
      <c r="B3951" s="211" t="s">
        <v>18671</v>
      </c>
      <c r="C3951" s="211" t="s">
        <v>1150</v>
      </c>
      <c r="D3951" s="214">
        <v>12.46</v>
      </c>
    </row>
    <row r="3952" spans="1:4" ht="15">
      <c r="A3952" s="213">
        <v>89498</v>
      </c>
      <c r="B3952" s="211" t="s">
        <v>18672</v>
      </c>
      <c r="C3952" s="211" t="s">
        <v>1150</v>
      </c>
      <c r="D3952" s="214">
        <v>12.51</v>
      </c>
    </row>
    <row r="3953" spans="1:4" ht="15">
      <c r="A3953" s="213">
        <v>89499</v>
      </c>
      <c r="B3953" s="211" t="s">
        <v>18673</v>
      </c>
      <c r="C3953" s="211" t="s">
        <v>1150</v>
      </c>
      <c r="D3953" s="214">
        <v>18.11</v>
      </c>
    </row>
    <row r="3954" spans="1:4" ht="15">
      <c r="A3954" s="213">
        <v>89500</v>
      </c>
      <c r="B3954" s="211" t="s">
        <v>18674</v>
      </c>
      <c r="C3954" s="211" t="s">
        <v>1150</v>
      </c>
      <c r="D3954" s="214">
        <v>12.02</v>
      </c>
    </row>
    <row r="3955" spans="1:4" ht="15">
      <c r="A3955" s="213">
        <v>89501</v>
      </c>
      <c r="B3955" s="211" t="s">
        <v>18675</v>
      </c>
      <c r="C3955" s="211" t="s">
        <v>1150</v>
      </c>
      <c r="D3955" s="214">
        <v>13.71</v>
      </c>
    </row>
    <row r="3956" spans="1:4" ht="15">
      <c r="A3956" s="213">
        <v>89502</v>
      </c>
      <c r="B3956" s="211" t="s">
        <v>18676</v>
      </c>
      <c r="C3956" s="211" t="s">
        <v>1150</v>
      </c>
      <c r="D3956" s="214">
        <v>16.010000000000002</v>
      </c>
    </row>
    <row r="3957" spans="1:4" ht="15">
      <c r="A3957" s="213">
        <v>89503</v>
      </c>
      <c r="B3957" s="211" t="s">
        <v>18677</v>
      </c>
      <c r="C3957" s="211" t="s">
        <v>1150</v>
      </c>
      <c r="D3957" s="214">
        <v>21.14</v>
      </c>
    </row>
    <row r="3958" spans="1:4" ht="15">
      <c r="A3958" s="213">
        <v>89504</v>
      </c>
      <c r="B3958" s="211" t="s">
        <v>18678</v>
      </c>
      <c r="C3958" s="211" t="s">
        <v>1150</v>
      </c>
      <c r="D3958" s="214">
        <v>17.66</v>
      </c>
    </row>
    <row r="3959" spans="1:4" ht="15">
      <c r="A3959" s="213">
        <v>89505</v>
      </c>
      <c r="B3959" s="211" t="s">
        <v>18679</v>
      </c>
      <c r="C3959" s="211" t="s">
        <v>1150</v>
      </c>
      <c r="D3959" s="214">
        <v>37.979999999999997</v>
      </c>
    </row>
    <row r="3960" spans="1:4" ht="15">
      <c r="A3960" s="213">
        <v>89506</v>
      </c>
      <c r="B3960" s="211" t="s">
        <v>18680</v>
      </c>
      <c r="C3960" s="211" t="s">
        <v>1150</v>
      </c>
      <c r="D3960" s="214">
        <v>36.369999999999997</v>
      </c>
    </row>
    <row r="3961" spans="1:4" ht="15">
      <c r="A3961" s="213">
        <v>89507</v>
      </c>
      <c r="B3961" s="211" t="s">
        <v>18681</v>
      </c>
      <c r="C3961" s="211" t="s">
        <v>1150</v>
      </c>
      <c r="D3961" s="214">
        <v>42.73</v>
      </c>
    </row>
    <row r="3962" spans="1:4" ht="15">
      <c r="A3962" s="213">
        <v>89510</v>
      </c>
      <c r="B3962" s="211" t="s">
        <v>18682</v>
      </c>
      <c r="C3962" s="211" t="s">
        <v>1150</v>
      </c>
      <c r="D3962" s="214">
        <v>25.09</v>
      </c>
    </row>
    <row r="3963" spans="1:4" ht="15">
      <c r="A3963" s="213">
        <v>89513</v>
      </c>
      <c r="B3963" s="211" t="s">
        <v>18683</v>
      </c>
      <c r="C3963" s="211" t="s">
        <v>1150</v>
      </c>
      <c r="D3963" s="214">
        <v>93.71</v>
      </c>
    </row>
    <row r="3964" spans="1:4" ht="15">
      <c r="A3964" s="213">
        <v>89514</v>
      </c>
      <c r="B3964" s="211" t="s">
        <v>18684</v>
      </c>
      <c r="C3964" s="211" t="s">
        <v>1150</v>
      </c>
      <c r="D3964" s="214">
        <v>8.2799999999999994</v>
      </c>
    </row>
    <row r="3965" spans="1:4" ht="15">
      <c r="A3965" s="213">
        <v>89515</v>
      </c>
      <c r="B3965" s="211" t="s">
        <v>18685</v>
      </c>
      <c r="C3965" s="211" t="s">
        <v>1150</v>
      </c>
      <c r="D3965" s="214">
        <v>75.12</v>
      </c>
    </row>
    <row r="3966" spans="1:4" ht="15">
      <c r="A3966" s="213">
        <v>89516</v>
      </c>
      <c r="B3966" s="211" t="s">
        <v>18686</v>
      </c>
      <c r="C3966" s="211" t="s">
        <v>1150</v>
      </c>
      <c r="D3966" s="214">
        <v>8.3699999999999992</v>
      </c>
    </row>
    <row r="3967" spans="1:4" ht="15">
      <c r="A3967" s="213">
        <v>89517</v>
      </c>
      <c r="B3967" s="211" t="s">
        <v>18687</v>
      </c>
      <c r="C3967" s="211" t="s">
        <v>1150</v>
      </c>
      <c r="D3967" s="214">
        <v>63.26</v>
      </c>
    </row>
    <row r="3968" spans="1:4" ht="15">
      <c r="A3968" s="213">
        <v>89518</v>
      </c>
      <c r="B3968" s="211" t="s">
        <v>18688</v>
      </c>
      <c r="C3968" s="211" t="s">
        <v>1150</v>
      </c>
      <c r="D3968" s="214">
        <v>15.23</v>
      </c>
    </row>
    <row r="3969" spans="1:4" ht="15">
      <c r="A3969" s="213">
        <v>89519</v>
      </c>
      <c r="B3969" s="211" t="s">
        <v>18689</v>
      </c>
      <c r="C3969" s="211" t="s">
        <v>1150</v>
      </c>
      <c r="D3969" s="214">
        <v>43.53</v>
      </c>
    </row>
    <row r="3970" spans="1:4" ht="15">
      <c r="A3970" s="213">
        <v>89520</v>
      </c>
      <c r="B3970" s="211" t="s">
        <v>18690</v>
      </c>
      <c r="C3970" s="211" t="s">
        <v>1150</v>
      </c>
      <c r="D3970" s="214">
        <v>15.96</v>
      </c>
    </row>
    <row r="3971" spans="1:4" ht="15">
      <c r="A3971" s="213">
        <v>89521</v>
      </c>
      <c r="B3971" s="211" t="s">
        <v>18691</v>
      </c>
      <c r="C3971" s="211" t="s">
        <v>1150</v>
      </c>
      <c r="D3971" s="214">
        <v>111.77</v>
      </c>
    </row>
    <row r="3972" spans="1:4" ht="15">
      <c r="A3972" s="213">
        <v>89522</v>
      </c>
      <c r="B3972" s="211" t="s">
        <v>18692</v>
      </c>
      <c r="C3972" s="211" t="s">
        <v>1150</v>
      </c>
      <c r="D3972" s="214">
        <v>29.53</v>
      </c>
    </row>
    <row r="3973" spans="1:4" ht="15">
      <c r="A3973" s="213">
        <v>89523</v>
      </c>
      <c r="B3973" s="211" t="s">
        <v>18693</v>
      </c>
      <c r="C3973" s="211" t="s">
        <v>1150</v>
      </c>
      <c r="D3973" s="214">
        <v>91.86</v>
      </c>
    </row>
    <row r="3974" spans="1:4" ht="15">
      <c r="A3974" s="213">
        <v>89524</v>
      </c>
      <c r="B3974" s="211" t="s">
        <v>18694</v>
      </c>
      <c r="C3974" s="211" t="s">
        <v>1150</v>
      </c>
      <c r="D3974" s="214">
        <v>29.99</v>
      </c>
    </row>
    <row r="3975" spans="1:4" ht="15">
      <c r="A3975" s="213">
        <v>89525</v>
      </c>
      <c r="B3975" s="211" t="s">
        <v>18695</v>
      </c>
      <c r="C3975" s="211" t="s">
        <v>1150</v>
      </c>
      <c r="D3975" s="214">
        <v>79.489999999999995</v>
      </c>
    </row>
    <row r="3976" spans="1:4" ht="15">
      <c r="A3976" s="213">
        <v>89526</v>
      </c>
      <c r="B3976" s="211" t="s">
        <v>18696</v>
      </c>
      <c r="C3976" s="211" t="s">
        <v>1150</v>
      </c>
      <c r="D3976" s="214">
        <v>38.450000000000003</v>
      </c>
    </row>
    <row r="3977" spans="1:4" ht="15">
      <c r="A3977" s="213">
        <v>89527</v>
      </c>
      <c r="B3977" s="211" t="s">
        <v>18697</v>
      </c>
      <c r="C3977" s="211" t="s">
        <v>1150</v>
      </c>
      <c r="D3977" s="214">
        <v>52.49</v>
      </c>
    </row>
    <row r="3978" spans="1:4" ht="15">
      <c r="A3978" s="213">
        <v>89528</v>
      </c>
      <c r="B3978" s="211" t="s">
        <v>18698</v>
      </c>
      <c r="C3978" s="211" t="s">
        <v>1150</v>
      </c>
      <c r="D3978" s="214">
        <v>4.18</v>
      </c>
    </row>
    <row r="3979" spans="1:4" ht="15">
      <c r="A3979" s="213">
        <v>89529</v>
      </c>
      <c r="B3979" s="211" t="s">
        <v>18699</v>
      </c>
      <c r="C3979" s="211" t="s">
        <v>1150</v>
      </c>
      <c r="D3979" s="214">
        <v>36.770000000000003</v>
      </c>
    </row>
    <row r="3980" spans="1:4" ht="15">
      <c r="A3980" s="213">
        <v>89530</v>
      </c>
      <c r="B3980" s="211" t="s">
        <v>18700</v>
      </c>
      <c r="C3980" s="211" t="s">
        <v>1150</v>
      </c>
      <c r="D3980" s="214">
        <v>14.81</v>
      </c>
    </row>
    <row r="3981" spans="1:4" ht="15">
      <c r="A3981" s="213">
        <v>89531</v>
      </c>
      <c r="B3981" s="211" t="s">
        <v>18701</v>
      </c>
      <c r="C3981" s="211" t="s">
        <v>1150</v>
      </c>
      <c r="D3981" s="214">
        <v>37.799999999999997</v>
      </c>
    </row>
    <row r="3982" spans="1:4" ht="15">
      <c r="A3982" s="213">
        <v>89532</v>
      </c>
      <c r="B3982" s="211" t="s">
        <v>18702</v>
      </c>
      <c r="C3982" s="211" t="s">
        <v>1150</v>
      </c>
      <c r="D3982" s="214">
        <v>6.76</v>
      </c>
    </row>
    <row r="3983" spans="1:4" ht="15">
      <c r="A3983" s="213">
        <v>89535</v>
      </c>
      <c r="B3983" s="211" t="s">
        <v>18703</v>
      </c>
      <c r="C3983" s="211" t="s">
        <v>1150</v>
      </c>
      <c r="D3983" s="214">
        <v>42.23</v>
      </c>
    </row>
    <row r="3984" spans="1:4" ht="15">
      <c r="A3984" s="213">
        <v>89536</v>
      </c>
      <c r="B3984" s="211" t="s">
        <v>18704</v>
      </c>
      <c r="C3984" s="211" t="s">
        <v>1150</v>
      </c>
      <c r="D3984" s="214">
        <v>10.8</v>
      </c>
    </row>
    <row r="3985" spans="1:4" ht="15">
      <c r="A3985" s="213">
        <v>89540</v>
      </c>
      <c r="B3985" s="211" t="s">
        <v>18705</v>
      </c>
      <c r="C3985" s="211" t="s">
        <v>1150</v>
      </c>
      <c r="D3985" s="214">
        <v>9.59</v>
      </c>
    </row>
    <row r="3986" spans="1:4" ht="15">
      <c r="A3986" s="213">
        <v>89541</v>
      </c>
      <c r="B3986" s="211" t="s">
        <v>18706</v>
      </c>
      <c r="C3986" s="211" t="s">
        <v>1150</v>
      </c>
      <c r="D3986" s="214">
        <v>6.21</v>
      </c>
    </row>
    <row r="3987" spans="1:4" ht="15">
      <c r="A3987" s="213">
        <v>89542</v>
      </c>
      <c r="B3987" s="211" t="s">
        <v>18707</v>
      </c>
      <c r="C3987" s="211" t="s">
        <v>1150</v>
      </c>
      <c r="D3987" s="214">
        <v>24.58</v>
      </c>
    </row>
    <row r="3988" spans="1:4" ht="15">
      <c r="A3988" s="213">
        <v>89544</v>
      </c>
      <c r="B3988" s="211" t="s">
        <v>18708</v>
      </c>
      <c r="C3988" s="211" t="s">
        <v>1150</v>
      </c>
      <c r="D3988" s="214">
        <v>8.5399999999999991</v>
      </c>
    </row>
    <row r="3989" spans="1:4" ht="15">
      <c r="A3989" s="213">
        <v>89545</v>
      </c>
      <c r="B3989" s="211" t="s">
        <v>18709</v>
      </c>
      <c r="C3989" s="211" t="s">
        <v>1150</v>
      </c>
      <c r="D3989" s="214">
        <v>16.809999999999999</v>
      </c>
    </row>
    <row r="3990" spans="1:4" ht="15">
      <c r="A3990" s="213">
        <v>89546</v>
      </c>
      <c r="B3990" s="211" t="s">
        <v>18710</v>
      </c>
      <c r="C3990" s="211" t="s">
        <v>1150</v>
      </c>
      <c r="D3990" s="214">
        <v>11.25</v>
      </c>
    </row>
    <row r="3991" spans="1:4" ht="15">
      <c r="A3991" s="213">
        <v>89547</v>
      </c>
      <c r="B3991" s="211" t="s">
        <v>18711</v>
      </c>
      <c r="C3991" s="211" t="s">
        <v>1150</v>
      </c>
      <c r="D3991" s="214">
        <v>22.53</v>
      </c>
    </row>
    <row r="3992" spans="1:4" ht="15">
      <c r="A3992" s="213">
        <v>89548</v>
      </c>
      <c r="B3992" s="211" t="s">
        <v>18712</v>
      </c>
      <c r="C3992" s="211" t="s">
        <v>1150</v>
      </c>
      <c r="D3992" s="214">
        <v>22.99</v>
      </c>
    </row>
    <row r="3993" spans="1:4" ht="15">
      <c r="A3993" s="213">
        <v>89549</v>
      </c>
      <c r="B3993" s="211" t="s">
        <v>18713</v>
      </c>
      <c r="C3993" s="211" t="s">
        <v>1150</v>
      </c>
      <c r="D3993" s="214">
        <v>19.07</v>
      </c>
    </row>
    <row r="3994" spans="1:4" ht="15">
      <c r="A3994" s="213">
        <v>89550</v>
      </c>
      <c r="B3994" s="211" t="s">
        <v>18714</v>
      </c>
      <c r="C3994" s="211" t="s">
        <v>1150</v>
      </c>
      <c r="D3994" s="214">
        <v>40.72</v>
      </c>
    </row>
    <row r="3995" spans="1:4" ht="15">
      <c r="A3995" s="213">
        <v>89551</v>
      </c>
      <c r="B3995" s="211" t="s">
        <v>18715</v>
      </c>
      <c r="C3995" s="211" t="s">
        <v>1150</v>
      </c>
      <c r="D3995" s="214">
        <v>8.0500000000000007</v>
      </c>
    </row>
    <row r="3996" spans="1:4" ht="15">
      <c r="A3996" s="213">
        <v>89552</v>
      </c>
      <c r="B3996" s="211" t="s">
        <v>18716</v>
      </c>
      <c r="C3996" s="211" t="s">
        <v>1150</v>
      </c>
      <c r="D3996" s="214">
        <v>16.78</v>
      </c>
    </row>
    <row r="3997" spans="1:4" ht="15">
      <c r="A3997" s="213">
        <v>89553</v>
      </c>
      <c r="B3997" s="211" t="s">
        <v>18717</v>
      </c>
      <c r="C3997" s="211" t="s">
        <v>1150</v>
      </c>
      <c r="D3997" s="214">
        <v>5.55</v>
      </c>
    </row>
    <row r="3998" spans="1:4" ht="15">
      <c r="A3998" s="213">
        <v>89554</v>
      </c>
      <c r="B3998" s="211" t="s">
        <v>18718</v>
      </c>
      <c r="C3998" s="211" t="s">
        <v>1150</v>
      </c>
      <c r="D3998" s="214">
        <v>28.71</v>
      </c>
    </row>
    <row r="3999" spans="1:4" ht="15">
      <c r="A3999" s="213">
        <v>89555</v>
      </c>
      <c r="B3999" s="211" t="s">
        <v>18719</v>
      </c>
      <c r="C3999" s="211" t="s">
        <v>1150</v>
      </c>
      <c r="D3999" s="214">
        <v>19.579999999999998</v>
      </c>
    </row>
    <row r="4000" spans="1:4" ht="15">
      <c r="A4000" s="213">
        <v>89556</v>
      </c>
      <c r="B4000" s="211" t="s">
        <v>18720</v>
      </c>
      <c r="C4000" s="211" t="s">
        <v>1150</v>
      </c>
      <c r="D4000" s="214">
        <v>39.89</v>
      </c>
    </row>
    <row r="4001" spans="1:4" ht="15">
      <c r="A4001" s="213">
        <v>89557</v>
      </c>
      <c r="B4001" s="211" t="s">
        <v>18721</v>
      </c>
      <c r="C4001" s="211" t="s">
        <v>1150</v>
      </c>
      <c r="D4001" s="214">
        <v>31.72</v>
      </c>
    </row>
    <row r="4002" spans="1:4" ht="15">
      <c r="A4002" s="213">
        <v>89558</v>
      </c>
      <c r="B4002" s="211" t="s">
        <v>18722</v>
      </c>
      <c r="C4002" s="211" t="s">
        <v>1150</v>
      </c>
      <c r="D4002" s="214">
        <v>9.3000000000000007</v>
      </c>
    </row>
    <row r="4003" spans="1:4" ht="15">
      <c r="A4003" s="213">
        <v>89559</v>
      </c>
      <c r="B4003" s="211" t="s">
        <v>18723</v>
      </c>
      <c r="C4003" s="211" t="s">
        <v>1150</v>
      </c>
      <c r="D4003" s="214">
        <v>66.099999999999994</v>
      </c>
    </row>
    <row r="4004" spans="1:4" ht="15">
      <c r="A4004" s="213">
        <v>89560</v>
      </c>
      <c r="B4004" s="211" t="s">
        <v>18724</v>
      </c>
      <c r="C4004" s="211" t="s">
        <v>1150</v>
      </c>
      <c r="D4004" s="214">
        <v>31.5</v>
      </c>
    </row>
    <row r="4005" spans="1:4" ht="15">
      <c r="A4005" s="213">
        <v>89561</v>
      </c>
      <c r="B4005" s="211" t="s">
        <v>18725</v>
      </c>
      <c r="C4005" s="211" t="s">
        <v>1150</v>
      </c>
      <c r="D4005" s="214">
        <v>14.74</v>
      </c>
    </row>
    <row r="4006" spans="1:4" ht="15">
      <c r="A4006" s="213">
        <v>89562</v>
      </c>
      <c r="B4006" s="211" t="s">
        <v>18726</v>
      </c>
      <c r="C4006" s="211" t="s">
        <v>1150</v>
      </c>
      <c r="D4006" s="214">
        <v>9.75</v>
      </c>
    </row>
    <row r="4007" spans="1:4" ht="15">
      <c r="A4007" s="213">
        <v>89563</v>
      </c>
      <c r="B4007" s="211" t="s">
        <v>18727</v>
      </c>
      <c r="C4007" s="211" t="s">
        <v>1150</v>
      </c>
      <c r="D4007" s="214">
        <v>34.479999999999997</v>
      </c>
    </row>
    <row r="4008" spans="1:4" ht="15">
      <c r="A4008" s="213">
        <v>89564</v>
      </c>
      <c r="B4008" s="211" t="s">
        <v>18728</v>
      </c>
      <c r="C4008" s="211" t="s">
        <v>1150</v>
      </c>
      <c r="D4008" s="214">
        <v>14.38</v>
      </c>
    </row>
    <row r="4009" spans="1:4" ht="15">
      <c r="A4009" s="213">
        <v>89565</v>
      </c>
      <c r="B4009" s="211" t="s">
        <v>18729</v>
      </c>
      <c r="C4009" s="211" t="s">
        <v>1150</v>
      </c>
      <c r="D4009" s="214">
        <v>55.33</v>
      </c>
    </row>
    <row r="4010" spans="1:4" ht="15">
      <c r="A4010" s="213">
        <v>89566</v>
      </c>
      <c r="B4010" s="211" t="s">
        <v>18730</v>
      </c>
      <c r="C4010" s="211" t="s">
        <v>1150</v>
      </c>
      <c r="D4010" s="214">
        <v>47.02</v>
      </c>
    </row>
    <row r="4011" spans="1:4" ht="15">
      <c r="A4011" s="213">
        <v>89567</v>
      </c>
      <c r="B4011" s="211" t="s">
        <v>18731</v>
      </c>
      <c r="C4011" s="211" t="s">
        <v>1150</v>
      </c>
      <c r="D4011" s="214">
        <v>79.36</v>
      </c>
    </row>
    <row r="4012" spans="1:4" ht="15">
      <c r="A4012" s="213">
        <v>89568</v>
      </c>
      <c r="B4012" s="211" t="s">
        <v>18732</v>
      </c>
      <c r="C4012" s="211" t="s">
        <v>1150</v>
      </c>
      <c r="D4012" s="214">
        <v>29.25</v>
      </c>
    </row>
    <row r="4013" spans="1:4" ht="15">
      <c r="A4013" s="213">
        <v>89569</v>
      </c>
      <c r="B4013" s="211" t="s">
        <v>18733</v>
      </c>
      <c r="C4013" s="211" t="s">
        <v>1150</v>
      </c>
      <c r="D4013" s="214">
        <v>92.35</v>
      </c>
    </row>
    <row r="4014" spans="1:4" ht="15">
      <c r="A4014" s="213">
        <v>89570</v>
      </c>
      <c r="B4014" s="211" t="s">
        <v>18734</v>
      </c>
      <c r="C4014" s="211" t="s">
        <v>1150</v>
      </c>
      <c r="D4014" s="214">
        <v>10.72</v>
      </c>
    </row>
    <row r="4015" spans="1:4" ht="15">
      <c r="A4015" s="213">
        <v>89571</v>
      </c>
      <c r="B4015" s="211" t="s">
        <v>18735</v>
      </c>
      <c r="C4015" s="211" t="s">
        <v>1150</v>
      </c>
      <c r="D4015" s="214">
        <v>68.89</v>
      </c>
    </row>
    <row r="4016" spans="1:4" ht="15">
      <c r="A4016" s="213">
        <v>89572</v>
      </c>
      <c r="B4016" s="211" t="s">
        <v>18736</v>
      </c>
      <c r="C4016" s="211" t="s">
        <v>1150</v>
      </c>
      <c r="D4016" s="214">
        <v>8.2799999999999994</v>
      </c>
    </row>
    <row r="4017" spans="1:4" ht="15">
      <c r="A4017" s="213">
        <v>89573</v>
      </c>
      <c r="B4017" s="211" t="s">
        <v>18737</v>
      </c>
      <c r="C4017" s="211" t="s">
        <v>1150</v>
      </c>
      <c r="D4017" s="214">
        <v>75.41</v>
      </c>
    </row>
    <row r="4018" spans="1:4" ht="15">
      <c r="A4018" s="213">
        <v>89574</v>
      </c>
      <c r="B4018" s="211" t="s">
        <v>18738</v>
      </c>
      <c r="C4018" s="211" t="s">
        <v>1150</v>
      </c>
      <c r="D4018" s="214">
        <v>152.41999999999999</v>
      </c>
    </row>
    <row r="4019" spans="1:4" ht="15">
      <c r="A4019" s="213">
        <v>89575</v>
      </c>
      <c r="B4019" s="211" t="s">
        <v>18739</v>
      </c>
      <c r="C4019" s="211" t="s">
        <v>1150</v>
      </c>
      <c r="D4019" s="214">
        <v>11.17</v>
      </c>
    </row>
    <row r="4020" spans="1:4" ht="15">
      <c r="A4020" s="213">
        <v>89577</v>
      </c>
      <c r="B4020" s="211" t="s">
        <v>18740</v>
      </c>
      <c r="C4020" s="211" t="s">
        <v>1150</v>
      </c>
      <c r="D4020" s="214">
        <v>33.49</v>
      </c>
    </row>
    <row r="4021" spans="1:4" ht="15">
      <c r="A4021" s="213">
        <v>89579</v>
      </c>
      <c r="B4021" s="211" t="s">
        <v>18741</v>
      </c>
      <c r="C4021" s="211" t="s">
        <v>1150</v>
      </c>
      <c r="D4021" s="214">
        <v>11.03</v>
      </c>
    </row>
    <row r="4022" spans="1:4" ht="15">
      <c r="A4022" s="213">
        <v>89581</v>
      </c>
      <c r="B4022" s="211" t="s">
        <v>18742</v>
      </c>
      <c r="C4022" s="211" t="s">
        <v>1150</v>
      </c>
      <c r="D4022" s="214">
        <v>33.229999999999997</v>
      </c>
    </row>
    <row r="4023" spans="1:4" ht="15">
      <c r="A4023" s="213">
        <v>89582</v>
      </c>
      <c r="B4023" s="211" t="s">
        <v>18743</v>
      </c>
      <c r="C4023" s="211" t="s">
        <v>1150</v>
      </c>
      <c r="D4023" s="214">
        <v>33.69</v>
      </c>
    </row>
    <row r="4024" spans="1:4" ht="15">
      <c r="A4024" s="213">
        <v>89583</v>
      </c>
      <c r="B4024" s="211" t="s">
        <v>18744</v>
      </c>
      <c r="C4024" s="211" t="s">
        <v>1150</v>
      </c>
      <c r="D4024" s="214">
        <v>42.15</v>
      </c>
    </row>
    <row r="4025" spans="1:4" ht="15">
      <c r="A4025" s="213">
        <v>89584</v>
      </c>
      <c r="B4025" s="211" t="s">
        <v>18745</v>
      </c>
      <c r="C4025" s="211" t="s">
        <v>1150</v>
      </c>
      <c r="D4025" s="214">
        <v>43.46</v>
      </c>
    </row>
    <row r="4026" spans="1:4" ht="15">
      <c r="A4026" s="213">
        <v>89585</v>
      </c>
      <c r="B4026" s="211" t="s">
        <v>18746</v>
      </c>
      <c r="C4026" s="211" t="s">
        <v>1150</v>
      </c>
      <c r="D4026" s="214">
        <v>44.49</v>
      </c>
    </row>
    <row r="4027" spans="1:4" ht="15">
      <c r="A4027" s="213">
        <v>89587</v>
      </c>
      <c r="B4027" s="211" t="s">
        <v>18747</v>
      </c>
      <c r="C4027" s="211" t="s">
        <v>1150</v>
      </c>
      <c r="D4027" s="214">
        <v>48.92</v>
      </c>
    </row>
    <row r="4028" spans="1:4" ht="15">
      <c r="A4028" s="213">
        <v>89590</v>
      </c>
      <c r="B4028" s="211" t="s">
        <v>18748</v>
      </c>
      <c r="C4028" s="211" t="s">
        <v>1150</v>
      </c>
      <c r="D4028" s="214">
        <v>131.34</v>
      </c>
    </row>
    <row r="4029" spans="1:4" ht="15">
      <c r="A4029" s="213">
        <v>89591</v>
      </c>
      <c r="B4029" s="211" t="s">
        <v>18749</v>
      </c>
      <c r="C4029" s="211" t="s">
        <v>1150</v>
      </c>
      <c r="D4029" s="214">
        <v>128.18</v>
      </c>
    </row>
    <row r="4030" spans="1:4" ht="15">
      <c r="A4030" s="213">
        <v>89592</v>
      </c>
      <c r="B4030" s="211" t="s">
        <v>18750</v>
      </c>
      <c r="C4030" s="211" t="s">
        <v>1150</v>
      </c>
      <c r="D4030" s="214">
        <v>155.91</v>
      </c>
    </row>
    <row r="4031" spans="1:4" ht="15">
      <c r="A4031" s="213">
        <v>89593</v>
      </c>
      <c r="B4031" s="211" t="s">
        <v>18751</v>
      </c>
      <c r="C4031" s="211" t="s">
        <v>1150</v>
      </c>
      <c r="D4031" s="214">
        <v>22.71</v>
      </c>
    </row>
    <row r="4032" spans="1:4" ht="15">
      <c r="A4032" s="213">
        <v>89594</v>
      </c>
      <c r="B4032" s="211" t="s">
        <v>18752</v>
      </c>
      <c r="C4032" s="211" t="s">
        <v>1150</v>
      </c>
      <c r="D4032" s="214">
        <v>32.630000000000003</v>
      </c>
    </row>
    <row r="4033" spans="1:4" ht="15">
      <c r="A4033" s="213">
        <v>89595</v>
      </c>
      <c r="B4033" s="211" t="s">
        <v>18753</v>
      </c>
      <c r="C4033" s="211" t="s">
        <v>1150</v>
      </c>
      <c r="D4033" s="214">
        <v>13.51</v>
      </c>
    </row>
    <row r="4034" spans="1:4" ht="15">
      <c r="A4034" s="213">
        <v>89596</v>
      </c>
      <c r="B4034" s="211" t="s">
        <v>18754</v>
      </c>
      <c r="C4034" s="211" t="s">
        <v>1150</v>
      </c>
      <c r="D4034" s="214">
        <v>9.9700000000000006</v>
      </c>
    </row>
    <row r="4035" spans="1:4" ht="15">
      <c r="A4035" s="213">
        <v>89597</v>
      </c>
      <c r="B4035" s="211" t="s">
        <v>18755</v>
      </c>
      <c r="C4035" s="211" t="s">
        <v>1150</v>
      </c>
      <c r="D4035" s="214">
        <v>21.26</v>
      </c>
    </row>
    <row r="4036" spans="1:4" ht="15">
      <c r="A4036" s="213">
        <v>89598</v>
      </c>
      <c r="B4036" s="211" t="s">
        <v>18756</v>
      </c>
      <c r="C4036" s="211" t="s">
        <v>1150</v>
      </c>
      <c r="D4036" s="214">
        <v>45.14</v>
      </c>
    </row>
    <row r="4037" spans="1:4" ht="15">
      <c r="A4037" s="213">
        <v>89599</v>
      </c>
      <c r="B4037" s="211" t="s">
        <v>18757</v>
      </c>
      <c r="C4037" s="211" t="s">
        <v>1150</v>
      </c>
      <c r="D4037" s="214">
        <v>25</v>
      </c>
    </row>
    <row r="4038" spans="1:4" ht="15">
      <c r="A4038" s="213">
        <v>89600</v>
      </c>
      <c r="B4038" s="211" t="s">
        <v>18758</v>
      </c>
      <c r="C4038" s="211" t="s">
        <v>1150</v>
      </c>
      <c r="D4038" s="214">
        <v>25.45</v>
      </c>
    </row>
    <row r="4039" spans="1:4" ht="15">
      <c r="A4039" s="213">
        <v>89605</v>
      </c>
      <c r="B4039" s="211" t="s">
        <v>18759</v>
      </c>
      <c r="C4039" s="211" t="s">
        <v>1150</v>
      </c>
      <c r="D4039" s="214">
        <v>19.32</v>
      </c>
    </row>
    <row r="4040" spans="1:4" ht="15">
      <c r="A4040" s="213">
        <v>89609</v>
      </c>
      <c r="B4040" s="211" t="s">
        <v>18760</v>
      </c>
      <c r="C4040" s="211" t="s">
        <v>1150</v>
      </c>
      <c r="D4040" s="214">
        <v>75.239999999999995</v>
      </c>
    </row>
    <row r="4041" spans="1:4" ht="15">
      <c r="A4041" s="213">
        <v>89610</v>
      </c>
      <c r="B4041" s="211" t="s">
        <v>18761</v>
      </c>
      <c r="C4041" s="211" t="s">
        <v>1150</v>
      </c>
      <c r="D4041" s="214">
        <v>18.34</v>
      </c>
    </row>
    <row r="4042" spans="1:4" ht="15">
      <c r="A4042" s="213">
        <v>89611</v>
      </c>
      <c r="B4042" s="211" t="s">
        <v>18762</v>
      </c>
      <c r="C4042" s="211" t="s">
        <v>1150</v>
      </c>
      <c r="D4042" s="214">
        <v>30.1</v>
      </c>
    </row>
    <row r="4043" spans="1:4" ht="15">
      <c r="A4043" s="213">
        <v>89612</v>
      </c>
      <c r="B4043" s="211" t="s">
        <v>18763</v>
      </c>
      <c r="C4043" s="211" t="s">
        <v>1150</v>
      </c>
      <c r="D4043" s="214">
        <v>147.12</v>
      </c>
    </row>
    <row r="4044" spans="1:4" ht="15">
      <c r="A4044" s="213">
        <v>89613</v>
      </c>
      <c r="B4044" s="211" t="s">
        <v>18764</v>
      </c>
      <c r="C4044" s="211" t="s">
        <v>1150</v>
      </c>
      <c r="D4044" s="214">
        <v>28.43</v>
      </c>
    </row>
    <row r="4045" spans="1:4" ht="15">
      <c r="A4045" s="213">
        <v>89614</v>
      </c>
      <c r="B4045" s="211" t="s">
        <v>18765</v>
      </c>
      <c r="C4045" s="211" t="s">
        <v>1150</v>
      </c>
      <c r="D4045" s="214">
        <v>54.85</v>
      </c>
    </row>
    <row r="4046" spans="1:4" ht="15">
      <c r="A4046" s="213">
        <v>89615</v>
      </c>
      <c r="B4046" s="211" t="s">
        <v>18766</v>
      </c>
      <c r="C4046" s="211" t="s">
        <v>1150</v>
      </c>
      <c r="D4046" s="214">
        <v>173.84</v>
      </c>
    </row>
    <row r="4047" spans="1:4" ht="15">
      <c r="A4047" s="213">
        <v>89616</v>
      </c>
      <c r="B4047" s="211" t="s">
        <v>18767</v>
      </c>
      <c r="C4047" s="211" t="s">
        <v>1150</v>
      </c>
      <c r="D4047" s="214">
        <v>37.97</v>
      </c>
    </row>
    <row r="4048" spans="1:4" ht="15">
      <c r="A4048" s="213">
        <v>89617</v>
      </c>
      <c r="B4048" s="211" t="s">
        <v>18768</v>
      </c>
      <c r="C4048" s="211" t="s">
        <v>1150</v>
      </c>
      <c r="D4048" s="214">
        <v>7.36</v>
      </c>
    </row>
    <row r="4049" spans="1:4" ht="15">
      <c r="A4049" s="213">
        <v>89620</v>
      </c>
      <c r="B4049" s="211" t="s">
        <v>18769</v>
      </c>
      <c r="C4049" s="211" t="s">
        <v>1150</v>
      </c>
      <c r="D4049" s="214">
        <v>11.39</v>
      </c>
    </row>
    <row r="4050" spans="1:4" ht="15">
      <c r="A4050" s="213">
        <v>89622</v>
      </c>
      <c r="B4050" s="211" t="s">
        <v>18770</v>
      </c>
      <c r="C4050" s="211" t="s">
        <v>1150</v>
      </c>
      <c r="D4050" s="214">
        <v>13.26</v>
      </c>
    </row>
    <row r="4051" spans="1:4" ht="15">
      <c r="A4051" s="213">
        <v>89623</v>
      </c>
      <c r="B4051" s="211" t="s">
        <v>18771</v>
      </c>
      <c r="C4051" s="211" t="s">
        <v>1150</v>
      </c>
      <c r="D4051" s="214">
        <v>18.239999999999998</v>
      </c>
    </row>
    <row r="4052" spans="1:4" ht="15">
      <c r="A4052" s="213">
        <v>89624</v>
      </c>
      <c r="B4052" s="211" t="s">
        <v>18772</v>
      </c>
      <c r="C4052" s="211" t="s">
        <v>1150</v>
      </c>
      <c r="D4052" s="214">
        <v>16.84</v>
      </c>
    </row>
    <row r="4053" spans="1:4" ht="15">
      <c r="A4053" s="213">
        <v>89625</v>
      </c>
      <c r="B4053" s="211" t="s">
        <v>18773</v>
      </c>
      <c r="C4053" s="211" t="s">
        <v>1150</v>
      </c>
      <c r="D4053" s="214">
        <v>21.59</v>
      </c>
    </row>
    <row r="4054" spans="1:4" ht="15">
      <c r="A4054" s="213">
        <v>89626</v>
      </c>
      <c r="B4054" s="211" t="s">
        <v>18774</v>
      </c>
      <c r="C4054" s="211" t="s">
        <v>1150</v>
      </c>
      <c r="D4054" s="214">
        <v>27.91</v>
      </c>
    </row>
    <row r="4055" spans="1:4" ht="15">
      <c r="A4055" s="213">
        <v>89627</v>
      </c>
      <c r="B4055" s="211" t="s">
        <v>18775</v>
      </c>
      <c r="C4055" s="211" t="s">
        <v>1150</v>
      </c>
      <c r="D4055" s="214">
        <v>18.87</v>
      </c>
    </row>
    <row r="4056" spans="1:4" ht="15">
      <c r="A4056" s="213">
        <v>89628</v>
      </c>
      <c r="B4056" s="211" t="s">
        <v>18776</v>
      </c>
      <c r="C4056" s="211" t="s">
        <v>1150</v>
      </c>
      <c r="D4056" s="214">
        <v>44.29</v>
      </c>
    </row>
    <row r="4057" spans="1:4" ht="15">
      <c r="A4057" s="213">
        <v>89629</v>
      </c>
      <c r="B4057" s="211" t="s">
        <v>18777</v>
      </c>
      <c r="C4057" s="211" t="s">
        <v>1150</v>
      </c>
      <c r="D4057" s="214">
        <v>74</v>
      </c>
    </row>
    <row r="4058" spans="1:4" ht="15">
      <c r="A4058" s="213">
        <v>89630</v>
      </c>
      <c r="B4058" s="211" t="s">
        <v>18778</v>
      </c>
      <c r="C4058" s="211" t="s">
        <v>1150</v>
      </c>
      <c r="D4058" s="214">
        <v>56.16</v>
      </c>
    </row>
    <row r="4059" spans="1:4" ht="15">
      <c r="A4059" s="213">
        <v>89631</v>
      </c>
      <c r="B4059" s="211" t="s">
        <v>18779</v>
      </c>
      <c r="C4059" s="211" t="s">
        <v>1150</v>
      </c>
      <c r="D4059" s="214">
        <v>96.88</v>
      </c>
    </row>
    <row r="4060" spans="1:4" ht="15">
      <c r="A4060" s="213">
        <v>89632</v>
      </c>
      <c r="B4060" s="211" t="s">
        <v>18780</v>
      </c>
      <c r="C4060" s="211" t="s">
        <v>1150</v>
      </c>
      <c r="D4060" s="214">
        <v>111.07</v>
      </c>
    </row>
    <row r="4061" spans="1:4" ht="15">
      <c r="A4061" s="213">
        <v>89637</v>
      </c>
      <c r="B4061" s="211" t="s">
        <v>18781</v>
      </c>
      <c r="C4061" s="211" t="s">
        <v>1150</v>
      </c>
      <c r="D4061" s="214">
        <v>10.91</v>
      </c>
    </row>
    <row r="4062" spans="1:4" ht="15">
      <c r="A4062" s="213">
        <v>89638</v>
      </c>
      <c r="B4062" s="211" t="s">
        <v>18782</v>
      </c>
      <c r="C4062" s="211" t="s">
        <v>1150</v>
      </c>
      <c r="D4062" s="214">
        <v>11.86</v>
      </c>
    </row>
    <row r="4063" spans="1:4" ht="15">
      <c r="A4063" s="213">
        <v>89639</v>
      </c>
      <c r="B4063" s="211" t="s">
        <v>18783</v>
      </c>
      <c r="C4063" s="211" t="s">
        <v>1150</v>
      </c>
      <c r="D4063" s="214">
        <v>12.54</v>
      </c>
    </row>
    <row r="4064" spans="1:4" ht="15">
      <c r="A4064" s="213">
        <v>89640</v>
      </c>
      <c r="B4064" s="211" t="s">
        <v>18784</v>
      </c>
      <c r="C4064" s="211" t="s">
        <v>1150</v>
      </c>
      <c r="D4064" s="214">
        <v>19.79</v>
      </c>
    </row>
    <row r="4065" spans="1:4" ht="15">
      <c r="A4065" s="213">
        <v>89641</v>
      </c>
      <c r="B4065" s="211" t="s">
        <v>18785</v>
      </c>
      <c r="C4065" s="211" t="s">
        <v>1150</v>
      </c>
      <c r="D4065" s="214">
        <v>14.16</v>
      </c>
    </row>
    <row r="4066" spans="1:4" ht="15">
      <c r="A4066" s="213">
        <v>89642</v>
      </c>
      <c r="B4066" s="211" t="s">
        <v>18786</v>
      </c>
      <c r="C4066" s="211" t="s">
        <v>1150</v>
      </c>
      <c r="D4066" s="214">
        <v>15.84</v>
      </c>
    </row>
    <row r="4067" spans="1:4" ht="15">
      <c r="A4067" s="213">
        <v>89643</v>
      </c>
      <c r="B4067" s="211" t="s">
        <v>18787</v>
      </c>
      <c r="C4067" s="211" t="s">
        <v>1150</v>
      </c>
      <c r="D4067" s="214">
        <v>17.18</v>
      </c>
    </row>
    <row r="4068" spans="1:4" ht="15">
      <c r="A4068" s="213">
        <v>89644</v>
      </c>
      <c r="B4068" s="211" t="s">
        <v>18788</v>
      </c>
      <c r="C4068" s="211" t="s">
        <v>1150</v>
      </c>
      <c r="D4068" s="214">
        <v>24.21</v>
      </c>
    </row>
    <row r="4069" spans="1:4" ht="15">
      <c r="A4069" s="213">
        <v>89645</v>
      </c>
      <c r="B4069" s="211" t="s">
        <v>18789</v>
      </c>
      <c r="C4069" s="211" t="s">
        <v>1150</v>
      </c>
      <c r="D4069" s="214">
        <v>33.9</v>
      </c>
    </row>
    <row r="4070" spans="1:4" ht="15">
      <c r="A4070" s="213">
        <v>89646</v>
      </c>
      <c r="B4070" s="211" t="s">
        <v>18790</v>
      </c>
      <c r="C4070" s="211" t="s">
        <v>1150</v>
      </c>
      <c r="D4070" s="214">
        <v>21.51</v>
      </c>
    </row>
    <row r="4071" spans="1:4" ht="15">
      <c r="A4071" s="213">
        <v>89647</v>
      </c>
      <c r="B4071" s="211" t="s">
        <v>18791</v>
      </c>
      <c r="C4071" s="211" t="s">
        <v>1150</v>
      </c>
      <c r="D4071" s="214">
        <v>20.82</v>
      </c>
    </row>
    <row r="4072" spans="1:4" ht="15">
      <c r="A4072" s="213">
        <v>89648</v>
      </c>
      <c r="B4072" s="211" t="s">
        <v>18792</v>
      </c>
      <c r="C4072" s="211" t="s">
        <v>1150</v>
      </c>
      <c r="D4072" s="214">
        <v>26.05</v>
      </c>
    </row>
    <row r="4073" spans="1:4" ht="15">
      <c r="A4073" s="213">
        <v>89649</v>
      </c>
      <c r="B4073" s="211" t="s">
        <v>18793</v>
      </c>
      <c r="C4073" s="211" t="s">
        <v>1150</v>
      </c>
      <c r="D4073" s="214">
        <v>31.72</v>
      </c>
    </row>
    <row r="4074" spans="1:4" ht="15">
      <c r="A4074" s="213">
        <v>89650</v>
      </c>
      <c r="B4074" s="211" t="s">
        <v>18794</v>
      </c>
      <c r="C4074" s="211" t="s">
        <v>1150</v>
      </c>
      <c r="D4074" s="214">
        <v>30</v>
      </c>
    </row>
    <row r="4075" spans="1:4" ht="15">
      <c r="A4075" s="213">
        <v>89651</v>
      </c>
      <c r="B4075" s="211" t="s">
        <v>18795</v>
      </c>
      <c r="C4075" s="211" t="s">
        <v>1150</v>
      </c>
      <c r="D4075" s="214">
        <v>7.45</v>
      </c>
    </row>
    <row r="4076" spans="1:4" ht="15">
      <c r="A4076" s="213">
        <v>89652</v>
      </c>
      <c r="B4076" s="211" t="s">
        <v>18796</v>
      </c>
      <c r="C4076" s="211" t="s">
        <v>1150</v>
      </c>
      <c r="D4076" s="214">
        <v>12.78</v>
      </c>
    </row>
    <row r="4077" spans="1:4" ht="15">
      <c r="A4077" s="213">
        <v>89653</v>
      </c>
      <c r="B4077" s="211" t="s">
        <v>18797</v>
      </c>
      <c r="C4077" s="211" t="s">
        <v>1150</v>
      </c>
      <c r="D4077" s="214">
        <v>18.18</v>
      </c>
    </row>
    <row r="4078" spans="1:4" ht="15">
      <c r="A4078" s="213">
        <v>89654</v>
      </c>
      <c r="B4078" s="211" t="s">
        <v>18798</v>
      </c>
      <c r="C4078" s="211" t="s">
        <v>1150</v>
      </c>
      <c r="D4078" s="214">
        <v>21.07</v>
      </c>
    </row>
    <row r="4079" spans="1:4" ht="15">
      <c r="A4079" s="213">
        <v>89655</v>
      </c>
      <c r="B4079" s="211" t="s">
        <v>18799</v>
      </c>
      <c r="C4079" s="211" t="s">
        <v>1150</v>
      </c>
      <c r="D4079" s="214">
        <v>25.12</v>
      </c>
    </row>
    <row r="4080" spans="1:4" ht="15">
      <c r="A4080" s="213">
        <v>89656</v>
      </c>
      <c r="B4080" s="211" t="s">
        <v>18800</v>
      </c>
      <c r="C4080" s="211" t="s">
        <v>1150</v>
      </c>
      <c r="D4080" s="214">
        <v>23.4</v>
      </c>
    </row>
    <row r="4081" spans="1:4" ht="15">
      <c r="A4081" s="213">
        <v>89657</v>
      </c>
      <c r="B4081" s="211" t="s">
        <v>18801</v>
      </c>
      <c r="C4081" s="211" t="s">
        <v>1150</v>
      </c>
      <c r="D4081" s="214">
        <v>14.48</v>
      </c>
    </row>
    <row r="4082" spans="1:4" ht="15">
      <c r="A4082" s="213">
        <v>89658</v>
      </c>
      <c r="B4082" s="211" t="s">
        <v>18802</v>
      </c>
      <c r="C4082" s="211" t="s">
        <v>1150</v>
      </c>
      <c r="D4082" s="214">
        <v>9.98</v>
      </c>
    </row>
    <row r="4083" spans="1:4" ht="15">
      <c r="A4083" s="213">
        <v>89659</v>
      </c>
      <c r="B4083" s="211" t="s">
        <v>18803</v>
      </c>
      <c r="C4083" s="211" t="s">
        <v>1150</v>
      </c>
      <c r="D4083" s="214">
        <v>18.03</v>
      </c>
    </row>
    <row r="4084" spans="1:4" ht="15">
      <c r="A4084" s="213">
        <v>89660</v>
      </c>
      <c r="B4084" s="211" t="s">
        <v>18804</v>
      </c>
      <c r="C4084" s="211" t="s">
        <v>1150</v>
      </c>
      <c r="D4084" s="214">
        <v>10.14</v>
      </c>
    </row>
    <row r="4085" spans="1:4" ht="15">
      <c r="A4085" s="213">
        <v>89661</v>
      </c>
      <c r="B4085" s="211" t="s">
        <v>18805</v>
      </c>
      <c r="C4085" s="211" t="s">
        <v>1150</v>
      </c>
      <c r="D4085" s="214">
        <v>24.63</v>
      </c>
    </row>
    <row r="4086" spans="1:4" ht="15">
      <c r="A4086" s="213">
        <v>89662</v>
      </c>
      <c r="B4086" s="211" t="s">
        <v>18806</v>
      </c>
      <c r="C4086" s="211" t="s">
        <v>1150</v>
      </c>
      <c r="D4086" s="214">
        <v>32.56</v>
      </c>
    </row>
    <row r="4087" spans="1:4" ht="15">
      <c r="A4087" s="213">
        <v>89663</v>
      </c>
      <c r="B4087" s="211" t="s">
        <v>18807</v>
      </c>
      <c r="C4087" s="211" t="s">
        <v>1150</v>
      </c>
      <c r="D4087" s="214">
        <v>31.42</v>
      </c>
    </row>
    <row r="4088" spans="1:4" ht="15">
      <c r="A4088" s="213">
        <v>89664</v>
      </c>
      <c r="B4088" s="211" t="s">
        <v>18808</v>
      </c>
      <c r="C4088" s="211" t="s">
        <v>1150</v>
      </c>
      <c r="D4088" s="214">
        <v>17.95</v>
      </c>
    </row>
    <row r="4089" spans="1:4" ht="15">
      <c r="A4089" s="213">
        <v>89666</v>
      </c>
      <c r="B4089" s="211" t="s">
        <v>18809</v>
      </c>
      <c r="C4089" s="211" t="s">
        <v>1150</v>
      </c>
      <c r="D4089" s="214">
        <v>7.72</v>
      </c>
    </row>
    <row r="4090" spans="1:4" ht="15">
      <c r="A4090" s="213">
        <v>89667</v>
      </c>
      <c r="B4090" s="211" t="s">
        <v>18810</v>
      </c>
      <c r="C4090" s="211" t="s">
        <v>1150</v>
      </c>
      <c r="D4090" s="214">
        <v>43.18</v>
      </c>
    </row>
    <row r="4091" spans="1:4" ht="15">
      <c r="A4091" s="213">
        <v>89668</v>
      </c>
      <c r="B4091" s="211" t="s">
        <v>18811</v>
      </c>
      <c r="C4091" s="211" t="s">
        <v>1150</v>
      </c>
      <c r="D4091" s="214">
        <v>30.67</v>
      </c>
    </row>
    <row r="4092" spans="1:4" ht="15">
      <c r="A4092" s="213">
        <v>89669</v>
      </c>
      <c r="B4092" s="211" t="s">
        <v>18812</v>
      </c>
      <c r="C4092" s="211" t="s">
        <v>1150</v>
      </c>
      <c r="D4092" s="214">
        <v>33.22</v>
      </c>
    </row>
    <row r="4093" spans="1:4" ht="15">
      <c r="A4093" s="213">
        <v>89670</v>
      </c>
      <c r="B4093" s="211" t="s">
        <v>18813</v>
      </c>
      <c r="C4093" s="211" t="s">
        <v>1150</v>
      </c>
      <c r="D4093" s="214">
        <v>14.9</v>
      </c>
    </row>
    <row r="4094" spans="1:4" ht="15">
      <c r="A4094" s="213">
        <v>89671</v>
      </c>
      <c r="B4094" s="211" t="s">
        <v>18814</v>
      </c>
      <c r="C4094" s="211" t="s">
        <v>1150</v>
      </c>
      <c r="D4094" s="214">
        <v>44.35</v>
      </c>
    </row>
    <row r="4095" spans="1:4" ht="15">
      <c r="A4095" s="213">
        <v>89672</v>
      </c>
      <c r="B4095" s="211" t="s">
        <v>18815</v>
      </c>
      <c r="C4095" s="211" t="s">
        <v>1150</v>
      </c>
      <c r="D4095" s="214">
        <v>24.91</v>
      </c>
    </row>
    <row r="4096" spans="1:4" ht="15">
      <c r="A4096" s="213">
        <v>89673</v>
      </c>
      <c r="B4096" s="211" t="s">
        <v>18816</v>
      </c>
      <c r="C4096" s="211" t="s">
        <v>1150</v>
      </c>
      <c r="D4096" s="214">
        <v>35.19</v>
      </c>
    </row>
    <row r="4097" spans="1:4" ht="15">
      <c r="A4097" s="213">
        <v>89674</v>
      </c>
      <c r="B4097" s="211" t="s">
        <v>18817</v>
      </c>
      <c r="C4097" s="211" t="s">
        <v>1150</v>
      </c>
      <c r="D4097" s="214">
        <v>32.14</v>
      </c>
    </row>
    <row r="4098" spans="1:4" ht="15">
      <c r="A4098" s="213">
        <v>89675</v>
      </c>
      <c r="B4098" s="211" t="s">
        <v>18818</v>
      </c>
      <c r="C4098" s="211" t="s">
        <v>1150</v>
      </c>
      <c r="D4098" s="214">
        <v>70.56</v>
      </c>
    </row>
    <row r="4099" spans="1:4" ht="15">
      <c r="A4099" s="213">
        <v>89676</v>
      </c>
      <c r="B4099" s="211" t="s">
        <v>18819</v>
      </c>
      <c r="C4099" s="211" t="s">
        <v>1150</v>
      </c>
      <c r="D4099" s="214">
        <v>38.65</v>
      </c>
    </row>
    <row r="4100" spans="1:4" ht="15">
      <c r="A4100" s="213">
        <v>89677</v>
      </c>
      <c r="B4100" s="211" t="s">
        <v>18820</v>
      </c>
      <c r="C4100" s="211" t="s">
        <v>1150</v>
      </c>
      <c r="D4100" s="214">
        <v>76.86</v>
      </c>
    </row>
    <row r="4101" spans="1:4" ht="15">
      <c r="A4101" s="213">
        <v>89678</v>
      </c>
      <c r="B4101" s="211" t="s">
        <v>18821</v>
      </c>
      <c r="C4101" s="211" t="s">
        <v>1150</v>
      </c>
      <c r="D4101" s="214">
        <v>12.67</v>
      </c>
    </row>
    <row r="4102" spans="1:4" ht="15">
      <c r="A4102" s="213">
        <v>89679</v>
      </c>
      <c r="B4102" s="211" t="s">
        <v>18822</v>
      </c>
      <c r="C4102" s="211" t="s">
        <v>1150</v>
      </c>
      <c r="D4102" s="214">
        <v>121.79</v>
      </c>
    </row>
    <row r="4103" spans="1:4" ht="15">
      <c r="A4103" s="213">
        <v>89680</v>
      </c>
      <c r="B4103" s="211" t="s">
        <v>18823</v>
      </c>
      <c r="C4103" s="211" t="s">
        <v>1150</v>
      </c>
      <c r="D4103" s="214">
        <v>23.74</v>
      </c>
    </row>
    <row r="4104" spans="1:4" ht="15">
      <c r="A4104" s="213">
        <v>89681</v>
      </c>
      <c r="B4104" s="211" t="s">
        <v>18824</v>
      </c>
      <c r="C4104" s="211" t="s">
        <v>1150</v>
      </c>
      <c r="D4104" s="214">
        <v>88.69</v>
      </c>
    </row>
    <row r="4105" spans="1:4" ht="15">
      <c r="A4105" s="213">
        <v>89682</v>
      </c>
      <c r="B4105" s="211" t="s">
        <v>18825</v>
      </c>
      <c r="C4105" s="211" t="s">
        <v>1150</v>
      </c>
      <c r="D4105" s="214">
        <v>33.18</v>
      </c>
    </row>
    <row r="4106" spans="1:4" ht="15">
      <c r="A4106" s="213">
        <v>89683</v>
      </c>
      <c r="B4106" s="211" t="s">
        <v>18826</v>
      </c>
      <c r="C4106" s="211" t="s">
        <v>1150</v>
      </c>
      <c r="D4106" s="214">
        <v>277.27999999999997</v>
      </c>
    </row>
    <row r="4107" spans="1:4" ht="15">
      <c r="A4107" s="213">
        <v>89684</v>
      </c>
      <c r="B4107" s="211" t="s">
        <v>18827</v>
      </c>
      <c r="C4107" s="211" t="s">
        <v>1150</v>
      </c>
      <c r="D4107" s="214">
        <v>46.7</v>
      </c>
    </row>
    <row r="4108" spans="1:4" ht="15">
      <c r="A4108" s="213">
        <v>89685</v>
      </c>
      <c r="B4108" s="211" t="s">
        <v>18828</v>
      </c>
      <c r="C4108" s="211" t="s">
        <v>1150</v>
      </c>
      <c r="D4108" s="214">
        <v>60.26</v>
      </c>
    </row>
    <row r="4109" spans="1:4" ht="15">
      <c r="A4109" s="213">
        <v>89686</v>
      </c>
      <c r="B4109" s="211" t="s">
        <v>18829</v>
      </c>
      <c r="C4109" s="211" t="s">
        <v>1150</v>
      </c>
      <c r="D4109" s="214">
        <v>59.18</v>
      </c>
    </row>
    <row r="4110" spans="1:4" ht="15">
      <c r="A4110" s="213">
        <v>89687</v>
      </c>
      <c r="B4110" s="211" t="s">
        <v>18830</v>
      </c>
      <c r="C4110" s="211" t="s">
        <v>1150</v>
      </c>
      <c r="D4110" s="214">
        <v>51.95</v>
      </c>
    </row>
    <row r="4111" spans="1:4" ht="15">
      <c r="A4111" s="213">
        <v>89689</v>
      </c>
      <c r="B4111" s="211" t="s">
        <v>18831</v>
      </c>
      <c r="C4111" s="211" t="s">
        <v>1150</v>
      </c>
      <c r="D4111" s="214">
        <v>39.520000000000003</v>
      </c>
    </row>
    <row r="4112" spans="1:4" ht="15">
      <c r="A4112" s="213">
        <v>89690</v>
      </c>
      <c r="B4112" s="211" t="s">
        <v>18832</v>
      </c>
      <c r="C4112" s="211" t="s">
        <v>1150</v>
      </c>
      <c r="D4112" s="214">
        <v>88.29</v>
      </c>
    </row>
    <row r="4113" spans="1:4" ht="15">
      <c r="A4113" s="213">
        <v>89691</v>
      </c>
      <c r="B4113" s="211" t="s">
        <v>18833</v>
      </c>
      <c r="C4113" s="211" t="s">
        <v>1150</v>
      </c>
      <c r="D4113" s="214">
        <v>14.09</v>
      </c>
    </row>
    <row r="4114" spans="1:4" ht="15">
      <c r="A4114" s="213">
        <v>89692</v>
      </c>
      <c r="B4114" s="211" t="s">
        <v>18834</v>
      </c>
      <c r="C4114" s="211" t="s">
        <v>1150</v>
      </c>
      <c r="D4114" s="214">
        <v>99.94</v>
      </c>
    </row>
    <row r="4115" spans="1:4" ht="15">
      <c r="A4115" s="213">
        <v>89693</v>
      </c>
      <c r="B4115" s="211" t="s">
        <v>18835</v>
      </c>
      <c r="C4115" s="211" t="s">
        <v>1150</v>
      </c>
      <c r="D4115" s="214">
        <v>77.819999999999993</v>
      </c>
    </row>
    <row r="4116" spans="1:4" ht="15">
      <c r="A4116" s="213">
        <v>89694</v>
      </c>
      <c r="B4116" s="211" t="s">
        <v>18836</v>
      </c>
      <c r="C4116" s="211" t="s">
        <v>1150</v>
      </c>
      <c r="D4116" s="214">
        <v>20.93</v>
      </c>
    </row>
    <row r="4117" spans="1:4" ht="15">
      <c r="A4117" s="213">
        <v>89695</v>
      </c>
      <c r="B4117" s="211" t="s">
        <v>18837</v>
      </c>
      <c r="C4117" s="211" t="s">
        <v>1150</v>
      </c>
      <c r="D4117" s="214">
        <v>17.77</v>
      </c>
    </row>
    <row r="4118" spans="1:4" ht="15">
      <c r="A4118" s="213">
        <v>89696</v>
      </c>
      <c r="B4118" s="211" t="s">
        <v>18838</v>
      </c>
      <c r="C4118" s="211" t="s">
        <v>1150</v>
      </c>
      <c r="D4118" s="214">
        <v>83</v>
      </c>
    </row>
    <row r="4119" spans="1:4" ht="15">
      <c r="A4119" s="213">
        <v>89697</v>
      </c>
      <c r="B4119" s="211" t="s">
        <v>18839</v>
      </c>
      <c r="C4119" s="211" t="s">
        <v>1150</v>
      </c>
      <c r="D4119" s="214">
        <v>18.5</v>
      </c>
    </row>
    <row r="4120" spans="1:4" ht="15">
      <c r="A4120" s="213">
        <v>89698</v>
      </c>
      <c r="B4120" s="211" t="s">
        <v>18840</v>
      </c>
      <c r="C4120" s="211" t="s">
        <v>1150</v>
      </c>
      <c r="D4120" s="214">
        <v>260.92</v>
      </c>
    </row>
    <row r="4121" spans="1:4" ht="15">
      <c r="A4121" s="213">
        <v>89699</v>
      </c>
      <c r="B4121" s="211" t="s">
        <v>18841</v>
      </c>
      <c r="C4121" s="211" t="s">
        <v>1150</v>
      </c>
      <c r="D4121" s="214">
        <v>197.14</v>
      </c>
    </row>
    <row r="4122" spans="1:4" ht="15">
      <c r="A4122" s="213">
        <v>89700</v>
      </c>
      <c r="B4122" s="211" t="s">
        <v>18842</v>
      </c>
      <c r="C4122" s="211" t="s">
        <v>1150</v>
      </c>
      <c r="D4122" s="214">
        <v>23.99</v>
      </c>
    </row>
    <row r="4123" spans="1:4" ht="15">
      <c r="A4123" s="213">
        <v>89701</v>
      </c>
      <c r="B4123" s="211" t="s">
        <v>18843</v>
      </c>
      <c r="C4123" s="211" t="s">
        <v>1150</v>
      </c>
      <c r="D4123" s="214">
        <v>193.7</v>
      </c>
    </row>
    <row r="4124" spans="1:4" ht="15">
      <c r="A4124" s="213">
        <v>89702</v>
      </c>
      <c r="B4124" s="211" t="s">
        <v>18844</v>
      </c>
      <c r="C4124" s="211" t="s">
        <v>1150</v>
      </c>
      <c r="D4124" s="214">
        <v>22.98</v>
      </c>
    </row>
    <row r="4125" spans="1:4" ht="15">
      <c r="A4125" s="213">
        <v>89703</v>
      </c>
      <c r="B4125" s="211" t="s">
        <v>18845</v>
      </c>
      <c r="C4125" s="211" t="s">
        <v>1150</v>
      </c>
      <c r="D4125" s="214">
        <v>49.97</v>
      </c>
    </row>
    <row r="4126" spans="1:4" ht="15">
      <c r="A4126" s="213">
        <v>89704</v>
      </c>
      <c r="B4126" s="211" t="s">
        <v>18846</v>
      </c>
      <c r="C4126" s="211" t="s">
        <v>1150</v>
      </c>
      <c r="D4126" s="214">
        <v>149.76</v>
      </c>
    </row>
    <row r="4127" spans="1:4" ht="15">
      <c r="A4127" s="213">
        <v>89705</v>
      </c>
      <c r="B4127" s="211" t="s">
        <v>18847</v>
      </c>
      <c r="C4127" s="211" t="s">
        <v>1150</v>
      </c>
      <c r="D4127" s="214">
        <v>26.77</v>
      </c>
    </row>
    <row r="4128" spans="1:4" ht="15">
      <c r="A4128" s="213">
        <v>89706</v>
      </c>
      <c r="B4128" s="211" t="s">
        <v>18848</v>
      </c>
      <c r="C4128" s="211" t="s">
        <v>1150</v>
      </c>
      <c r="D4128" s="214">
        <v>59.07</v>
      </c>
    </row>
    <row r="4129" spans="1:4" ht="15">
      <c r="A4129" s="213">
        <v>89718</v>
      </c>
      <c r="B4129" s="211" t="s">
        <v>18849</v>
      </c>
      <c r="C4129" s="211" t="s">
        <v>1153</v>
      </c>
      <c r="D4129" s="214">
        <v>56.25</v>
      </c>
    </row>
    <row r="4130" spans="1:4" ht="15">
      <c r="A4130" s="213">
        <v>89719</v>
      </c>
      <c r="B4130" s="211" t="s">
        <v>18850</v>
      </c>
      <c r="C4130" s="211" t="s">
        <v>1150</v>
      </c>
      <c r="D4130" s="214">
        <v>13.47</v>
      </c>
    </row>
    <row r="4131" spans="1:4" ht="15">
      <c r="A4131" s="213">
        <v>89720</v>
      </c>
      <c r="B4131" s="211" t="s">
        <v>18851</v>
      </c>
      <c r="C4131" s="211" t="s">
        <v>1150</v>
      </c>
      <c r="D4131" s="214">
        <v>15.15</v>
      </c>
    </row>
    <row r="4132" spans="1:4" ht="15">
      <c r="A4132" s="213">
        <v>89721</v>
      </c>
      <c r="B4132" s="211" t="s">
        <v>18852</v>
      </c>
      <c r="C4132" s="211" t="s">
        <v>1150</v>
      </c>
      <c r="D4132" s="214">
        <v>16.489999999999998</v>
      </c>
    </row>
    <row r="4133" spans="1:4" ht="15">
      <c r="A4133" s="213">
        <v>89723</v>
      </c>
      <c r="B4133" s="211" t="s">
        <v>18853</v>
      </c>
      <c r="C4133" s="211" t="s">
        <v>1150</v>
      </c>
      <c r="D4133" s="214">
        <v>20.69</v>
      </c>
    </row>
    <row r="4134" spans="1:4" ht="15">
      <c r="A4134" s="213">
        <v>89724</v>
      </c>
      <c r="B4134" s="211" t="s">
        <v>18854</v>
      </c>
      <c r="C4134" s="211" t="s">
        <v>1150</v>
      </c>
      <c r="D4134" s="214">
        <v>10.08</v>
      </c>
    </row>
    <row r="4135" spans="1:4" ht="15">
      <c r="A4135" s="213">
        <v>89725</v>
      </c>
      <c r="B4135" s="211" t="s">
        <v>18855</v>
      </c>
      <c r="C4135" s="211" t="s">
        <v>1150</v>
      </c>
      <c r="D4135" s="214">
        <v>20</v>
      </c>
    </row>
    <row r="4136" spans="1:4" ht="15">
      <c r="A4136" s="213">
        <v>89726</v>
      </c>
      <c r="B4136" s="211" t="s">
        <v>18856</v>
      </c>
      <c r="C4136" s="211" t="s">
        <v>1150</v>
      </c>
      <c r="D4136" s="214">
        <v>10.31</v>
      </c>
    </row>
    <row r="4137" spans="1:4" ht="15">
      <c r="A4137" s="213">
        <v>89727</v>
      </c>
      <c r="B4137" s="211" t="s">
        <v>18857</v>
      </c>
      <c r="C4137" s="211" t="s">
        <v>1150</v>
      </c>
      <c r="D4137" s="214">
        <v>25.23</v>
      </c>
    </row>
    <row r="4138" spans="1:4" ht="15">
      <c r="A4138" s="213">
        <v>89728</v>
      </c>
      <c r="B4138" s="211" t="s">
        <v>18858</v>
      </c>
      <c r="C4138" s="211" t="s">
        <v>1150</v>
      </c>
      <c r="D4138" s="214">
        <v>13.01</v>
      </c>
    </row>
    <row r="4139" spans="1:4" ht="15">
      <c r="A4139" s="213">
        <v>89729</v>
      </c>
      <c r="B4139" s="211" t="s">
        <v>18859</v>
      </c>
      <c r="C4139" s="211" t="s">
        <v>1150</v>
      </c>
      <c r="D4139" s="214">
        <v>30.77</v>
      </c>
    </row>
    <row r="4140" spans="1:4" ht="15">
      <c r="A4140" s="213">
        <v>89730</v>
      </c>
      <c r="B4140" s="211" t="s">
        <v>18860</v>
      </c>
      <c r="C4140" s="211" t="s">
        <v>1150</v>
      </c>
      <c r="D4140" s="214">
        <v>14.92</v>
      </c>
    </row>
    <row r="4141" spans="1:4" ht="15">
      <c r="A4141" s="213">
        <v>89731</v>
      </c>
      <c r="B4141" s="211" t="s">
        <v>18861</v>
      </c>
      <c r="C4141" s="211" t="s">
        <v>1150</v>
      </c>
      <c r="D4141" s="214">
        <v>14.72</v>
      </c>
    </row>
    <row r="4142" spans="1:4" ht="15">
      <c r="A4142" s="213">
        <v>89732</v>
      </c>
      <c r="B4142" s="211" t="s">
        <v>18862</v>
      </c>
      <c r="C4142" s="211" t="s">
        <v>1150</v>
      </c>
      <c r="D4142" s="214">
        <v>15.45</v>
      </c>
    </row>
    <row r="4143" spans="1:4" ht="15">
      <c r="A4143" s="213">
        <v>89733</v>
      </c>
      <c r="B4143" s="211" t="s">
        <v>18863</v>
      </c>
      <c r="C4143" s="211" t="s">
        <v>1150</v>
      </c>
      <c r="D4143" s="214">
        <v>23.21</v>
      </c>
    </row>
    <row r="4144" spans="1:4" ht="15">
      <c r="A4144" s="213">
        <v>89734</v>
      </c>
      <c r="B4144" s="211" t="s">
        <v>18864</v>
      </c>
      <c r="C4144" s="211" t="s">
        <v>1150</v>
      </c>
      <c r="D4144" s="214">
        <v>29.05</v>
      </c>
    </row>
    <row r="4145" spans="1:4" ht="15">
      <c r="A4145" s="213">
        <v>89735</v>
      </c>
      <c r="B4145" s="211" t="s">
        <v>18865</v>
      </c>
      <c r="C4145" s="211" t="s">
        <v>1150</v>
      </c>
      <c r="D4145" s="214">
        <v>25.4</v>
      </c>
    </row>
    <row r="4146" spans="1:4" ht="15">
      <c r="A4146" s="213">
        <v>89736</v>
      </c>
      <c r="B4146" s="211" t="s">
        <v>18866</v>
      </c>
      <c r="C4146" s="211" t="s">
        <v>1150</v>
      </c>
      <c r="D4146" s="214">
        <v>9.52</v>
      </c>
    </row>
    <row r="4147" spans="1:4" ht="15">
      <c r="A4147" s="213">
        <v>89737</v>
      </c>
      <c r="B4147" s="211" t="s">
        <v>18867</v>
      </c>
      <c r="C4147" s="211" t="s">
        <v>1150</v>
      </c>
      <c r="D4147" s="214">
        <v>22.44</v>
      </c>
    </row>
    <row r="4148" spans="1:4" ht="15">
      <c r="A4148" s="213">
        <v>89738</v>
      </c>
      <c r="B4148" s="211" t="s">
        <v>18868</v>
      </c>
      <c r="C4148" s="211" t="s">
        <v>1150</v>
      </c>
      <c r="D4148" s="214">
        <v>17.57</v>
      </c>
    </row>
    <row r="4149" spans="1:4" ht="15">
      <c r="A4149" s="213">
        <v>89739</v>
      </c>
      <c r="B4149" s="211" t="s">
        <v>18869</v>
      </c>
      <c r="C4149" s="211" t="s">
        <v>1150</v>
      </c>
      <c r="D4149" s="214">
        <v>23.42</v>
      </c>
    </row>
    <row r="4150" spans="1:4" ht="15">
      <c r="A4150" s="213">
        <v>89740</v>
      </c>
      <c r="B4150" s="211" t="s">
        <v>18870</v>
      </c>
      <c r="C4150" s="211" t="s">
        <v>1150</v>
      </c>
      <c r="D4150" s="214">
        <v>9.66</v>
      </c>
    </row>
    <row r="4151" spans="1:4" ht="15">
      <c r="A4151" s="213">
        <v>89741</v>
      </c>
      <c r="B4151" s="211" t="s">
        <v>18871</v>
      </c>
      <c r="C4151" s="211" t="s">
        <v>1150</v>
      </c>
      <c r="D4151" s="214">
        <v>24.17</v>
      </c>
    </row>
    <row r="4152" spans="1:4" ht="15">
      <c r="A4152" s="213">
        <v>89742</v>
      </c>
      <c r="B4152" s="211" t="s">
        <v>18872</v>
      </c>
      <c r="C4152" s="211" t="s">
        <v>1150</v>
      </c>
      <c r="D4152" s="214">
        <v>39.58</v>
      </c>
    </row>
    <row r="4153" spans="1:4" ht="15">
      <c r="A4153" s="213">
        <v>89743</v>
      </c>
      <c r="B4153" s="211" t="s">
        <v>18873</v>
      </c>
      <c r="C4153" s="211" t="s">
        <v>1150</v>
      </c>
      <c r="D4153" s="214">
        <v>60.24</v>
      </c>
    </row>
    <row r="4154" spans="1:4" ht="15">
      <c r="A4154" s="213">
        <v>89744</v>
      </c>
      <c r="B4154" s="211" t="s">
        <v>18874</v>
      </c>
      <c r="C4154" s="211" t="s">
        <v>1150</v>
      </c>
      <c r="D4154" s="214">
        <v>27.45</v>
      </c>
    </row>
    <row r="4155" spans="1:4" ht="15">
      <c r="A4155" s="213">
        <v>89746</v>
      </c>
      <c r="B4155" s="211" t="s">
        <v>18875</v>
      </c>
      <c r="C4155" s="211" t="s">
        <v>1150</v>
      </c>
      <c r="D4155" s="214">
        <v>28.29</v>
      </c>
    </row>
    <row r="4156" spans="1:4" ht="15">
      <c r="A4156" s="213">
        <v>89747</v>
      </c>
      <c r="B4156" s="211" t="s">
        <v>18876</v>
      </c>
      <c r="C4156" s="211" t="s">
        <v>1150</v>
      </c>
      <c r="D4156" s="214">
        <v>30.96</v>
      </c>
    </row>
    <row r="4157" spans="1:4" ht="15">
      <c r="A4157" s="213">
        <v>89748</v>
      </c>
      <c r="B4157" s="211" t="s">
        <v>18877</v>
      </c>
      <c r="C4157" s="211" t="s">
        <v>1150</v>
      </c>
      <c r="D4157" s="214">
        <v>42.54</v>
      </c>
    </row>
    <row r="4158" spans="1:4" ht="15">
      <c r="A4158" s="213">
        <v>89749</v>
      </c>
      <c r="B4158" s="211" t="s">
        <v>18878</v>
      </c>
      <c r="C4158" s="211" t="s">
        <v>1150</v>
      </c>
      <c r="D4158" s="214">
        <v>17.489999999999998</v>
      </c>
    </row>
    <row r="4159" spans="1:4" ht="15">
      <c r="A4159" s="213">
        <v>89750</v>
      </c>
      <c r="B4159" s="211" t="s">
        <v>18879</v>
      </c>
      <c r="C4159" s="211" t="s">
        <v>1150</v>
      </c>
      <c r="D4159" s="214">
        <v>77.72</v>
      </c>
    </row>
    <row r="4160" spans="1:4" ht="15">
      <c r="A4160" s="213">
        <v>89752</v>
      </c>
      <c r="B4160" s="211" t="s">
        <v>18880</v>
      </c>
      <c r="C4160" s="211" t="s">
        <v>1150</v>
      </c>
      <c r="D4160" s="214">
        <v>7.6</v>
      </c>
    </row>
    <row r="4161" spans="1:4" ht="15">
      <c r="A4161" s="213">
        <v>89753</v>
      </c>
      <c r="B4161" s="211" t="s">
        <v>18881</v>
      </c>
      <c r="C4161" s="211" t="s">
        <v>1150</v>
      </c>
      <c r="D4161" s="214">
        <v>9.19</v>
      </c>
    </row>
    <row r="4162" spans="1:4" ht="15">
      <c r="A4162" s="213">
        <v>89754</v>
      </c>
      <c r="B4162" s="211" t="s">
        <v>18882</v>
      </c>
      <c r="C4162" s="211" t="s">
        <v>1150</v>
      </c>
      <c r="D4162" s="214">
        <v>20.82</v>
      </c>
    </row>
    <row r="4163" spans="1:4" ht="15">
      <c r="A4163" s="213">
        <v>89755</v>
      </c>
      <c r="B4163" s="211" t="s">
        <v>18883</v>
      </c>
      <c r="C4163" s="211" t="s">
        <v>1150</v>
      </c>
      <c r="D4163" s="214">
        <v>14.36</v>
      </c>
    </row>
    <row r="4164" spans="1:4" ht="15">
      <c r="A4164" s="213">
        <v>89756</v>
      </c>
      <c r="B4164" s="211" t="s">
        <v>18884</v>
      </c>
      <c r="C4164" s="211" t="s">
        <v>1150</v>
      </c>
      <c r="D4164" s="214">
        <v>24.37</v>
      </c>
    </row>
    <row r="4165" spans="1:4" ht="15">
      <c r="A4165" s="213">
        <v>89757</v>
      </c>
      <c r="B4165" s="211" t="s">
        <v>18885</v>
      </c>
      <c r="C4165" s="211" t="s">
        <v>1150</v>
      </c>
      <c r="D4165" s="214">
        <v>31.6</v>
      </c>
    </row>
    <row r="4166" spans="1:4" ht="15">
      <c r="A4166" s="213">
        <v>89758</v>
      </c>
      <c r="B4166" s="211" t="s">
        <v>18886</v>
      </c>
      <c r="C4166" s="211" t="s">
        <v>1150</v>
      </c>
      <c r="D4166" s="214">
        <v>38.659999999999997</v>
      </c>
    </row>
    <row r="4167" spans="1:4" ht="15">
      <c r="A4167" s="213">
        <v>89759</v>
      </c>
      <c r="B4167" s="211" t="s">
        <v>18887</v>
      </c>
      <c r="C4167" s="211" t="s">
        <v>1150</v>
      </c>
      <c r="D4167" s="214">
        <v>12.16</v>
      </c>
    </row>
    <row r="4168" spans="1:4" ht="15">
      <c r="A4168" s="213">
        <v>89760</v>
      </c>
      <c r="B4168" s="211" t="s">
        <v>18888</v>
      </c>
      <c r="C4168" s="211" t="s">
        <v>1150</v>
      </c>
      <c r="D4168" s="214">
        <v>23.11</v>
      </c>
    </row>
    <row r="4169" spans="1:4" ht="15">
      <c r="A4169" s="213">
        <v>89761</v>
      </c>
      <c r="B4169" s="211" t="s">
        <v>18889</v>
      </c>
      <c r="C4169" s="211" t="s">
        <v>1150</v>
      </c>
      <c r="D4169" s="214">
        <v>32.549999999999997</v>
      </c>
    </row>
    <row r="4170" spans="1:4" ht="15">
      <c r="A4170" s="213">
        <v>89762</v>
      </c>
      <c r="B4170" s="211" t="s">
        <v>18890</v>
      </c>
      <c r="C4170" s="211" t="s">
        <v>1150</v>
      </c>
      <c r="D4170" s="214">
        <v>46.07</v>
      </c>
    </row>
    <row r="4171" spans="1:4" ht="15">
      <c r="A4171" s="213">
        <v>89763</v>
      </c>
      <c r="B4171" s="211" t="s">
        <v>18891</v>
      </c>
      <c r="C4171" s="211" t="s">
        <v>1150</v>
      </c>
      <c r="D4171" s="214">
        <v>58.56</v>
      </c>
    </row>
    <row r="4172" spans="1:4" ht="15">
      <c r="A4172" s="213">
        <v>89764</v>
      </c>
      <c r="B4172" s="211" t="s">
        <v>18892</v>
      </c>
      <c r="C4172" s="211" t="s">
        <v>1150</v>
      </c>
      <c r="D4172" s="214">
        <v>38.93</v>
      </c>
    </row>
    <row r="4173" spans="1:4" ht="15">
      <c r="A4173" s="213">
        <v>89765</v>
      </c>
      <c r="B4173" s="211" t="s">
        <v>18893</v>
      </c>
      <c r="C4173" s="211" t="s">
        <v>1150</v>
      </c>
      <c r="D4173" s="214">
        <v>17.57</v>
      </c>
    </row>
    <row r="4174" spans="1:4" ht="15">
      <c r="A4174" s="213">
        <v>89767</v>
      </c>
      <c r="B4174" s="211" t="s">
        <v>18894</v>
      </c>
      <c r="C4174" s="211" t="s">
        <v>1150</v>
      </c>
      <c r="D4174" s="214">
        <v>22.05</v>
      </c>
    </row>
    <row r="4175" spans="1:4" ht="15">
      <c r="A4175" s="213">
        <v>89768</v>
      </c>
      <c r="B4175" s="211" t="s">
        <v>18895</v>
      </c>
      <c r="C4175" s="211" t="s">
        <v>1150</v>
      </c>
      <c r="D4175" s="214">
        <v>25.7</v>
      </c>
    </row>
    <row r="4176" spans="1:4" ht="15">
      <c r="A4176" s="213">
        <v>89769</v>
      </c>
      <c r="B4176" s="211" t="s">
        <v>18896</v>
      </c>
      <c r="C4176" s="211" t="s">
        <v>1150</v>
      </c>
      <c r="D4176" s="214">
        <v>57.81</v>
      </c>
    </row>
    <row r="4177" spans="1:4" ht="15">
      <c r="A4177" s="213">
        <v>89772</v>
      </c>
      <c r="B4177" s="211" t="s">
        <v>18897</v>
      </c>
      <c r="C4177" s="211" t="s">
        <v>1153</v>
      </c>
      <c r="D4177" s="214">
        <v>93.52</v>
      </c>
    </row>
    <row r="4178" spans="1:4" ht="15">
      <c r="A4178" s="213">
        <v>89774</v>
      </c>
      <c r="B4178" s="211" t="s">
        <v>18898</v>
      </c>
      <c r="C4178" s="211" t="s">
        <v>1150</v>
      </c>
      <c r="D4178" s="214">
        <v>15.52</v>
      </c>
    </row>
    <row r="4179" spans="1:4" ht="15">
      <c r="A4179" s="213">
        <v>89776</v>
      </c>
      <c r="B4179" s="211" t="s">
        <v>18899</v>
      </c>
      <c r="C4179" s="211" t="s">
        <v>1150</v>
      </c>
      <c r="D4179" s="214">
        <v>25.46</v>
      </c>
    </row>
    <row r="4180" spans="1:4" ht="15">
      <c r="A4180" s="213">
        <v>89777</v>
      </c>
      <c r="B4180" s="211" t="s">
        <v>18900</v>
      </c>
      <c r="C4180" s="211" t="s">
        <v>1150</v>
      </c>
      <c r="D4180" s="214">
        <v>27.04</v>
      </c>
    </row>
    <row r="4181" spans="1:4" ht="15">
      <c r="A4181" s="213">
        <v>89778</v>
      </c>
      <c r="B4181" s="211" t="s">
        <v>18901</v>
      </c>
      <c r="C4181" s="211" t="s">
        <v>1150</v>
      </c>
      <c r="D4181" s="214">
        <v>17.920000000000002</v>
      </c>
    </row>
    <row r="4182" spans="1:4" ht="15">
      <c r="A4182" s="213">
        <v>89779</v>
      </c>
      <c r="B4182" s="211" t="s">
        <v>18902</v>
      </c>
      <c r="C4182" s="211" t="s">
        <v>1150</v>
      </c>
      <c r="D4182" s="214">
        <v>34.67</v>
      </c>
    </row>
    <row r="4183" spans="1:4" ht="15">
      <c r="A4183" s="213">
        <v>89780</v>
      </c>
      <c r="B4183" s="211" t="s">
        <v>18903</v>
      </c>
      <c r="C4183" s="211" t="s">
        <v>1150</v>
      </c>
      <c r="D4183" s="214">
        <v>25.32</v>
      </c>
    </row>
    <row r="4184" spans="1:4" ht="15">
      <c r="A4184" s="213">
        <v>89781</v>
      </c>
      <c r="B4184" s="211" t="s">
        <v>18904</v>
      </c>
      <c r="C4184" s="211" t="s">
        <v>1150</v>
      </c>
      <c r="D4184" s="214">
        <v>38.29</v>
      </c>
    </row>
    <row r="4185" spans="1:4" ht="15">
      <c r="A4185" s="213">
        <v>89782</v>
      </c>
      <c r="B4185" s="211" t="s">
        <v>18905</v>
      </c>
      <c r="C4185" s="211" t="s">
        <v>1150</v>
      </c>
      <c r="D4185" s="214">
        <v>14.67</v>
      </c>
    </row>
    <row r="4186" spans="1:4" ht="15">
      <c r="A4186" s="213">
        <v>89783</v>
      </c>
      <c r="B4186" s="211" t="s">
        <v>18906</v>
      </c>
      <c r="C4186" s="211" t="s">
        <v>1150</v>
      </c>
      <c r="D4186" s="214">
        <v>14.77</v>
      </c>
    </row>
    <row r="4187" spans="1:4" ht="15">
      <c r="A4187" s="213">
        <v>89784</v>
      </c>
      <c r="B4187" s="211" t="s">
        <v>18907</v>
      </c>
      <c r="C4187" s="211" t="s">
        <v>1150</v>
      </c>
      <c r="D4187" s="214">
        <v>23.96</v>
      </c>
    </row>
    <row r="4188" spans="1:4" ht="15">
      <c r="A4188" s="213">
        <v>89785</v>
      </c>
      <c r="B4188" s="211" t="s">
        <v>18908</v>
      </c>
      <c r="C4188" s="211" t="s">
        <v>1150</v>
      </c>
      <c r="D4188" s="214">
        <v>26.31</v>
      </c>
    </row>
    <row r="4189" spans="1:4" ht="15">
      <c r="A4189" s="213">
        <v>89786</v>
      </c>
      <c r="B4189" s="211" t="s">
        <v>18909</v>
      </c>
      <c r="C4189" s="211" t="s">
        <v>1150</v>
      </c>
      <c r="D4189" s="214">
        <v>38.590000000000003</v>
      </c>
    </row>
    <row r="4190" spans="1:4" ht="15">
      <c r="A4190" s="213">
        <v>89787</v>
      </c>
      <c r="B4190" s="211" t="s">
        <v>18910</v>
      </c>
      <c r="C4190" s="211" t="s">
        <v>1150</v>
      </c>
      <c r="D4190" s="214">
        <v>37.869999999999997</v>
      </c>
    </row>
    <row r="4191" spans="1:4" ht="15">
      <c r="A4191" s="213">
        <v>89788</v>
      </c>
      <c r="B4191" s="211" t="s">
        <v>18911</v>
      </c>
      <c r="C4191" s="211" t="s">
        <v>1150</v>
      </c>
      <c r="D4191" s="214">
        <v>82.98</v>
      </c>
    </row>
    <row r="4192" spans="1:4" ht="15">
      <c r="A4192" s="213">
        <v>89789</v>
      </c>
      <c r="B4192" s="211" t="s">
        <v>18912</v>
      </c>
      <c r="C4192" s="211" t="s">
        <v>1150</v>
      </c>
      <c r="D4192" s="214">
        <v>70.459999999999994</v>
      </c>
    </row>
    <row r="4193" spans="1:4" ht="15">
      <c r="A4193" s="213">
        <v>89790</v>
      </c>
      <c r="B4193" s="211" t="s">
        <v>18913</v>
      </c>
      <c r="C4193" s="211" t="s">
        <v>1150</v>
      </c>
      <c r="D4193" s="214">
        <v>165.59</v>
      </c>
    </row>
    <row r="4194" spans="1:4" ht="15">
      <c r="A4194" s="213">
        <v>89791</v>
      </c>
      <c r="B4194" s="211" t="s">
        <v>18914</v>
      </c>
      <c r="C4194" s="211" t="s">
        <v>1150</v>
      </c>
      <c r="D4194" s="214">
        <v>159.93</v>
      </c>
    </row>
    <row r="4195" spans="1:4" ht="15">
      <c r="A4195" s="213">
        <v>89792</v>
      </c>
      <c r="B4195" s="211" t="s">
        <v>18915</v>
      </c>
      <c r="C4195" s="211" t="s">
        <v>1150</v>
      </c>
      <c r="D4195" s="214">
        <v>196.2</v>
      </c>
    </row>
    <row r="4196" spans="1:4" ht="15">
      <c r="A4196" s="213">
        <v>89793</v>
      </c>
      <c r="B4196" s="211" t="s">
        <v>18916</v>
      </c>
      <c r="C4196" s="211" t="s">
        <v>1150</v>
      </c>
      <c r="D4196" s="214">
        <v>231.44</v>
      </c>
    </row>
    <row r="4197" spans="1:4" ht="15">
      <c r="A4197" s="213">
        <v>89794</v>
      </c>
      <c r="B4197" s="211" t="s">
        <v>18917</v>
      </c>
      <c r="C4197" s="211" t="s">
        <v>1150</v>
      </c>
      <c r="D4197" s="214">
        <v>20.64</v>
      </c>
    </row>
    <row r="4198" spans="1:4" ht="15">
      <c r="A4198" s="213">
        <v>89795</v>
      </c>
      <c r="B4198" s="211" t="s">
        <v>18918</v>
      </c>
      <c r="C4198" s="211" t="s">
        <v>1150</v>
      </c>
      <c r="D4198" s="214">
        <v>40.67</v>
      </c>
    </row>
    <row r="4199" spans="1:4" ht="15">
      <c r="A4199" s="213">
        <v>89796</v>
      </c>
      <c r="B4199" s="211" t="s">
        <v>18919</v>
      </c>
      <c r="C4199" s="211" t="s">
        <v>1150</v>
      </c>
      <c r="D4199" s="214">
        <v>43.24</v>
      </c>
    </row>
    <row r="4200" spans="1:4" ht="15">
      <c r="A4200" s="213">
        <v>89797</v>
      </c>
      <c r="B4200" s="211" t="s">
        <v>18920</v>
      </c>
      <c r="C4200" s="211" t="s">
        <v>1150</v>
      </c>
      <c r="D4200" s="214">
        <v>51.31</v>
      </c>
    </row>
    <row r="4201" spans="1:4" ht="15">
      <c r="A4201" s="213">
        <v>89801</v>
      </c>
      <c r="B4201" s="211" t="s">
        <v>18921</v>
      </c>
      <c r="C4201" s="211" t="s">
        <v>1150</v>
      </c>
      <c r="D4201" s="214">
        <v>9.9</v>
      </c>
    </row>
    <row r="4202" spans="1:4" ht="15">
      <c r="A4202" s="213">
        <v>89802</v>
      </c>
      <c r="B4202" s="211" t="s">
        <v>18922</v>
      </c>
      <c r="C4202" s="211" t="s">
        <v>1150</v>
      </c>
      <c r="D4202" s="214">
        <v>10.63</v>
      </c>
    </row>
    <row r="4203" spans="1:4" ht="15">
      <c r="A4203" s="213">
        <v>89803</v>
      </c>
      <c r="B4203" s="211" t="s">
        <v>18923</v>
      </c>
      <c r="C4203" s="211" t="s">
        <v>1150</v>
      </c>
      <c r="D4203" s="214">
        <v>18.39</v>
      </c>
    </row>
    <row r="4204" spans="1:4" ht="15">
      <c r="A4204" s="213">
        <v>89804</v>
      </c>
      <c r="B4204" s="211" t="s">
        <v>18924</v>
      </c>
      <c r="C4204" s="211" t="s">
        <v>1150</v>
      </c>
      <c r="D4204" s="214">
        <v>20.58</v>
      </c>
    </row>
    <row r="4205" spans="1:4" ht="15">
      <c r="A4205" s="213">
        <v>89805</v>
      </c>
      <c r="B4205" s="211" t="s">
        <v>18925</v>
      </c>
      <c r="C4205" s="211" t="s">
        <v>1150</v>
      </c>
      <c r="D4205" s="214">
        <v>20.6</v>
      </c>
    </row>
    <row r="4206" spans="1:4" ht="15">
      <c r="A4206" s="213">
        <v>89806</v>
      </c>
      <c r="B4206" s="211" t="s">
        <v>18926</v>
      </c>
      <c r="C4206" s="211" t="s">
        <v>1150</v>
      </c>
      <c r="D4206" s="214">
        <v>21.58</v>
      </c>
    </row>
    <row r="4207" spans="1:4" ht="15">
      <c r="A4207" s="213">
        <v>89807</v>
      </c>
      <c r="B4207" s="211" t="s">
        <v>18927</v>
      </c>
      <c r="C4207" s="211" t="s">
        <v>1150</v>
      </c>
      <c r="D4207" s="214">
        <v>37.74</v>
      </c>
    </row>
    <row r="4208" spans="1:4" ht="15">
      <c r="A4208" s="213">
        <v>89808</v>
      </c>
      <c r="B4208" s="211" t="s">
        <v>18928</v>
      </c>
      <c r="C4208" s="211" t="s">
        <v>1150</v>
      </c>
      <c r="D4208" s="214">
        <v>58.4</v>
      </c>
    </row>
    <row r="4209" spans="1:4" ht="15">
      <c r="A4209" s="213">
        <v>89809</v>
      </c>
      <c r="B4209" s="211" t="s">
        <v>18929</v>
      </c>
      <c r="C4209" s="211" t="s">
        <v>1150</v>
      </c>
      <c r="D4209" s="214">
        <v>28.59</v>
      </c>
    </row>
    <row r="4210" spans="1:4" ht="15">
      <c r="A4210" s="213">
        <v>89810</v>
      </c>
      <c r="B4210" s="211" t="s">
        <v>18930</v>
      </c>
      <c r="C4210" s="211" t="s">
        <v>1150</v>
      </c>
      <c r="D4210" s="214">
        <v>29.43</v>
      </c>
    </row>
    <row r="4211" spans="1:4" ht="15">
      <c r="A4211" s="213">
        <v>89811</v>
      </c>
      <c r="B4211" s="211" t="s">
        <v>18931</v>
      </c>
      <c r="C4211" s="211" t="s">
        <v>1150</v>
      </c>
      <c r="D4211" s="214">
        <v>43.68</v>
      </c>
    </row>
    <row r="4212" spans="1:4" ht="15">
      <c r="A4212" s="213">
        <v>89812</v>
      </c>
      <c r="B4212" s="211" t="s">
        <v>18932</v>
      </c>
      <c r="C4212" s="211" t="s">
        <v>1150</v>
      </c>
      <c r="D4212" s="214">
        <v>78.86</v>
      </c>
    </row>
    <row r="4213" spans="1:4" ht="15">
      <c r="A4213" s="213">
        <v>89813</v>
      </c>
      <c r="B4213" s="211" t="s">
        <v>18933</v>
      </c>
      <c r="C4213" s="211" t="s">
        <v>1150</v>
      </c>
      <c r="D4213" s="214">
        <v>5.9</v>
      </c>
    </row>
    <row r="4214" spans="1:4" ht="15">
      <c r="A4214" s="213">
        <v>89814</v>
      </c>
      <c r="B4214" s="211" t="s">
        <v>18934</v>
      </c>
      <c r="C4214" s="211" t="s">
        <v>1150</v>
      </c>
      <c r="D4214" s="214">
        <v>17.61</v>
      </c>
    </row>
    <row r="4215" spans="1:4" ht="15">
      <c r="A4215" s="213">
        <v>89815</v>
      </c>
      <c r="B4215" s="211" t="s">
        <v>18935</v>
      </c>
      <c r="C4215" s="211" t="s">
        <v>1150</v>
      </c>
      <c r="D4215" s="214">
        <v>30.08</v>
      </c>
    </row>
    <row r="4216" spans="1:4" ht="15">
      <c r="A4216" s="213">
        <v>89816</v>
      </c>
      <c r="B4216" s="211" t="s">
        <v>18936</v>
      </c>
      <c r="C4216" s="211" t="s">
        <v>1150</v>
      </c>
      <c r="D4216" s="214">
        <v>43.6</v>
      </c>
    </row>
    <row r="4217" spans="1:4" ht="15">
      <c r="A4217" s="213">
        <v>89817</v>
      </c>
      <c r="B4217" s="211" t="s">
        <v>18937</v>
      </c>
      <c r="C4217" s="211" t="s">
        <v>1150</v>
      </c>
      <c r="D4217" s="214">
        <v>14.26</v>
      </c>
    </row>
    <row r="4218" spans="1:4" ht="15">
      <c r="A4218" s="213">
        <v>89818</v>
      </c>
      <c r="B4218" s="211" t="s">
        <v>18938</v>
      </c>
      <c r="C4218" s="211" t="s">
        <v>1150</v>
      </c>
      <c r="D4218" s="214">
        <v>56.16</v>
      </c>
    </row>
    <row r="4219" spans="1:4" ht="15">
      <c r="A4219" s="213">
        <v>89819</v>
      </c>
      <c r="B4219" s="211" t="s">
        <v>18939</v>
      </c>
      <c r="C4219" s="211" t="s">
        <v>1150</v>
      </c>
      <c r="D4219" s="214">
        <v>24.24</v>
      </c>
    </row>
    <row r="4220" spans="1:4" ht="15">
      <c r="A4220" s="213">
        <v>89821</v>
      </c>
      <c r="B4220" s="211" t="s">
        <v>18940</v>
      </c>
      <c r="C4220" s="211" t="s">
        <v>1150</v>
      </c>
      <c r="D4220" s="214">
        <v>18.670000000000002</v>
      </c>
    </row>
    <row r="4221" spans="1:4" ht="15">
      <c r="A4221" s="213">
        <v>89822</v>
      </c>
      <c r="B4221" s="211" t="s">
        <v>18941</v>
      </c>
      <c r="C4221" s="211" t="s">
        <v>1150</v>
      </c>
      <c r="D4221" s="214">
        <v>26.98</v>
      </c>
    </row>
    <row r="4222" spans="1:4" ht="15">
      <c r="A4222" s="213">
        <v>89823</v>
      </c>
      <c r="B4222" s="211" t="s">
        <v>18942</v>
      </c>
      <c r="C4222" s="211" t="s">
        <v>1150</v>
      </c>
      <c r="D4222" s="214">
        <v>35.42</v>
      </c>
    </row>
    <row r="4223" spans="1:4" ht="15">
      <c r="A4223" s="213">
        <v>89824</v>
      </c>
      <c r="B4223" s="211" t="s">
        <v>18943</v>
      </c>
      <c r="C4223" s="211" t="s">
        <v>1150</v>
      </c>
      <c r="D4223" s="214">
        <v>40.86</v>
      </c>
    </row>
    <row r="4224" spans="1:4" ht="15">
      <c r="A4224" s="213">
        <v>89825</v>
      </c>
      <c r="B4224" s="211" t="s">
        <v>18944</v>
      </c>
      <c r="C4224" s="211" t="s">
        <v>1150</v>
      </c>
      <c r="D4224" s="214">
        <v>17.54</v>
      </c>
    </row>
    <row r="4225" spans="1:4" ht="15">
      <c r="A4225" s="213">
        <v>89826</v>
      </c>
      <c r="B4225" s="211" t="s">
        <v>18945</v>
      </c>
      <c r="C4225" s="211" t="s">
        <v>1150</v>
      </c>
      <c r="D4225" s="214">
        <v>132.9</v>
      </c>
    </row>
    <row r="4226" spans="1:4" ht="15">
      <c r="A4226" s="213">
        <v>89827</v>
      </c>
      <c r="B4226" s="211" t="s">
        <v>18946</v>
      </c>
      <c r="C4226" s="211" t="s">
        <v>1150</v>
      </c>
      <c r="D4226" s="214">
        <v>19.89</v>
      </c>
    </row>
    <row r="4227" spans="1:4" ht="15">
      <c r="A4227" s="213">
        <v>89828</v>
      </c>
      <c r="B4227" s="211" t="s">
        <v>18947</v>
      </c>
      <c r="C4227" s="211" t="s">
        <v>1150</v>
      </c>
      <c r="D4227" s="214">
        <v>63.49</v>
      </c>
    </row>
    <row r="4228" spans="1:4" ht="15">
      <c r="A4228" s="213">
        <v>89829</v>
      </c>
      <c r="B4228" s="211" t="s">
        <v>18948</v>
      </c>
      <c r="C4228" s="211" t="s">
        <v>1150</v>
      </c>
      <c r="D4228" s="214">
        <v>36.15</v>
      </c>
    </row>
    <row r="4229" spans="1:4" ht="15">
      <c r="A4229" s="213">
        <v>89830</v>
      </c>
      <c r="B4229" s="211" t="s">
        <v>18949</v>
      </c>
      <c r="C4229" s="211" t="s">
        <v>1150</v>
      </c>
      <c r="D4229" s="214">
        <v>38.229999999999997</v>
      </c>
    </row>
    <row r="4230" spans="1:4" ht="15">
      <c r="A4230" s="213">
        <v>89831</v>
      </c>
      <c r="B4230" s="211" t="s">
        <v>18950</v>
      </c>
      <c r="C4230" s="211" t="s">
        <v>1150</v>
      </c>
      <c r="D4230" s="214">
        <v>67.83</v>
      </c>
    </row>
    <row r="4231" spans="1:4" ht="15">
      <c r="A4231" s="213">
        <v>89832</v>
      </c>
      <c r="B4231" s="211" t="s">
        <v>18951</v>
      </c>
      <c r="C4231" s="211" t="s">
        <v>1150</v>
      </c>
      <c r="D4231" s="214">
        <v>43.39</v>
      </c>
    </row>
    <row r="4232" spans="1:4" ht="15">
      <c r="A4232" s="213">
        <v>89833</v>
      </c>
      <c r="B4232" s="211" t="s">
        <v>18952</v>
      </c>
      <c r="C4232" s="211" t="s">
        <v>1150</v>
      </c>
      <c r="D4232" s="214">
        <v>44.75</v>
      </c>
    </row>
    <row r="4233" spans="1:4" ht="15">
      <c r="A4233" s="213">
        <v>89834</v>
      </c>
      <c r="B4233" s="211" t="s">
        <v>18953</v>
      </c>
      <c r="C4233" s="211" t="s">
        <v>1150</v>
      </c>
      <c r="D4233" s="214">
        <v>52.82</v>
      </c>
    </row>
    <row r="4234" spans="1:4" ht="15">
      <c r="A4234" s="213">
        <v>89835</v>
      </c>
      <c r="B4234" s="211" t="s">
        <v>18954</v>
      </c>
      <c r="C4234" s="211" t="s">
        <v>1150</v>
      </c>
      <c r="D4234" s="214">
        <v>46.38</v>
      </c>
    </row>
    <row r="4235" spans="1:4" ht="15">
      <c r="A4235" s="213">
        <v>89836</v>
      </c>
      <c r="B4235" s="211" t="s">
        <v>18955</v>
      </c>
      <c r="C4235" s="211" t="s">
        <v>1150</v>
      </c>
      <c r="D4235" s="214">
        <v>208.99</v>
      </c>
    </row>
    <row r="4236" spans="1:4" ht="15">
      <c r="A4236" s="213">
        <v>89837</v>
      </c>
      <c r="B4236" s="211" t="s">
        <v>18956</v>
      </c>
      <c r="C4236" s="211" t="s">
        <v>1150</v>
      </c>
      <c r="D4236" s="214">
        <v>140.19999999999999</v>
      </c>
    </row>
    <row r="4237" spans="1:4" ht="15">
      <c r="A4237" s="213">
        <v>89838</v>
      </c>
      <c r="B4237" s="211" t="s">
        <v>18957</v>
      </c>
      <c r="C4237" s="211" t="s">
        <v>1150</v>
      </c>
      <c r="D4237" s="214">
        <v>160.54</v>
      </c>
    </row>
    <row r="4238" spans="1:4" ht="15">
      <c r="A4238" s="213">
        <v>89839</v>
      </c>
      <c r="B4238" s="211" t="s">
        <v>18958</v>
      </c>
      <c r="C4238" s="211" t="s">
        <v>1150</v>
      </c>
      <c r="D4238" s="214">
        <v>182.02</v>
      </c>
    </row>
    <row r="4239" spans="1:4" ht="15">
      <c r="A4239" s="213">
        <v>89840</v>
      </c>
      <c r="B4239" s="211" t="s">
        <v>18959</v>
      </c>
      <c r="C4239" s="211" t="s">
        <v>1150</v>
      </c>
      <c r="D4239" s="214">
        <v>189.64</v>
      </c>
    </row>
    <row r="4240" spans="1:4" ht="15">
      <c r="A4240" s="213">
        <v>89841</v>
      </c>
      <c r="B4240" s="211" t="s">
        <v>18960</v>
      </c>
      <c r="C4240" s="211" t="s">
        <v>1150</v>
      </c>
      <c r="D4240" s="214">
        <v>276.77</v>
      </c>
    </row>
    <row r="4241" spans="1:4" ht="15">
      <c r="A4241" s="213">
        <v>89842</v>
      </c>
      <c r="B4241" s="211" t="s">
        <v>18961</v>
      </c>
      <c r="C4241" s="211" t="s">
        <v>1150</v>
      </c>
      <c r="D4241" s="214">
        <v>52.86</v>
      </c>
    </row>
    <row r="4242" spans="1:4" ht="15">
      <c r="A4242" s="213">
        <v>89844</v>
      </c>
      <c r="B4242" s="211" t="s">
        <v>18962</v>
      </c>
      <c r="C4242" s="211" t="s">
        <v>1150</v>
      </c>
      <c r="D4242" s="214">
        <v>66.58</v>
      </c>
    </row>
    <row r="4243" spans="1:4" ht="15">
      <c r="A4243" s="213">
        <v>89845</v>
      </c>
      <c r="B4243" s="211" t="s">
        <v>18963</v>
      </c>
      <c r="C4243" s="211" t="s">
        <v>1150</v>
      </c>
      <c r="D4243" s="214">
        <v>104.39</v>
      </c>
    </row>
    <row r="4244" spans="1:4" ht="15">
      <c r="A4244" s="213">
        <v>89846</v>
      </c>
      <c r="B4244" s="211" t="s">
        <v>18964</v>
      </c>
      <c r="C4244" s="211" t="s">
        <v>1150</v>
      </c>
      <c r="D4244" s="214">
        <v>223.03</v>
      </c>
    </row>
    <row r="4245" spans="1:4" ht="15">
      <c r="A4245" s="213">
        <v>89847</v>
      </c>
      <c r="B4245" s="211" t="s">
        <v>18965</v>
      </c>
      <c r="C4245" s="211" t="s">
        <v>1150</v>
      </c>
      <c r="D4245" s="214">
        <v>266.94</v>
      </c>
    </row>
    <row r="4246" spans="1:4" ht="15">
      <c r="A4246" s="213">
        <v>89850</v>
      </c>
      <c r="B4246" s="211" t="s">
        <v>18966</v>
      </c>
      <c r="C4246" s="211" t="s">
        <v>1150</v>
      </c>
      <c r="D4246" s="214">
        <v>31.39</v>
      </c>
    </row>
    <row r="4247" spans="1:4" ht="15">
      <c r="A4247" s="213">
        <v>89851</v>
      </c>
      <c r="B4247" s="211" t="s">
        <v>18967</v>
      </c>
      <c r="C4247" s="211" t="s">
        <v>1150</v>
      </c>
      <c r="D4247" s="214">
        <v>32.229999999999997</v>
      </c>
    </row>
    <row r="4248" spans="1:4" ht="15">
      <c r="A4248" s="213">
        <v>89852</v>
      </c>
      <c r="B4248" s="211" t="s">
        <v>18968</v>
      </c>
      <c r="C4248" s="211" t="s">
        <v>1150</v>
      </c>
      <c r="D4248" s="214">
        <v>46.48</v>
      </c>
    </row>
    <row r="4249" spans="1:4" ht="15">
      <c r="A4249" s="213">
        <v>89853</v>
      </c>
      <c r="B4249" s="211" t="s">
        <v>18969</v>
      </c>
      <c r="C4249" s="211" t="s">
        <v>1150</v>
      </c>
      <c r="D4249" s="214">
        <v>81.66</v>
      </c>
    </row>
    <row r="4250" spans="1:4" ht="15">
      <c r="A4250" s="213">
        <v>89854</v>
      </c>
      <c r="B4250" s="211" t="s">
        <v>18970</v>
      </c>
      <c r="C4250" s="211" t="s">
        <v>1150</v>
      </c>
      <c r="D4250" s="214">
        <v>105.61</v>
      </c>
    </row>
    <row r="4251" spans="1:4" ht="15">
      <c r="A4251" s="213">
        <v>89855</v>
      </c>
      <c r="B4251" s="211" t="s">
        <v>18971</v>
      </c>
      <c r="C4251" s="211" t="s">
        <v>1150</v>
      </c>
      <c r="D4251" s="214">
        <v>110.84</v>
      </c>
    </row>
    <row r="4252" spans="1:4" ht="15">
      <c r="A4252" s="213">
        <v>89856</v>
      </c>
      <c r="B4252" s="211" t="s">
        <v>18972</v>
      </c>
      <c r="C4252" s="211" t="s">
        <v>1150</v>
      </c>
      <c r="D4252" s="214">
        <v>20.55</v>
      </c>
    </row>
    <row r="4253" spans="1:4" ht="15">
      <c r="A4253" s="213">
        <v>89857</v>
      </c>
      <c r="B4253" s="211" t="s">
        <v>18973</v>
      </c>
      <c r="C4253" s="211" t="s">
        <v>1150</v>
      </c>
      <c r="D4253" s="214">
        <v>37.29</v>
      </c>
    </row>
    <row r="4254" spans="1:4" ht="15">
      <c r="A4254" s="213">
        <v>89860</v>
      </c>
      <c r="B4254" s="211" t="s">
        <v>18974</v>
      </c>
      <c r="C4254" s="211" t="s">
        <v>1150</v>
      </c>
      <c r="D4254" s="214">
        <v>48.48</v>
      </c>
    </row>
    <row r="4255" spans="1:4" ht="15">
      <c r="A4255" s="213">
        <v>89861</v>
      </c>
      <c r="B4255" s="211" t="s">
        <v>18975</v>
      </c>
      <c r="C4255" s="211" t="s">
        <v>1150</v>
      </c>
      <c r="D4255" s="214">
        <v>56.55</v>
      </c>
    </row>
    <row r="4256" spans="1:4" ht="15">
      <c r="A4256" s="213">
        <v>89866</v>
      </c>
      <c r="B4256" s="211" t="s">
        <v>18976</v>
      </c>
      <c r="C4256" s="211" t="s">
        <v>1150</v>
      </c>
      <c r="D4256" s="214">
        <v>7.04</v>
      </c>
    </row>
    <row r="4257" spans="1:4" ht="15">
      <c r="A4257" s="213">
        <v>89867</v>
      </c>
      <c r="B4257" s="211" t="s">
        <v>18977</v>
      </c>
      <c r="C4257" s="211" t="s">
        <v>1150</v>
      </c>
      <c r="D4257" s="214">
        <v>7.75</v>
      </c>
    </row>
    <row r="4258" spans="1:4" ht="15">
      <c r="A4258" s="213">
        <v>89868</v>
      </c>
      <c r="B4258" s="211" t="s">
        <v>18978</v>
      </c>
      <c r="C4258" s="211" t="s">
        <v>1150</v>
      </c>
      <c r="D4258" s="214">
        <v>5.41</v>
      </c>
    </row>
    <row r="4259" spans="1:4" ht="15">
      <c r="A4259" s="213">
        <v>89869</v>
      </c>
      <c r="B4259" s="211" t="s">
        <v>18979</v>
      </c>
      <c r="C4259" s="211" t="s">
        <v>1150</v>
      </c>
      <c r="D4259" s="214">
        <v>9.82</v>
      </c>
    </row>
    <row r="4260" spans="1:4" ht="15">
      <c r="A4260" s="213">
        <v>89979</v>
      </c>
      <c r="B4260" s="211" t="s">
        <v>18980</v>
      </c>
      <c r="C4260" s="211" t="s">
        <v>1150</v>
      </c>
      <c r="D4260" s="214">
        <v>22.72</v>
      </c>
    </row>
    <row r="4261" spans="1:4" ht="15">
      <c r="A4261" s="213">
        <v>89981</v>
      </c>
      <c r="B4261" s="211" t="s">
        <v>18981</v>
      </c>
      <c r="C4261" s="211" t="s">
        <v>1150</v>
      </c>
      <c r="D4261" s="214">
        <v>19.920000000000002</v>
      </c>
    </row>
    <row r="4262" spans="1:4" ht="15">
      <c r="A4262" s="213">
        <v>90373</v>
      </c>
      <c r="B4262" s="211" t="s">
        <v>18982</v>
      </c>
      <c r="C4262" s="211" t="s">
        <v>1150</v>
      </c>
      <c r="D4262" s="214">
        <v>12.17</v>
      </c>
    </row>
    <row r="4263" spans="1:4" ht="15">
      <c r="A4263" s="213">
        <v>90374</v>
      </c>
      <c r="B4263" s="211" t="s">
        <v>18983</v>
      </c>
      <c r="C4263" s="211" t="s">
        <v>1150</v>
      </c>
      <c r="D4263" s="214">
        <v>20.63</v>
      </c>
    </row>
    <row r="4264" spans="1:4" ht="15">
      <c r="A4264" s="213">
        <v>92287</v>
      </c>
      <c r="B4264" s="211" t="s">
        <v>18984</v>
      </c>
      <c r="C4264" s="211" t="s">
        <v>1150</v>
      </c>
      <c r="D4264" s="214">
        <v>17.41</v>
      </c>
    </row>
    <row r="4265" spans="1:4" ht="15">
      <c r="A4265" s="213">
        <v>92288</v>
      </c>
      <c r="B4265" s="211" t="s">
        <v>18985</v>
      </c>
      <c r="C4265" s="211" t="s">
        <v>1150</v>
      </c>
      <c r="D4265" s="214">
        <v>27.55</v>
      </c>
    </row>
    <row r="4266" spans="1:4" ht="15">
      <c r="A4266" s="213">
        <v>92289</v>
      </c>
      <c r="B4266" s="211" t="s">
        <v>18986</v>
      </c>
      <c r="C4266" s="211" t="s">
        <v>1150</v>
      </c>
      <c r="D4266" s="214">
        <v>49.01</v>
      </c>
    </row>
    <row r="4267" spans="1:4" ht="15">
      <c r="A4267" s="213">
        <v>92290</v>
      </c>
      <c r="B4267" s="211" t="s">
        <v>18987</v>
      </c>
      <c r="C4267" s="211" t="s">
        <v>1150</v>
      </c>
      <c r="D4267" s="214">
        <v>74.430000000000007</v>
      </c>
    </row>
    <row r="4268" spans="1:4" ht="15">
      <c r="A4268" s="213">
        <v>92291</v>
      </c>
      <c r="B4268" s="211" t="s">
        <v>18988</v>
      </c>
      <c r="C4268" s="211" t="s">
        <v>1150</v>
      </c>
      <c r="D4268" s="214">
        <v>115.49</v>
      </c>
    </row>
    <row r="4269" spans="1:4" ht="15">
      <c r="A4269" s="213">
        <v>92292</v>
      </c>
      <c r="B4269" s="211" t="s">
        <v>18989</v>
      </c>
      <c r="C4269" s="211" t="s">
        <v>1150</v>
      </c>
      <c r="D4269" s="214">
        <v>359.34</v>
      </c>
    </row>
    <row r="4270" spans="1:4" ht="15">
      <c r="A4270" s="213">
        <v>92293</v>
      </c>
      <c r="B4270" s="211" t="s">
        <v>18990</v>
      </c>
      <c r="C4270" s="211" t="s">
        <v>1150</v>
      </c>
      <c r="D4270" s="214">
        <v>9.86</v>
      </c>
    </row>
    <row r="4271" spans="1:4" ht="15">
      <c r="A4271" s="213">
        <v>92294</v>
      </c>
      <c r="B4271" s="211" t="s">
        <v>18991</v>
      </c>
      <c r="C4271" s="211" t="s">
        <v>1150</v>
      </c>
      <c r="D4271" s="214">
        <v>16.78</v>
      </c>
    </row>
    <row r="4272" spans="1:4" ht="15">
      <c r="A4272" s="213">
        <v>92295</v>
      </c>
      <c r="B4272" s="211" t="s">
        <v>18992</v>
      </c>
      <c r="C4272" s="211" t="s">
        <v>1150</v>
      </c>
      <c r="D4272" s="214">
        <v>31.79</v>
      </c>
    </row>
    <row r="4273" spans="1:4" ht="15">
      <c r="A4273" s="213">
        <v>92296</v>
      </c>
      <c r="B4273" s="211" t="s">
        <v>18993</v>
      </c>
      <c r="C4273" s="211" t="s">
        <v>1150</v>
      </c>
      <c r="D4273" s="214">
        <v>42.16</v>
      </c>
    </row>
    <row r="4274" spans="1:4" ht="15">
      <c r="A4274" s="213">
        <v>92297</v>
      </c>
      <c r="B4274" s="211" t="s">
        <v>18994</v>
      </c>
      <c r="C4274" s="211" t="s">
        <v>1150</v>
      </c>
      <c r="D4274" s="214">
        <v>65.53</v>
      </c>
    </row>
    <row r="4275" spans="1:4" ht="15">
      <c r="A4275" s="213">
        <v>92298</v>
      </c>
      <c r="B4275" s="211" t="s">
        <v>18995</v>
      </c>
      <c r="C4275" s="211" t="s">
        <v>1150</v>
      </c>
      <c r="D4275" s="214">
        <v>184.98</v>
      </c>
    </row>
    <row r="4276" spans="1:4" ht="15">
      <c r="A4276" s="213">
        <v>92299</v>
      </c>
      <c r="B4276" s="211" t="s">
        <v>18996</v>
      </c>
      <c r="C4276" s="211" t="s">
        <v>1150</v>
      </c>
      <c r="D4276" s="214">
        <v>22.91</v>
      </c>
    </row>
    <row r="4277" spans="1:4" ht="15">
      <c r="A4277" s="213">
        <v>92300</v>
      </c>
      <c r="B4277" s="211" t="s">
        <v>18997</v>
      </c>
      <c r="C4277" s="211" t="s">
        <v>1150</v>
      </c>
      <c r="D4277" s="214">
        <v>34.99</v>
      </c>
    </row>
    <row r="4278" spans="1:4" ht="15">
      <c r="A4278" s="213">
        <v>92301</v>
      </c>
      <c r="B4278" s="211" t="s">
        <v>18998</v>
      </c>
      <c r="C4278" s="211" t="s">
        <v>1150</v>
      </c>
      <c r="D4278" s="214">
        <v>69.67</v>
      </c>
    </row>
    <row r="4279" spans="1:4" ht="15">
      <c r="A4279" s="213">
        <v>92302</v>
      </c>
      <c r="B4279" s="211" t="s">
        <v>18999</v>
      </c>
      <c r="C4279" s="211" t="s">
        <v>1150</v>
      </c>
      <c r="D4279" s="214">
        <v>92.13</v>
      </c>
    </row>
    <row r="4280" spans="1:4" ht="15">
      <c r="A4280" s="213">
        <v>92303</v>
      </c>
      <c r="B4280" s="211" t="s">
        <v>19000</v>
      </c>
      <c r="C4280" s="211" t="s">
        <v>1150</v>
      </c>
      <c r="D4280" s="214">
        <v>169.58</v>
      </c>
    </row>
    <row r="4281" spans="1:4" ht="15">
      <c r="A4281" s="213">
        <v>92304</v>
      </c>
      <c r="B4281" s="211" t="s">
        <v>19001</v>
      </c>
      <c r="C4281" s="211" t="s">
        <v>1150</v>
      </c>
      <c r="D4281" s="214">
        <v>441.76</v>
      </c>
    </row>
    <row r="4282" spans="1:4" ht="15">
      <c r="A4282" s="213">
        <v>92311</v>
      </c>
      <c r="B4282" s="211" t="s">
        <v>19002</v>
      </c>
      <c r="C4282" s="211" t="s">
        <v>1150</v>
      </c>
      <c r="D4282" s="214">
        <v>12.68</v>
      </c>
    </row>
    <row r="4283" spans="1:4" ht="15">
      <c r="A4283" s="213">
        <v>92312</v>
      </c>
      <c r="B4283" s="211" t="s">
        <v>19003</v>
      </c>
      <c r="C4283" s="211" t="s">
        <v>1150</v>
      </c>
      <c r="D4283" s="214">
        <v>21.33</v>
      </c>
    </row>
    <row r="4284" spans="1:4" ht="15">
      <c r="A4284" s="213">
        <v>92313</v>
      </c>
      <c r="B4284" s="211" t="s">
        <v>19004</v>
      </c>
      <c r="C4284" s="211" t="s">
        <v>1150</v>
      </c>
      <c r="D4284" s="214">
        <v>31.16</v>
      </c>
    </row>
    <row r="4285" spans="1:4" ht="15">
      <c r="A4285" s="213">
        <v>92314</v>
      </c>
      <c r="B4285" s="211" t="s">
        <v>19005</v>
      </c>
      <c r="C4285" s="211" t="s">
        <v>1150</v>
      </c>
      <c r="D4285" s="214">
        <v>8.48</v>
      </c>
    </row>
    <row r="4286" spans="1:4" ht="15">
      <c r="A4286" s="213">
        <v>92315</v>
      </c>
      <c r="B4286" s="211" t="s">
        <v>19006</v>
      </c>
      <c r="C4286" s="211" t="s">
        <v>1150</v>
      </c>
      <c r="D4286" s="214">
        <v>12.49</v>
      </c>
    </row>
    <row r="4287" spans="1:4" ht="15">
      <c r="A4287" s="213">
        <v>92316</v>
      </c>
      <c r="B4287" s="211" t="s">
        <v>19007</v>
      </c>
      <c r="C4287" s="211" t="s">
        <v>1150</v>
      </c>
      <c r="D4287" s="214">
        <v>19.2</v>
      </c>
    </row>
    <row r="4288" spans="1:4" ht="15">
      <c r="A4288" s="213">
        <v>92317</v>
      </c>
      <c r="B4288" s="211" t="s">
        <v>19008</v>
      </c>
      <c r="C4288" s="211" t="s">
        <v>1150</v>
      </c>
      <c r="D4288" s="214">
        <v>17.78</v>
      </c>
    </row>
    <row r="4289" spans="1:4" ht="15">
      <c r="A4289" s="213">
        <v>92318</v>
      </c>
      <c r="B4289" s="211" t="s">
        <v>19009</v>
      </c>
      <c r="C4289" s="211" t="s">
        <v>1150</v>
      </c>
      <c r="D4289" s="214">
        <v>28.14</v>
      </c>
    </row>
    <row r="4290" spans="1:4" ht="15">
      <c r="A4290" s="213">
        <v>92319</v>
      </c>
      <c r="B4290" s="211" t="s">
        <v>19010</v>
      </c>
      <c r="C4290" s="211" t="s">
        <v>1150</v>
      </c>
      <c r="D4290" s="214">
        <v>39.83</v>
      </c>
    </row>
    <row r="4291" spans="1:4" ht="15">
      <c r="A4291" s="213">
        <v>92326</v>
      </c>
      <c r="B4291" s="211" t="s">
        <v>19011</v>
      </c>
      <c r="C4291" s="211" t="s">
        <v>1150</v>
      </c>
      <c r="D4291" s="214">
        <v>13.34</v>
      </c>
    </row>
    <row r="4292" spans="1:4" ht="15">
      <c r="A4292" s="213">
        <v>92327</v>
      </c>
      <c r="B4292" s="211" t="s">
        <v>19012</v>
      </c>
      <c r="C4292" s="211" t="s">
        <v>1150</v>
      </c>
      <c r="D4292" s="214">
        <v>24.25</v>
      </c>
    </row>
    <row r="4293" spans="1:4" ht="15">
      <c r="A4293" s="213">
        <v>92328</v>
      </c>
      <c r="B4293" s="211" t="s">
        <v>19013</v>
      </c>
      <c r="C4293" s="211" t="s">
        <v>1150</v>
      </c>
      <c r="D4293" s="214">
        <v>36.369999999999997</v>
      </c>
    </row>
    <row r="4294" spans="1:4" ht="15">
      <c r="A4294" s="213">
        <v>92329</v>
      </c>
      <c r="B4294" s="211" t="s">
        <v>19014</v>
      </c>
      <c r="C4294" s="211" t="s">
        <v>1150</v>
      </c>
      <c r="D4294" s="214">
        <v>8.65</v>
      </c>
    </row>
    <row r="4295" spans="1:4" ht="15">
      <c r="A4295" s="213">
        <v>92330</v>
      </c>
      <c r="B4295" s="211" t="s">
        <v>19015</v>
      </c>
      <c r="C4295" s="211" t="s">
        <v>1150</v>
      </c>
      <c r="D4295" s="214">
        <v>14.46</v>
      </c>
    </row>
    <row r="4296" spans="1:4" ht="15">
      <c r="A4296" s="213">
        <v>92331</v>
      </c>
      <c r="B4296" s="211" t="s">
        <v>19016</v>
      </c>
      <c r="C4296" s="211" t="s">
        <v>1150</v>
      </c>
      <c r="D4296" s="214">
        <v>22.7</v>
      </c>
    </row>
    <row r="4297" spans="1:4" ht="15">
      <c r="A4297" s="213">
        <v>92332</v>
      </c>
      <c r="B4297" s="211" t="s">
        <v>19017</v>
      </c>
      <c r="C4297" s="211" t="s">
        <v>1150</v>
      </c>
      <c r="D4297" s="214">
        <v>18.11</v>
      </c>
    </row>
    <row r="4298" spans="1:4" ht="15">
      <c r="A4298" s="213">
        <v>92333</v>
      </c>
      <c r="B4298" s="211" t="s">
        <v>19018</v>
      </c>
      <c r="C4298" s="211" t="s">
        <v>1150</v>
      </c>
      <c r="D4298" s="214">
        <v>32.04</v>
      </c>
    </row>
    <row r="4299" spans="1:4" ht="15">
      <c r="A4299" s="213">
        <v>92334</v>
      </c>
      <c r="B4299" s="211" t="s">
        <v>19019</v>
      </c>
      <c r="C4299" s="211" t="s">
        <v>1150</v>
      </c>
      <c r="D4299" s="214">
        <v>46.77</v>
      </c>
    </row>
    <row r="4300" spans="1:4" ht="15">
      <c r="A4300" s="213">
        <v>92344</v>
      </c>
      <c r="B4300" s="211" t="s">
        <v>19020</v>
      </c>
      <c r="C4300" s="211" t="s">
        <v>1150</v>
      </c>
      <c r="D4300" s="214">
        <v>59.03</v>
      </c>
    </row>
    <row r="4301" spans="1:4" ht="15">
      <c r="A4301" s="213">
        <v>92345</v>
      </c>
      <c r="B4301" s="211" t="s">
        <v>19021</v>
      </c>
      <c r="C4301" s="211" t="s">
        <v>1150</v>
      </c>
      <c r="D4301" s="214">
        <v>59.01</v>
      </c>
    </row>
    <row r="4302" spans="1:4" ht="15">
      <c r="A4302" s="213">
        <v>92346</v>
      </c>
      <c r="B4302" s="211" t="s">
        <v>19022</v>
      </c>
      <c r="C4302" s="211" t="s">
        <v>1150</v>
      </c>
      <c r="D4302" s="214">
        <v>76.95</v>
      </c>
    </row>
    <row r="4303" spans="1:4" ht="15">
      <c r="A4303" s="213">
        <v>92347</v>
      </c>
      <c r="B4303" s="211" t="s">
        <v>19023</v>
      </c>
      <c r="C4303" s="211" t="s">
        <v>1150</v>
      </c>
      <c r="D4303" s="214">
        <v>85.29</v>
      </c>
    </row>
    <row r="4304" spans="1:4" ht="15">
      <c r="A4304" s="213">
        <v>92348</v>
      </c>
      <c r="B4304" s="211" t="s">
        <v>19024</v>
      </c>
      <c r="C4304" s="211" t="s">
        <v>1150</v>
      </c>
      <c r="D4304" s="214">
        <v>107.02</v>
      </c>
    </row>
    <row r="4305" spans="1:4" ht="15">
      <c r="A4305" s="213">
        <v>92349</v>
      </c>
      <c r="B4305" s="211" t="s">
        <v>19025</v>
      </c>
      <c r="C4305" s="211" t="s">
        <v>1150</v>
      </c>
      <c r="D4305" s="214">
        <v>114.44</v>
      </c>
    </row>
    <row r="4306" spans="1:4" ht="15">
      <c r="A4306" s="213">
        <v>92350</v>
      </c>
      <c r="B4306" s="211" t="s">
        <v>19026</v>
      </c>
      <c r="C4306" s="211" t="s">
        <v>1150</v>
      </c>
      <c r="D4306" s="214">
        <v>87.82</v>
      </c>
    </row>
    <row r="4307" spans="1:4" ht="15">
      <c r="A4307" s="213">
        <v>92351</v>
      </c>
      <c r="B4307" s="211" t="s">
        <v>19027</v>
      </c>
      <c r="C4307" s="211" t="s">
        <v>1150</v>
      </c>
      <c r="D4307" s="214">
        <v>85.96</v>
      </c>
    </row>
    <row r="4308" spans="1:4" ht="15">
      <c r="A4308" s="213">
        <v>92352</v>
      </c>
      <c r="B4308" s="211" t="s">
        <v>19028</v>
      </c>
      <c r="C4308" s="211" t="s">
        <v>1150</v>
      </c>
      <c r="D4308" s="214">
        <v>131.4</v>
      </c>
    </row>
    <row r="4309" spans="1:4" ht="15">
      <c r="A4309" s="213">
        <v>92353</v>
      </c>
      <c r="B4309" s="211" t="s">
        <v>19029</v>
      </c>
      <c r="C4309" s="211" t="s">
        <v>1150</v>
      </c>
      <c r="D4309" s="214">
        <v>123.24</v>
      </c>
    </row>
    <row r="4310" spans="1:4" ht="15">
      <c r="A4310" s="213">
        <v>92354</v>
      </c>
      <c r="B4310" s="211" t="s">
        <v>19030</v>
      </c>
      <c r="C4310" s="211" t="s">
        <v>1150</v>
      </c>
      <c r="D4310" s="214">
        <v>173.29</v>
      </c>
    </row>
    <row r="4311" spans="1:4" ht="15">
      <c r="A4311" s="213">
        <v>92355</v>
      </c>
      <c r="B4311" s="211" t="s">
        <v>19031</v>
      </c>
      <c r="C4311" s="211" t="s">
        <v>1150</v>
      </c>
      <c r="D4311" s="214">
        <v>157.56</v>
      </c>
    </row>
    <row r="4312" spans="1:4" ht="15">
      <c r="A4312" s="213">
        <v>92356</v>
      </c>
      <c r="B4312" s="211" t="s">
        <v>19032</v>
      </c>
      <c r="C4312" s="211" t="s">
        <v>1150</v>
      </c>
      <c r="D4312" s="214">
        <v>114.6</v>
      </c>
    </row>
    <row r="4313" spans="1:4" ht="15">
      <c r="A4313" s="213">
        <v>92357</v>
      </c>
      <c r="B4313" s="211" t="s">
        <v>19033</v>
      </c>
      <c r="C4313" s="211" t="s">
        <v>1150</v>
      </c>
      <c r="D4313" s="214">
        <v>168.45</v>
      </c>
    </row>
    <row r="4314" spans="1:4" ht="15">
      <c r="A4314" s="213">
        <v>92358</v>
      </c>
      <c r="B4314" s="211" t="s">
        <v>19034</v>
      </c>
      <c r="C4314" s="211" t="s">
        <v>1150</v>
      </c>
      <c r="D4314" s="214">
        <v>208.58</v>
      </c>
    </row>
    <row r="4315" spans="1:4" ht="15">
      <c r="A4315" s="213">
        <v>92369</v>
      </c>
      <c r="B4315" s="211" t="s">
        <v>19035</v>
      </c>
      <c r="C4315" s="211" t="s">
        <v>1150</v>
      </c>
      <c r="D4315" s="214">
        <v>32.42</v>
      </c>
    </row>
    <row r="4316" spans="1:4" ht="15">
      <c r="A4316" s="213">
        <v>92370</v>
      </c>
      <c r="B4316" s="211" t="s">
        <v>19036</v>
      </c>
      <c r="C4316" s="211" t="s">
        <v>1150</v>
      </c>
      <c r="D4316" s="214">
        <v>33.92</v>
      </c>
    </row>
    <row r="4317" spans="1:4" ht="15">
      <c r="A4317" s="213">
        <v>92371</v>
      </c>
      <c r="B4317" s="211" t="s">
        <v>19037</v>
      </c>
      <c r="C4317" s="211" t="s">
        <v>1150</v>
      </c>
      <c r="D4317" s="214">
        <v>38.950000000000003</v>
      </c>
    </row>
    <row r="4318" spans="1:4" ht="15">
      <c r="A4318" s="213">
        <v>92372</v>
      </c>
      <c r="B4318" s="211" t="s">
        <v>19038</v>
      </c>
      <c r="C4318" s="211" t="s">
        <v>1150</v>
      </c>
      <c r="D4318" s="214">
        <v>40.340000000000003</v>
      </c>
    </row>
    <row r="4319" spans="1:4" ht="15">
      <c r="A4319" s="213">
        <v>92373</v>
      </c>
      <c r="B4319" s="211" t="s">
        <v>19039</v>
      </c>
      <c r="C4319" s="211" t="s">
        <v>1150</v>
      </c>
      <c r="D4319" s="214">
        <v>45.83</v>
      </c>
    </row>
    <row r="4320" spans="1:4" ht="15">
      <c r="A4320" s="213">
        <v>92374</v>
      </c>
      <c r="B4320" s="211" t="s">
        <v>19040</v>
      </c>
      <c r="C4320" s="211" t="s">
        <v>1150</v>
      </c>
      <c r="D4320" s="214">
        <v>46.1</v>
      </c>
    </row>
    <row r="4321" spans="1:4" ht="15">
      <c r="A4321" s="213">
        <v>92375</v>
      </c>
      <c r="B4321" s="211" t="s">
        <v>19041</v>
      </c>
      <c r="C4321" s="211" t="s">
        <v>1150</v>
      </c>
      <c r="D4321" s="214">
        <v>58.99</v>
      </c>
    </row>
    <row r="4322" spans="1:4" ht="15">
      <c r="A4322" s="213">
        <v>92376</v>
      </c>
      <c r="B4322" s="211" t="s">
        <v>19042</v>
      </c>
      <c r="C4322" s="211" t="s">
        <v>1150</v>
      </c>
      <c r="D4322" s="214">
        <v>58.97</v>
      </c>
    </row>
    <row r="4323" spans="1:4" ht="15">
      <c r="A4323" s="213">
        <v>92377</v>
      </c>
      <c r="B4323" s="211" t="s">
        <v>19043</v>
      </c>
      <c r="C4323" s="211" t="s">
        <v>1150</v>
      </c>
      <c r="D4323" s="214">
        <v>78.53</v>
      </c>
    </row>
    <row r="4324" spans="1:4" ht="15">
      <c r="A4324" s="213">
        <v>92378</v>
      </c>
      <c r="B4324" s="211" t="s">
        <v>19044</v>
      </c>
      <c r="C4324" s="211" t="s">
        <v>1150</v>
      </c>
      <c r="D4324" s="214">
        <v>86.87</v>
      </c>
    </row>
    <row r="4325" spans="1:4" ht="15">
      <c r="A4325" s="213">
        <v>92379</v>
      </c>
      <c r="B4325" s="211" t="s">
        <v>19045</v>
      </c>
      <c r="C4325" s="211" t="s">
        <v>1150</v>
      </c>
      <c r="D4325" s="214">
        <v>110.28</v>
      </c>
    </row>
    <row r="4326" spans="1:4" ht="15">
      <c r="A4326" s="213">
        <v>92380</v>
      </c>
      <c r="B4326" s="211" t="s">
        <v>19046</v>
      </c>
      <c r="C4326" s="211" t="s">
        <v>1150</v>
      </c>
      <c r="D4326" s="214">
        <v>117.7</v>
      </c>
    </row>
    <row r="4327" spans="1:4" ht="15">
      <c r="A4327" s="213">
        <v>92381</v>
      </c>
      <c r="B4327" s="211" t="s">
        <v>19047</v>
      </c>
      <c r="C4327" s="211" t="s">
        <v>1150</v>
      </c>
      <c r="D4327" s="214">
        <v>49.05</v>
      </c>
    </row>
    <row r="4328" spans="1:4" ht="15">
      <c r="A4328" s="213">
        <v>92382</v>
      </c>
      <c r="B4328" s="211" t="s">
        <v>19048</v>
      </c>
      <c r="C4328" s="211" t="s">
        <v>1150</v>
      </c>
      <c r="D4328" s="214">
        <v>47.06</v>
      </c>
    </row>
    <row r="4329" spans="1:4" ht="15">
      <c r="A4329" s="213">
        <v>92383</v>
      </c>
      <c r="B4329" s="211" t="s">
        <v>19049</v>
      </c>
      <c r="C4329" s="211" t="s">
        <v>1150</v>
      </c>
      <c r="D4329" s="214">
        <v>61.27</v>
      </c>
    </row>
    <row r="4330" spans="1:4" ht="15">
      <c r="A4330" s="213">
        <v>92384</v>
      </c>
      <c r="B4330" s="211" t="s">
        <v>19050</v>
      </c>
      <c r="C4330" s="211" t="s">
        <v>1150</v>
      </c>
      <c r="D4330" s="214">
        <v>57.31</v>
      </c>
    </row>
    <row r="4331" spans="1:4" ht="15">
      <c r="A4331" s="213">
        <v>92385</v>
      </c>
      <c r="B4331" s="211" t="s">
        <v>19051</v>
      </c>
      <c r="C4331" s="211" t="s">
        <v>1150</v>
      </c>
      <c r="D4331" s="214">
        <v>70.06</v>
      </c>
    </row>
    <row r="4332" spans="1:4" ht="15">
      <c r="A4332" s="213">
        <v>92386</v>
      </c>
      <c r="B4332" s="211" t="s">
        <v>19052</v>
      </c>
      <c r="C4332" s="211" t="s">
        <v>1150</v>
      </c>
      <c r="D4332" s="214">
        <v>67.33</v>
      </c>
    </row>
    <row r="4333" spans="1:4" ht="15">
      <c r="A4333" s="213">
        <v>92387</v>
      </c>
      <c r="B4333" s="211" t="s">
        <v>19053</v>
      </c>
      <c r="C4333" s="211" t="s">
        <v>1150</v>
      </c>
      <c r="D4333" s="214">
        <v>87.73</v>
      </c>
    </row>
    <row r="4334" spans="1:4" ht="15">
      <c r="A4334" s="213">
        <v>92388</v>
      </c>
      <c r="B4334" s="211" t="s">
        <v>19054</v>
      </c>
      <c r="C4334" s="211" t="s">
        <v>1150</v>
      </c>
      <c r="D4334" s="214">
        <v>85.87</v>
      </c>
    </row>
    <row r="4335" spans="1:4" ht="15">
      <c r="A4335" s="213">
        <v>92389</v>
      </c>
      <c r="B4335" s="211" t="s">
        <v>19055</v>
      </c>
      <c r="C4335" s="211" t="s">
        <v>1150</v>
      </c>
      <c r="D4335" s="214">
        <v>133.82</v>
      </c>
    </row>
    <row r="4336" spans="1:4" ht="15">
      <c r="A4336" s="213">
        <v>92390</v>
      </c>
      <c r="B4336" s="211" t="s">
        <v>19056</v>
      </c>
      <c r="C4336" s="211" t="s">
        <v>1150</v>
      </c>
      <c r="D4336" s="214">
        <v>125.66</v>
      </c>
    </row>
    <row r="4337" spans="1:4" ht="15">
      <c r="A4337" s="213">
        <v>92635</v>
      </c>
      <c r="B4337" s="211" t="s">
        <v>19057</v>
      </c>
      <c r="C4337" s="211" t="s">
        <v>1150</v>
      </c>
      <c r="D4337" s="214">
        <v>178.17</v>
      </c>
    </row>
    <row r="4338" spans="1:4" ht="15">
      <c r="A4338" s="213">
        <v>92636</v>
      </c>
      <c r="B4338" s="211" t="s">
        <v>19058</v>
      </c>
      <c r="C4338" s="211" t="s">
        <v>1150</v>
      </c>
      <c r="D4338" s="214">
        <v>162.44</v>
      </c>
    </row>
    <row r="4339" spans="1:4" ht="15">
      <c r="A4339" s="213">
        <v>92637</v>
      </c>
      <c r="B4339" s="211" t="s">
        <v>19059</v>
      </c>
      <c r="C4339" s="211" t="s">
        <v>1150</v>
      </c>
      <c r="D4339" s="214">
        <v>63.52</v>
      </c>
    </row>
    <row r="4340" spans="1:4" ht="15">
      <c r="A4340" s="213">
        <v>92638</v>
      </c>
      <c r="B4340" s="211" t="s">
        <v>19060</v>
      </c>
      <c r="C4340" s="211" t="s">
        <v>1150</v>
      </c>
      <c r="D4340" s="214">
        <v>76.930000000000007</v>
      </c>
    </row>
    <row r="4341" spans="1:4" ht="15">
      <c r="A4341" s="213">
        <v>92639</v>
      </c>
      <c r="B4341" s="211" t="s">
        <v>19061</v>
      </c>
      <c r="C4341" s="211" t="s">
        <v>1150</v>
      </c>
      <c r="D4341" s="214">
        <v>88.74</v>
      </c>
    </row>
    <row r="4342" spans="1:4" ht="15">
      <c r="A4342" s="213">
        <v>92640</v>
      </c>
      <c r="B4342" s="211" t="s">
        <v>19062</v>
      </c>
      <c r="C4342" s="211" t="s">
        <v>1150</v>
      </c>
      <c r="D4342" s="214">
        <v>114.47</v>
      </c>
    </row>
    <row r="4343" spans="1:4" ht="15">
      <c r="A4343" s="213">
        <v>92642</v>
      </c>
      <c r="B4343" s="211" t="s">
        <v>19063</v>
      </c>
      <c r="C4343" s="211" t="s">
        <v>1150</v>
      </c>
      <c r="D4343" s="214">
        <v>171.61</v>
      </c>
    </row>
    <row r="4344" spans="1:4" ht="15">
      <c r="A4344" s="213">
        <v>92644</v>
      </c>
      <c r="B4344" s="211" t="s">
        <v>19064</v>
      </c>
      <c r="C4344" s="211" t="s">
        <v>1150</v>
      </c>
      <c r="D4344" s="214">
        <v>215.09</v>
      </c>
    </row>
    <row r="4345" spans="1:4" ht="15">
      <c r="A4345" s="213">
        <v>92657</v>
      </c>
      <c r="B4345" s="211" t="s">
        <v>19065</v>
      </c>
      <c r="C4345" s="211" t="s">
        <v>1150</v>
      </c>
      <c r="D4345" s="214">
        <v>23.64</v>
      </c>
    </row>
    <row r="4346" spans="1:4" ht="15">
      <c r="A4346" s="213">
        <v>92658</v>
      </c>
      <c r="B4346" s="211" t="s">
        <v>19066</v>
      </c>
      <c r="C4346" s="211" t="s">
        <v>1150</v>
      </c>
      <c r="D4346" s="214">
        <v>25.14</v>
      </c>
    </row>
    <row r="4347" spans="1:4" ht="15">
      <c r="A4347" s="213">
        <v>92659</v>
      </c>
      <c r="B4347" s="211" t="s">
        <v>19067</v>
      </c>
      <c r="C4347" s="211" t="s">
        <v>1150</v>
      </c>
      <c r="D4347" s="214">
        <v>28.96</v>
      </c>
    </row>
    <row r="4348" spans="1:4" ht="15">
      <c r="A4348" s="213">
        <v>92660</v>
      </c>
      <c r="B4348" s="211" t="s">
        <v>19068</v>
      </c>
      <c r="C4348" s="211" t="s">
        <v>1150</v>
      </c>
      <c r="D4348" s="214">
        <v>30.35</v>
      </c>
    </row>
    <row r="4349" spans="1:4" ht="15">
      <c r="A4349" s="213">
        <v>92661</v>
      </c>
      <c r="B4349" s="211" t="s">
        <v>19069</v>
      </c>
      <c r="C4349" s="211" t="s">
        <v>1150</v>
      </c>
      <c r="D4349" s="214">
        <v>34.450000000000003</v>
      </c>
    </row>
    <row r="4350" spans="1:4" ht="15">
      <c r="A4350" s="213">
        <v>92662</v>
      </c>
      <c r="B4350" s="211" t="s">
        <v>19070</v>
      </c>
      <c r="C4350" s="211" t="s">
        <v>1150</v>
      </c>
      <c r="D4350" s="214">
        <v>34.72</v>
      </c>
    </row>
    <row r="4351" spans="1:4" ht="15">
      <c r="A4351" s="213">
        <v>92663</v>
      </c>
      <c r="B4351" s="211" t="s">
        <v>19071</v>
      </c>
      <c r="C4351" s="211" t="s">
        <v>1150</v>
      </c>
      <c r="D4351" s="214">
        <v>45.88</v>
      </c>
    </row>
    <row r="4352" spans="1:4" ht="15">
      <c r="A4352" s="213">
        <v>92664</v>
      </c>
      <c r="B4352" s="211" t="s">
        <v>19072</v>
      </c>
      <c r="C4352" s="211" t="s">
        <v>1150</v>
      </c>
      <c r="D4352" s="214">
        <v>45.86</v>
      </c>
    </row>
    <row r="4353" spans="1:4" ht="15">
      <c r="A4353" s="213">
        <v>92665</v>
      </c>
      <c r="B4353" s="211" t="s">
        <v>19073</v>
      </c>
      <c r="C4353" s="211" t="s">
        <v>1150</v>
      </c>
      <c r="D4353" s="214">
        <v>62.82</v>
      </c>
    </row>
    <row r="4354" spans="1:4" ht="15">
      <c r="A4354" s="213">
        <v>92666</v>
      </c>
      <c r="B4354" s="211" t="s">
        <v>19074</v>
      </c>
      <c r="C4354" s="211" t="s">
        <v>1150</v>
      </c>
      <c r="D4354" s="214">
        <v>71.16</v>
      </c>
    </row>
    <row r="4355" spans="1:4" ht="15">
      <c r="A4355" s="213">
        <v>92667</v>
      </c>
      <c r="B4355" s="211" t="s">
        <v>19075</v>
      </c>
      <c r="C4355" s="211" t="s">
        <v>1150</v>
      </c>
      <c r="D4355" s="214">
        <v>92.02</v>
      </c>
    </row>
    <row r="4356" spans="1:4" ht="15">
      <c r="A4356" s="213">
        <v>92668</v>
      </c>
      <c r="B4356" s="211" t="s">
        <v>19076</v>
      </c>
      <c r="C4356" s="211" t="s">
        <v>1150</v>
      </c>
      <c r="D4356" s="214">
        <v>99.44</v>
      </c>
    </row>
    <row r="4357" spans="1:4" ht="15">
      <c r="A4357" s="213">
        <v>92669</v>
      </c>
      <c r="B4357" s="211" t="s">
        <v>19077</v>
      </c>
      <c r="C4357" s="211" t="s">
        <v>1150</v>
      </c>
      <c r="D4357" s="214">
        <v>35.86</v>
      </c>
    </row>
    <row r="4358" spans="1:4" ht="15">
      <c r="A4358" s="213">
        <v>92670</v>
      </c>
      <c r="B4358" s="211" t="s">
        <v>19078</v>
      </c>
      <c r="C4358" s="211" t="s">
        <v>1150</v>
      </c>
      <c r="D4358" s="214">
        <v>33.869999999999997</v>
      </c>
    </row>
    <row r="4359" spans="1:4" ht="15">
      <c r="A4359" s="213">
        <v>92671</v>
      </c>
      <c r="B4359" s="211" t="s">
        <v>19079</v>
      </c>
      <c r="C4359" s="211" t="s">
        <v>1150</v>
      </c>
      <c r="D4359" s="214">
        <v>46.3</v>
      </c>
    </row>
    <row r="4360" spans="1:4" ht="15">
      <c r="A4360" s="213">
        <v>92672</v>
      </c>
      <c r="B4360" s="211" t="s">
        <v>19080</v>
      </c>
      <c r="C4360" s="211" t="s">
        <v>1150</v>
      </c>
      <c r="D4360" s="214">
        <v>42.34</v>
      </c>
    </row>
    <row r="4361" spans="1:4" ht="15">
      <c r="A4361" s="213">
        <v>92673</v>
      </c>
      <c r="B4361" s="211" t="s">
        <v>19081</v>
      </c>
      <c r="C4361" s="211" t="s">
        <v>1150</v>
      </c>
      <c r="D4361" s="214">
        <v>53</v>
      </c>
    </row>
    <row r="4362" spans="1:4" ht="15">
      <c r="A4362" s="213">
        <v>92674</v>
      </c>
      <c r="B4362" s="211" t="s">
        <v>19082</v>
      </c>
      <c r="C4362" s="211" t="s">
        <v>1150</v>
      </c>
      <c r="D4362" s="214">
        <v>50.27</v>
      </c>
    </row>
    <row r="4363" spans="1:4" ht="15">
      <c r="A4363" s="213">
        <v>92675</v>
      </c>
      <c r="B4363" s="211" t="s">
        <v>19083</v>
      </c>
      <c r="C4363" s="211" t="s">
        <v>1150</v>
      </c>
      <c r="D4363" s="214">
        <v>68.12</v>
      </c>
    </row>
    <row r="4364" spans="1:4" ht="15">
      <c r="A4364" s="213">
        <v>92676</v>
      </c>
      <c r="B4364" s="211" t="s">
        <v>19084</v>
      </c>
      <c r="C4364" s="211" t="s">
        <v>1150</v>
      </c>
      <c r="D4364" s="214">
        <v>66.260000000000005</v>
      </c>
    </row>
    <row r="4365" spans="1:4" ht="15">
      <c r="A4365" s="213">
        <v>92677</v>
      </c>
      <c r="B4365" s="211" t="s">
        <v>19085</v>
      </c>
      <c r="C4365" s="211" t="s">
        <v>1150</v>
      </c>
      <c r="D4365" s="214">
        <v>110.31</v>
      </c>
    </row>
    <row r="4366" spans="1:4" ht="15">
      <c r="A4366" s="213">
        <v>92678</v>
      </c>
      <c r="B4366" s="211" t="s">
        <v>19086</v>
      </c>
      <c r="C4366" s="211" t="s">
        <v>1150</v>
      </c>
      <c r="D4366" s="214">
        <v>102.15</v>
      </c>
    </row>
    <row r="4367" spans="1:4" ht="15">
      <c r="A4367" s="213">
        <v>92679</v>
      </c>
      <c r="B4367" s="211" t="s">
        <v>19087</v>
      </c>
      <c r="C4367" s="211" t="s">
        <v>1150</v>
      </c>
      <c r="D4367" s="214">
        <v>150.80000000000001</v>
      </c>
    </row>
    <row r="4368" spans="1:4" ht="15">
      <c r="A4368" s="213">
        <v>92680</v>
      </c>
      <c r="B4368" s="211" t="s">
        <v>19088</v>
      </c>
      <c r="C4368" s="211" t="s">
        <v>1150</v>
      </c>
      <c r="D4368" s="214">
        <v>135.07</v>
      </c>
    </row>
    <row r="4369" spans="1:4" ht="15">
      <c r="A4369" s="213">
        <v>92681</v>
      </c>
      <c r="B4369" s="211" t="s">
        <v>19089</v>
      </c>
      <c r="C4369" s="211" t="s">
        <v>1150</v>
      </c>
      <c r="D4369" s="214">
        <v>45.91</v>
      </c>
    </row>
    <row r="4370" spans="1:4" ht="15">
      <c r="A4370" s="213">
        <v>92682</v>
      </c>
      <c r="B4370" s="211" t="s">
        <v>19090</v>
      </c>
      <c r="C4370" s="211" t="s">
        <v>1150</v>
      </c>
      <c r="D4370" s="214">
        <v>56.9</v>
      </c>
    </row>
    <row r="4371" spans="1:4" ht="15">
      <c r="A4371" s="213">
        <v>92683</v>
      </c>
      <c r="B4371" s="211" t="s">
        <v>19091</v>
      </c>
      <c r="C4371" s="211" t="s">
        <v>1150</v>
      </c>
      <c r="D4371" s="214">
        <v>66.010000000000005</v>
      </c>
    </row>
    <row r="4372" spans="1:4" ht="15">
      <c r="A4372" s="213">
        <v>92684</v>
      </c>
      <c r="B4372" s="211" t="s">
        <v>19092</v>
      </c>
      <c r="C4372" s="211" t="s">
        <v>1150</v>
      </c>
      <c r="D4372" s="214">
        <v>88.3</v>
      </c>
    </row>
    <row r="4373" spans="1:4" ht="15">
      <c r="A4373" s="213">
        <v>92685</v>
      </c>
      <c r="B4373" s="211" t="s">
        <v>19093</v>
      </c>
      <c r="C4373" s="211" t="s">
        <v>1150</v>
      </c>
      <c r="D4373" s="214">
        <v>140.29</v>
      </c>
    </row>
    <row r="4374" spans="1:4" ht="15">
      <c r="A4374" s="213">
        <v>92686</v>
      </c>
      <c r="B4374" s="211" t="s">
        <v>19094</v>
      </c>
      <c r="C4374" s="211" t="s">
        <v>1150</v>
      </c>
      <c r="D4374" s="214">
        <v>178.56</v>
      </c>
    </row>
    <row r="4375" spans="1:4" ht="15">
      <c r="A4375" s="213">
        <v>92692</v>
      </c>
      <c r="B4375" s="211" t="s">
        <v>19095</v>
      </c>
      <c r="C4375" s="211" t="s">
        <v>1150</v>
      </c>
      <c r="D4375" s="214">
        <v>12.79</v>
      </c>
    </row>
    <row r="4376" spans="1:4" ht="15">
      <c r="A4376" s="213">
        <v>92693</v>
      </c>
      <c r="B4376" s="211" t="s">
        <v>19096</v>
      </c>
      <c r="C4376" s="211" t="s">
        <v>1150</v>
      </c>
      <c r="D4376" s="214">
        <v>13.12</v>
      </c>
    </row>
    <row r="4377" spans="1:4" ht="15">
      <c r="A4377" s="213">
        <v>92694</v>
      </c>
      <c r="B4377" s="211" t="s">
        <v>19097</v>
      </c>
      <c r="C4377" s="211" t="s">
        <v>1150</v>
      </c>
      <c r="D4377" s="214">
        <v>20.39</v>
      </c>
    </row>
    <row r="4378" spans="1:4" ht="15">
      <c r="A4378" s="213">
        <v>92695</v>
      </c>
      <c r="B4378" s="211" t="s">
        <v>19098</v>
      </c>
      <c r="C4378" s="211" t="s">
        <v>1150</v>
      </c>
      <c r="D4378" s="214">
        <v>20.73</v>
      </c>
    </row>
    <row r="4379" spans="1:4" ht="15">
      <c r="A4379" s="213">
        <v>92696</v>
      </c>
      <c r="B4379" s="211" t="s">
        <v>19099</v>
      </c>
      <c r="C4379" s="211" t="s">
        <v>1150</v>
      </c>
      <c r="D4379" s="214">
        <v>32.049999999999997</v>
      </c>
    </row>
    <row r="4380" spans="1:4" ht="15">
      <c r="A4380" s="213">
        <v>92697</v>
      </c>
      <c r="B4380" s="211" t="s">
        <v>19100</v>
      </c>
      <c r="C4380" s="211" t="s">
        <v>1150</v>
      </c>
      <c r="D4380" s="214">
        <v>33.549999999999997</v>
      </c>
    </row>
    <row r="4381" spans="1:4" ht="15">
      <c r="A4381" s="213">
        <v>92698</v>
      </c>
      <c r="B4381" s="211" t="s">
        <v>19101</v>
      </c>
      <c r="C4381" s="211" t="s">
        <v>1150</v>
      </c>
      <c r="D4381" s="214">
        <v>18.91</v>
      </c>
    </row>
    <row r="4382" spans="1:4" ht="15">
      <c r="A4382" s="213">
        <v>92699</v>
      </c>
      <c r="B4382" s="211" t="s">
        <v>19102</v>
      </c>
      <c r="C4382" s="211" t="s">
        <v>1150</v>
      </c>
      <c r="D4382" s="214">
        <v>17.82</v>
      </c>
    </row>
    <row r="4383" spans="1:4" ht="15">
      <c r="A4383" s="213">
        <v>92700</v>
      </c>
      <c r="B4383" s="211" t="s">
        <v>19103</v>
      </c>
      <c r="C4383" s="211" t="s">
        <v>1150</v>
      </c>
      <c r="D4383" s="214">
        <v>30.94</v>
      </c>
    </row>
    <row r="4384" spans="1:4" ht="15">
      <c r="A4384" s="213">
        <v>92701</v>
      </c>
      <c r="B4384" s="211" t="s">
        <v>19104</v>
      </c>
      <c r="C4384" s="211" t="s">
        <v>1150</v>
      </c>
      <c r="D4384" s="214">
        <v>29.33</v>
      </c>
    </row>
    <row r="4385" spans="1:4" ht="15">
      <c r="A4385" s="213">
        <v>92702</v>
      </c>
      <c r="B4385" s="211" t="s">
        <v>19105</v>
      </c>
      <c r="C4385" s="211" t="s">
        <v>1150</v>
      </c>
      <c r="D4385" s="214">
        <v>48.54</v>
      </c>
    </row>
    <row r="4386" spans="1:4" ht="15">
      <c r="A4386" s="213">
        <v>92703</v>
      </c>
      <c r="B4386" s="211" t="s">
        <v>19106</v>
      </c>
      <c r="C4386" s="211" t="s">
        <v>1150</v>
      </c>
      <c r="D4386" s="214">
        <v>46.55</v>
      </c>
    </row>
    <row r="4387" spans="1:4" ht="15">
      <c r="A4387" s="213">
        <v>92704</v>
      </c>
      <c r="B4387" s="211" t="s">
        <v>19107</v>
      </c>
      <c r="C4387" s="211" t="s">
        <v>1150</v>
      </c>
      <c r="D4387" s="214">
        <v>24</v>
      </c>
    </row>
    <row r="4388" spans="1:4" ht="15">
      <c r="A4388" s="213">
        <v>92705</v>
      </c>
      <c r="B4388" s="211" t="s">
        <v>19108</v>
      </c>
      <c r="C4388" s="211" t="s">
        <v>1150</v>
      </c>
      <c r="D4388" s="214">
        <v>38.81</v>
      </c>
    </row>
    <row r="4389" spans="1:4" ht="15">
      <c r="A4389" s="213">
        <v>92706</v>
      </c>
      <c r="B4389" s="211" t="s">
        <v>19109</v>
      </c>
      <c r="C4389" s="211" t="s">
        <v>1150</v>
      </c>
      <c r="D4389" s="214">
        <v>62.82</v>
      </c>
    </row>
    <row r="4390" spans="1:4" ht="15">
      <c r="A4390" s="213">
        <v>92889</v>
      </c>
      <c r="B4390" s="211" t="s">
        <v>19110</v>
      </c>
      <c r="C4390" s="211" t="s">
        <v>1150</v>
      </c>
      <c r="D4390" s="214">
        <v>113.16</v>
      </c>
    </row>
    <row r="4391" spans="1:4" ht="15">
      <c r="A4391" s="213">
        <v>92890</v>
      </c>
      <c r="B4391" s="211" t="s">
        <v>19111</v>
      </c>
      <c r="C4391" s="211" t="s">
        <v>1150</v>
      </c>
      <c r="D4391" s="214">
        <v>170.04</v>
      </c>
    </row>
    <row r="4392" spans="1:4" ht="15">
      <c r="A4392" s="213">
        <v>92891</v>
      </c>
      <c r="B4392" s="211" t="s">
        <v>19112</v>
      </c>
      <c r="C4392" s="211" t="s">
        <v>1150</v>
      </c>
      <c r="D4392" s="214">
        <v>247.87</v>
      </c>
    </row>
    <row r="4393" spans="1:4" ht="15">
      <c r="A4393" s="213">
        <v>92892</v>
      </c>
      <c r="B4393" s="211" t="s">
        <v>19113</v>
      </c>
      <c r="C4393" s="211" t="s">
        <v>1150</v>
      </c>
      <c r="D4393" s="214">
        <v>50.03</v>
      </c>
    </row>
    <row r="4394" spans="1:4" ht="15">
      <c r="A4394" s="213">
        <v>92893</v>
      </c>
      <c r="B4394" s="211" t="s">
        <v>19114</v>
      </c>
      <c r="C4394" s="211" t="s">
        <v>1150</v>
      </c>
      <c r="D4394" s="214">
        <v>70.3</v>
      </c>
    </row>
    <row r="4395" spans="1:4" ht="15">
      <c r="A4395" s="213">
        <v>92894</v>
      </c>
      <c r="B4395" s="211" t="s">
        <v>19115</v>
      </c>
      <c r="C4395" s="211" t="s">
        <v>1150</v>
      </c>
      <c r="D4395" s="214">
        <v>83.7</v>
      </c>
    </row>
    <row r="4396" spans="1:4" ht="15">
      <c r="A4396" s="213">
        <v>92895</v>
      </c>
      <c r="B4396" s="211" t="s">
        <v>19116</v>
      </c>
      <c r="C4396" s="211" t="s">
        <v>1150</v>
      </c>
      <c r="D4396" s="214">
        <v>113.12</v>
      </c>
    </row>
    <row r="4397" spans="1:4" ht="15">
      <c r="A4397" s="213">
        <v>92896</v>
      </c>
      <c r="B4397" s="211" t="s">
        <v>19117</v>
      </c>
      <c r="C4397" s="211" t="s">
        <v>1150</v>
      </c>
      <c r="D4397" s="214">
        <v>171.62</v>
      </c>
    </row>
    <row r="4398" spans="1:4" ht="15">
      <c r="A4398" s="213">
        <v>92897</v>
      </c>
      <c r="B4398" s="211" t="s">
        <v>19118</v>
      </c>
      <c r="C4398" s="211" t="s">
        <v>1150</v>
      </c>
      <c r="D4398" s="214">
        <v>251.13</v>
      </c>
    </row>
    <row r="4399" spans="1:4" ht="15">
      <c r="A4399" s="213">
        <v>92898</v>
      </c>
      <c r="B4399" s="211" t="s">
        <v>19119</v>
      </c>
      <c r="C4399" s="211" t="s">
        <v>1150</v>
      </c>
      <c r="D4399" s="214">
        <v>41.25</v>
      </c>
    </row>
    <row r="4400" spans="1:4" ht="15">
      <c r="A4400" s="213">
        <v>92899</v>
      </c>
      <c r="B4400" s="211" t="s">
        <v>19120</v>
      </c>
      <c r="C4400" s="211" t="s">
        <v>1150</v>
      </c>
      <c r="D4400" s="214">
        <v>60.31</v>
      </c>
    </row>
    <row r="4401" spans="1:4" ht="15">
      <c r="A4401" s="213">
        <v>92900</v>
      </c>
      <c r="B4401" s="211" t="s">
        <v>19121</v>
      </c>
      <c r="C4401" s="211" t="s">
        <v>1150</v>
      </c>
      <c r="D4401" s="214">
        <v>72.319999999999993</v>
      </c>
    </row>
    <row r="4402" spans="1:4" ht="15">
      <c r="A4402" s="213">
        <v>92901</v>
      </c>
      <c r="B4402" s="211" t="s">
        <v>19122</v>
      </c>
      <c r="C4402" s="211" t="s">
        <v>1150</v>
      </c>
      <c r="D4402" s="214">
        <v>100.01</v>
      </c>
    </row>
    <row r="4403" spans="1:4" ht="15">
      <c r="A4403" s="213">
        <v>92902</v>
      </c>
      <c r="B4403" s="211" t="s">
        <v>19123</v>
      </c>
      <c r="C4403" s="211" t="s">
        <v>1150</v>
      </c>
      <c r="D4403" s="214">
        <v>155.91</v>
      </c>
    </row>
    <row r="4404" spans="1:4" ht="15">
      <c r="A4404" s="213">
        <v>92903</v>
      </c>
      <c r="B4404" s="211" t="s">
        <v>19124</v>
      </c>
      <c r="C4404" s="211" t="s">
        <v>1150</v>
      </c>
      <c r="D4404" s="214">
        <v>232.87</v>
      </c>
    </row>
    <row r="4405" spans="1:4" ht="15">
      <c r="A4405" s="213">
        <v>92904</v>
      </c>
      <c r="B4405" s="211" t="s">
        <v>19125</v>
      </c>
      <c r="C4405" s="211" t="s">
        <v>1150</v>
      </c>
      <c r="D4405" s="214">
        <v>27.92</v>
      </c>
    </row>
    <row r="4406" spans="1:4" ht="15">
      <c r="A4406" s="213">
        <v>92905</v>
      </c>
      <c r="B4406" s="211" t="s">
        <v>19126</v>
      </c>
      <c r="C4406" s="211" t="s">
        <v>1150</v>
      </c>
      <c r="D4406" s="214">
        <v>40.14</v>
      </c>
    </row>
    <row r="4407" spans="1:4" ht="15">
      <c r="A4407" s="213">
        <v>92906</v>
      </c>
      <c r="B4407" s="211" t="s">
        <v>19127</v>
      </c>
      <c r="C4407" s="211" t="s">
        <v>1150</v>
      </c>
      <c r="D4407" s="214">
        <v>49.66</v>
      </c>
    </row>
    <row r="4408" spans="1:4" ht="15">
      <c r="A4408" s="213">
        <v>92907</v>
      </c>
      <c r="B4408" s="211" t="s">
        <v>19128</v>
      </c>
      <c r="C4408" s="211" t="s">
        <v>1150</v>
      </c>
      <c r="D4408" s="214">
        <v>62.16</v>
      </c>
    </row>
    <row r="4409" spans="1:4" ht="15">
      <c r="A4409" s="213">
        <v>92908</v>
      </c>
      <c r="B4409" s="211" t="s">
        <v>19129</v>
      </c>
      <c r="C4409" s="211" t="s">
        <v>1150</v>
      </c>
      <c r="D4409" s="214">
        <v>62.16</v>
      </c>
    </row>
    <row r="4410" spans="1:4" ht="15">
      <c r="A4410" s="213">
        <v>92909</v>
      </c>
      <c r="B4410" s="211" t="s">
        <v>19130</v>
      </c>
      <c r="C4410" s="211" t="s">
        <v>1150</v>
      </c>
      <c r="D4410" s="214">
        <v>62.16</v>
      </c>
    </row>
    <row r="4411" spans="1:4" ht="15">
      <c r="A4411" s="213">
        <v>92910</v>
      </c>
      <c r="B4411" s="211" t="s">
        <v>19131</v>
      </c>
      <c r="C4411" s="211" t="s">
        <v>1150</v>
      </c>
      <c r="D4411" s="214">
        <v>88.81</v>
      </c>
    </row>
    <row r="4412" spans="1:4" ht="15">
      <c r="A4412" s="213">
        <v>92911</v>
      </c>
      <c r="B4412" s="211" t="s">
        <v>19132</v>
      </c>
      <c r="C4412" s="211" t="s">
        <v>1150</v>
      </c>
      <c r="D4412" s="214">
        <v>88.81</v>
      </c>
    </row>
    <row r="4413" spans="1:4" ht="15">
      <c r="A4413" s="213">
        <v>92912</v>
      </c>
      <c r="B4413" s="211" t="s">
        <v>19133</v>
      </c>
      <c r="C4413" s="211" t="s">
        <v>1150</v>
      </c>
      <c r="D4413" s="214">
        <v>117.88</v>
      </c>
    </row>
    <row r="4414" spans="1:4" ht="15">
      <c r="A4414" s="213">
        <v>92913</v>
      </c>
      <c r="B4414" s="211" t="s">
        <v>19134</v>
      </c>
      <c r="C4414" s="211" t="s">
        <v>1150</v>
      </c>
      <c r="D4414" s="214">
        <v>120.59</v>
      </c>
    </row>
    <row r="4415" spans="1:4" ht="15">
      <c r="A4415" s="213">
        <v>92914</v>
      </c>
      <c r="B4415" s="211" t="s">
        <v>19135</v>
      </c>
      <c r="C4415" s="211" t="s">
        <v>1150</v>
      </c>
      <c r="D4415" s="214">
        <v>120.59</v>
      </c>
    </row>
    <row r="4416" spans="1:4" ht="15">
      <c r="A4416" s="213">
        <v>92918</v>
      </c>
      <c r="B4416" s="211" t="s">
        <v>19136</v>
      </c>
      <c r="C4416" s="211" t="s">
        <v>1150</v>
      </c>
      <c r="D4416" s="214">
        <v>33.79</v>
      </c>
    </row>
    <row r="4417" spans="1:4" ht="15">
      <c r="A4417" s="213">
        <v>92920</v>
      </c>
      <c r="B4417" s="211" t="s">
        <v>19137</v>
      </c>
      <c r="C4417" s="211" t="s">
        <v>1150</v>
      </c>
      <c r="D4417" s="214">
        <v>34</v>
      </c>
    </row>
    <row r="4418" spans="1:4" ht="15">
      <c r="A4418" s="213">
        <v>92925</v>
      </c>
      <c r="B4418" s="211" t="s">
        <v>19138</v>
      </c>
      <c r="C4418" s="211" t="s">
        <v>1150</v>
      </c>
      <c r="D4418" s="214">
        <v>41.46</v>
      </c>
    </row>
    <row r="4419" spans="1:4" ht="15">
      <c r="A4419" s="213">
        <v>92926</v>
      </c>
      <c r="B4419" s="211" t="s">
        <v>19139</v>
      </c>
      <c r="C4419" s="211" t="s">
        <v>1150</v>
      </c>
      <c r="D4419" s="214">
        <v>41.45</v>
      </c>
    </row>
    <row r="4420" spans="1:4" ht="15">
      <c r="A4420" s="213">
        <v>92927</v>
      </c>
      <c r="B4420" s="211" t="s">
        <v>19140</v>
      </c>
      <c r="C4420" s="211" t="s">
        <v>1150</v>
      </c>
      <c r="D4420" s="214">
        <v>41.45</v>
      </c>
    </row>
    <row r="4421" spans="1:4" ht="15">
      <c r="A4421" s="213">
        <v>92928</v>
      </c>
      <c r="B4421" s="211" t="s">
        <v>19141</v>
      </c>
      <c r="C4421" s="211" t="s">
        <v>1150</v>
      </c>
      <c r="D4421" s="214">
        <v>47.26</v>
      </c>
    </row>
    <row r="4422" spans="1:4" ht="15">
      <c r="A4422" s="213">
        <v>92929</v>
      </c>
      <c r="B4422" s="211" t="s">
        <v>19142</v>
      </c>
      <c r="C4422" s="211" t="s">
        <v>1150</v>
      </c>
      <c r="D4422" s="214">
        <v>47.26</v>
      </c>
    </row>
    <row r="4423" spans="1:4" ht="15">
      <c r="A4423" s="213">
        <v>92930</v>
      </c>
      <c r="B4423" s="211" t="s">
        <v>19143</v>
      </c>
      <c r="C4423" s="211" t="s">
        <v>1150</v>
      </c>
      <c r="D4423" s="214">
        <v>47.26</v>
      </c>
    </row>
    <row r="4424" spans="1:4" ht="15">
      <c r="A4424" s="213">
        <v>92931</v>
      </c>
      <c r="B4424" s="211" t="s">
        <v>19144</v>
      </c>
      <c r="C4424" s="211" t="s">
        <v>1150</v>
      </c>
      <c r="D4424" s="214">
        <v>62.12</v>
      </c>
    </row>
    <row r="4425" spans="1:4" ht="15">
      <c r="A4425" s="213">
        <v>92932</v>
      </c>
      <c r="B4425" s="211" t="s">
        <v>19145</v>
      </c>
      <c r="C4425" s="211" t="s">
        <v>1150</v>
      </c>
      <c r="D4425" s="214">
        <v>62.12</v>
      </c>
    </row>
    <row r="4426" spans="1:4" ht="15">
      <c r="A4426" s="213">
        <v>92933</v>
      </c>
      <c r="B4426" s="211" t="s">
        <v>19146</v>
      </c>
      <c r="C4426" s="211" t="s">
        <v>1150</v>
      </c>
      <c r="D4426" s="214">
        <v>62.12</v>
      </c>
    </row>
    <row r="4427" spans="1:4" ht="15">
      <c r="A4427" s="213">
        <v>92934</v>
      </c>
      <c r="B4427" s="211" t="s">
        <v>19147</v>
      </c>
      <c r="C4427" s="211" t="s">
        <v>1150</v>
      </c>
      <c r="D4427" s="214">
        <v>90.39</v>
      </c>
    </row>
    <row r="4428" spans="1:4" ht="15">
      <c r="A4428" s="213">
        <v>92935</v>
      </c>
      <c r="B4428" s="211" t="s">
        <v>19148</v>
      </c>
      <c r="C4428" s="211" t="s">
        <v>1150</v>
      </c>
      <c r="D4428" s="214">
        <v>90.39</v>
      </c>
    </row>
    <row r="4429" spans="1:4" ht="15">
      <c r="A4429" s="213">
        <v>92936</v>
      </c>
      <c r="B4429" s="211" t="s">
        <v>19149</v>
      </c>
      <c r="C4429" s="211" t="s">
        <v>1150</v>
      </c>
      <c r="D4429" s="214">
        <v>123.85</v>
      </c>
    </row>
    <row r="4430" spans="1:4" ht="15">
      <c r="A4430" s="213">
        <v>92937</v>
      </c>
      <c r="B4430" s="211" t="s">
        <v>19150</v>
      </c>
      <c r="C4430" s="211" t="s">
        <v>1150</v>
      </c>
      <c r="D4430" s="214">
        <v>123.85</v>
      </c>
    </row>
    <row r="4431" spans="1:4" ht="15">
      <c r="A4431" s="213">
        <v>92938</v>
      </c>
      <c r="B4431" s="211" t="s">
        <v>19151</v>
      </c>
      <c r="C4431" s="211" t="s">
        <v>1150</v>
      </c>
      <c r="D4431" s="214">
        <v>25.01</v>
      </c>
    </row>
    <row r="4432" spans="1:4" ht="15">
      <c r="A4432" s="213">
        <v>92939</v>
      </c>
      <c r="B4432" s="211" t="s">
        <v>19152</v>
      </c>
      <c r="C4432" s="211" t="s">
        <v>1150</v>
      </c>
      <c r="D4432" s="214">
        <v>25.22</v>
      </c>
    </row>
    <row r="4433" spans="1:4" ht="15">
      <c r="A4433" s="213">
        <v>92940</v>
      </c>
      <c r="B4433" s="211" t="s">
        <v>19153</v>
      </c>
      <c r="C4433" s="211" t="s">
        <v>1150</v>
      </c>
      <c r="D4433" s="214">
        <v>31.47</v>
      </c>
    </row>
    <row r="4434" spans="1:4" ht="15">
      <c r="A4434" s="213">
        <v>92941</v>
      </c>
      <c r="B4434" s="211" t="s">
        <v>19154</v>
      </c>
      <c r="C4434" s="211" t="s">
        <v>1150</v>
      </c>
      <c r="D4434" s="214">
        <v>31.46</v>
      </c>
    </row>
    <row r="4435" spans="1:4" ht="15">
      <c r="A4435" s="213">
        <v>92942</v>
      </c>
      <c r="B4435" s="211" t="s">
        <v>19155</v>
      </c>
      <c r="C4435" s="211" t="s">
        <v>1150</v>
      </c>
      <c r="D4435" s="214">
        <v>31.46</v>
      </c>
    </row>
    <row r="4436" spans="1:4" ht="15">
      <c r="A4436" s="213">
        <v>92943</v>
      </c>
      <c r="B4436" s="211" t="s">
        <v>19156</v>
      </c>
      <c r="C4436" s="211" t="s">
        <v>1150</v>
      </c>
      <c r="D4436" s="214">
        <v>35.880000000000003</v>
      </c>
    </row>
    <row r="4437" spans="1:4" ht="15">
      <c r="A4437" s="213">
        <v>92944</v>
      </c>
      <c r="B4437" s="211" t="s">
        <v>19157</v>
      </c>
      <c r="C4437" s="211" t="s">
        <v>1150</v>
      </c>
      <c r="D4437" s="214">
        <v>35.880000000000003</v>
      </c>
    </row>
    <row r="4438" spans="1:4" ht="15">
      <c r="A4438" s="213">
        <v>92945</v>
      </c>
      <c r="B4438" s="211" t="s">
        <v>19158</v>
      </c>
      <c r="C4438" s="211" t="s">
        <v>1150</v>
      </c>
      <c r="D4438" s="214">
        <v>35.880000000000003</v>
      </c>
    </row>
    <row r="4439" spans="1:4" ht="15">
      <c r="A4439" s="213">
        <v>92946</v>
      </c>
      <c r="B4439" s="211" t="s">
        <v>19159</v>
      </c>
      <c r="C4439" s="211" t="s">
        <v>1150</v>
      </c>
      <c r="D4439" s="214">
        <v>49.01</v>
      </c>
    </row>
    <row r="4440" spans="1:4" ht="15">
      <c r="A4440" s="213">
        <v>92947</v>
      </c>
      <c r="B4440" s="211" t="s">
        <v>19160</v>
      </c>
      <c r="C4440" s="211" t="s">
        <v>1150</v>
      </c>
      <c r="D4440" s="214">
        <v>49.01</v>
      </c>
    </row>
    <row r="4441" spans="1:4" ht="15">
      <c r="A4441" s="213">
        <v>92948</v>
      </c>
      <c r="B4441" s="211" t="s">
        <v>19161</v>
      </c>
      <c r="C4441" s="211" t="s">
        <v>1150</v>
      </c>
      <c r="D4441" s="214">
        <v>49.01</v>
      </c>
    </row>
    <row r="4442" spans="1:4" ht="15">
      <c r="A4442" s="213">
        <v>92949</v>
      </c>
      <c r="B4442" s="211" t="s">
        <v>19162</v>
      </c>
      <c r="C4442" s="211" t="s">
        <v>1150</v>
      </c>
      <c r="D4442" s="214">
        <v>74.680000000000007</v>
      </c>
    </row>
    <row r="4443" spans="1:4" ht="15">
      <c r="A4443" s="213">
        <v>92950</v>
      </c>
      <c r="B4443" s="211" t="s">
        <v>19163</v>
      </c>
      <c r="C4443" s="211" t="s">
        <v>1150</v>
      </c>
      <c r="D4443" s="214">
        <v>74.680000000000007</v>
      </c>
    </row>
    <row r="4444" spans="1:4" ht="15">
      <c r="A4444" s="213">
        <v>92951</v>
      </c>
      <c r="B4444" s="211" t="s">
        <v>19164</v>
      </c>
      <c r="C4444" s="211" t="s">
        <v>1150</v>
      </c>
      <c r="D4444" s="214">
        <v>105.59</v>
      </c>
    </row>
    <row r="4445" spans="1:4" ht="15">
      <c r="A4445" s="213">
        <v>92952</v>
      </c>
      <c r="B4445" s="211" t="s">
        <v>19165</v>
      </c>
      <c r="C4445" s="211" t="s">
        <v>1150</v>
      </c>
      <c r="D4445" s="214">
        <v>105.59</v>
      </c>
    </row>
    <row r="4446" spans="1:4" ht="15">
      <c r="A4446" s="213">
        <v>92953</v>
      </c>
      <c r="B4446" s="211" t="s">
        <v>19166</v>
      </c>
      <c r="C4446" s="211" t="s">
        <v>1150</v>
      </c>
      <c r="D4446" s="214">
        <v>21.81</v>
      </c>
    </row>
    <row r="4447" spans="1:4" ht="15">
      <c r="A4447" s="213">
        <v>93050</v>
      </c>
      <c r="B4447" s="211" t="s">
        <v>19167</v>
      </c>
      <c r="C4447" s="211" t="s">
        <v>1150</v>
      </c>
      <c r="D4447" s="214">
        <v>11.19</v>
      </c>
    </row>
    <row r="4448" spans="1:4" ht="15">
      <c r="A4448" s="213">
        <v>93052</v>
      </c>
      <c r="B4448" s="211" t="s">
        <v>19168</v>
      </c>
      <c r="C4448" s="211" t="s">
        <v>1150</v>
      </c>
      <c r="D4448" s="214">
        <v>523.75</v>
      </c>
    </row>
    <row r="4449" spans="1:4" ht="15">
      <c r="A4449" s="213">
        <v>93054</v>
      </c>
      <c r="B4449" s="211" t="s">
        <v>19169</v>
      </c>
      <c r="C4449" s="211" t="s">
        <v>1150</v>
      </c>
      <c r="D4449" s="214">
        <v>22.35</v>
      </c>
    </row>
    <row r="4450" spans="1:4" ht="15">
      <c r="A4450" s="213">
        <v>93055</v>
      </c>
      <c r="B4450" s="211" t="s">
        <v>19170</v>
      </c>
      <c r="C4450" s="211" t="s">
        <v>1150</v>
      </c>
      <c r="D4450" s="214">
        <v>45.14</v>
      </c>
    </row>
    <row r="4451" spans="1:4" ht="15">
      <c r="A4451" s="213">
        <v>93056</v>
      </c>
      <c r="B4451" s="211" t="s">
        <v>19171</v>
      </c>
      <c r="C4451" s="211" t="s">
        <v>1150</v>
      </c>
      <c r="D4451" s="214">
        <v>16.78</v>
      </c>
    </row>
    <row r="4452" spans="1:4" ht="15">
      <c r="A4452" s="213">
        <v>93057</v>
      </c>
      <c r="B4452" s="211" t="s">
        <v>19172</v>
      </c>
      <c r="C4452" s="211" t="s">
        <v>1150</v>
      </c>
      <c r="D4452" s="214">
        <v>13.93</v>
      </c>
    </row>
    <row r="4453" spans="1:4" ht="15">
      <c r="A4453" s="213">
        <v>93058</v>
      </c>
      <c r="B4453" s="211" t="s">
        <v>19173</v>
      </c>
      <c r="C4453" s="211" t="s">
        <v>1150</v>
      </c>
      <c r="D4453" s="214">
        <v>576.16999999999996</v>
      </c>
    </row>
    <row r="4454" spans="1:4" ht="15">
      <c r="A4454" s="213">
        <v>93059</v>
      </c>
      <c r="B4454" s="211" t="s">
        <v>19174</v>
      </c>
      <c r="C4454" s="211" t="s">
        <v>1150</v>
      </c>
      <c r="D4454" s="214">
        <v>29.3</v>
      </c>
    </row>
    <row r="4455" spans="1:4" ht="15">
      <c r="A4455" s="213">
        <v>93060</v>
      </c>
      <c r="B4455" s="211" t="s">
        <v>19175</v>
      </c>
      <c r="C4455" s="211" t="s">
        <v>1150</v>
      </c>
      <c r="D4455" s="214">
        <v>79.19</v>
      </c>
    </row>
    <row r="4456" spans="1:4" ht="15">
      <c r="A4456" s="213">
        <v>93061</v>
      </c>
      <c r="B4456" s="211" t="s">
        <v>19176</v>
      </c>
      <c r="C4456" s="211" t="s">
        <v>1150</v>
      </c>
      <c r="D4456" s="214">
        <v>31.92</v>
      </c>
    </row>
    <row r="4457" spans="1:4" ht="15">
      <c r="A4457" s="213">
        <v>93062</v>
      </c>
      <c r="B4457" s="211" t="s">
        <v>19177</v>
      </c>
      <c r="C4457" s="211" t="s">
        <v>1150</v>
      </c>
      <c r="D4457" s="214">
        <v>26.91</v>
      </c>
    </row>
    <row r="4458" spans="1:4" ht="15">
      <c r="A4458" s="213">
        <v>93063</v>
      </c>
      <c r="B4458" s="211" t="s">
        <v>19178</v>
      </c>
      <c r="C4458" s="211" t="s">
        <v>1150</v>
      </c>
      <c r="D4458" s="214">
        <v>660.22</v>
      </c>
    </row>
    <row r="4459" spans="1:4" ht="15">
      <c r="A4459" s="213">
        <v>93064</v>
      </c>
      <c r="B4459" s="211" t="s">
        <v>19179</v>
      </c>
      <c r="C4459" s="211" t="s">
        <v>1150</v>
      </c>
      <c r="D4459" s="214">
        <v>49.08</v>
      </c>
    </row>
    <row r="4460" spans="1:4" ht="15">
      <c r="A4460" s="213">
        <v>93065</v>
      </c>
      <c r="B4460" s="211" t="s">
        <v>19180</v>
      </c>
      <c r="C4460" s="211" t="s">
        <v>1150</v>
      </c>
      <c r="D4460" s="214">
        <v>44.09</v>
      </c>
    </row>
    <row r="4461" spans="1:4" ht="15">
      <c r="A4461" s="213">
        <v>93066</v>
      </c>
      <c r="B4461" s="211" t="s">
        <v>19181</v>
      </c>
      <c r="C4461" s="211" t="s">
        <v>1150</v>
      </c>
      <c r="D4461" s="214">
        <v>828.54</v>
      </c>
    </row>
    <row r="4462" spans="1:4" ht="15">
      <c r="A4462" s="213">
        <v>93067</v>
      </c>
      <c r="B4462" s="211" t="s">
        <v>19182</v>
      </c>
      <c r="C4462" s="211" t="s">
        <v>1150</v>
      </c>
      <c r="D4462" s="214">
        <v>73.06</v>
      </c>
    </row>
    <row r="4463" spans="1:4" ht="15">
      <c r="A4463" s="213">
        <v>93068</v>
      </c>
      <c r="B4463" s="211" t="s">
        <v>19183</v>
      </c>
      <c r="C4463" s="211" t="s">
        <v>1150</v>
      </c>
      <c r="D4463" s="214">
        <v>62.11</v>
      </c>
    </row>
    <row r="4464" spans="1:4" ht="15">
      <c r="A4464" s="213">
        <v>93069</v>
      </c>
      <c r="B4464" s="211" t="s">
        <v>19184</v>
      </c>
      <c r="C4464" s="211" t="s">
        <v>1150</v>
      </c>
      <c r="D4464" s="215">
        <v>1148.52</v>
      </c>
    </row>
    <row r="4465" spans="1:4" ht="15">
      <c r="A4465" s="213">
        <v>93070</v>
      </c>
      <c r="B4465" s="211" t="s">
        <v>19185</v>
      </c>
      <c r="C4465" s="211" t="s">
        <v>1150</v>
      </c>
      <c r="D4465" s="214">
        <v>184.98</v>
      </c>
    </row>
    <row r="4466" spans="1:4" ht="15">
      <c r="A4466" s="213">
        <v>93071</v>
      </c>
      <c r="B4466" s="211" t="s">
        <v>19186</v>
      </c>
      <c r="C4466" s="211" t="s">
        <v>1150</v>
      </c>
      <c r="D4466" s="214">
        <v>170.06</v>
      </c>
    </row>
    <row r="4467" spans="1:4" ht="15">
      <c r="A4467" s="213">
        <v>93072</v>
      </c>
      <c r="B4467" s="211" t="s">
        <v>19187</v>
      </c>
      <c r="C4467" s="211" t="s">
        <v>1150</v>
      </c>
      <c r="D4467" s="215">
        <v>1515.79</v>
      </c>
    </row>
    <row r="4468" spans="1:4" ht="15">
      <c r="A4468" s="213">
        <v>93074</v>
      </c>
      <c r="B4468" s="211" t="s">
        <v>19188</v>
      </c>
      <c r="C4468" s="211" t="s">
        <v>1150</v>
      </c>
      <c r="D4468" s="214">
        <v>13.06</v>
      </c>
    </row>
    <row r="4469" spans="1:4" ht="15">
      <c r="A4469" s="213">
        <v>93075</v>
      </c>
      <c r="B4469" s="211" t="s">
        <v>19189</v>
      </c>
      <c r="C4469" s="211" t="s">
        <v>1150</v>
      </c>
      <c r="D4469" s="214">
        <v>19.52</v>
      </c>
    </row>
    <row r="4470" spans="1:4" ht="15">
      <c r="A4470" s="213">
        <v>93076</v>
      </c>
      <c r="B4470" s="211" t="s">
        <v>19190</v>
      </c>
      <c r="C4470" s="211" t="s">
        <v>1150</v>
      </c>
      <c r="D4470" s="214">
        <v>21.04</v>
      </c>
    </row>
    <row r="4471" spans="1:4" ht="15">
      <c r="A4471" s="213">
        <v>93077</v>
      </c>
      <c r="B4471" s="211" t="s">
        <v>19191</v>
      </c>
      <c r="C4471" s="211" t="s">
        <v>1150</v>
      </c>
      <c r="D4471" s="214">
        <v>27.74</v>
      </c>
    </row>
    <row r="4472" spans="1:4" ht="15">
      <c r="A4472" s="213">
        <v>93078</v>
      </c>
      <c r="B4472" s="211" t="s">
        <v>19192</v>
      </c>
      <c r="C4472" s="211" t="s">
        <v>1150</v>
      </c>
      <c r="D4472" s="214">
        <v>31.2</v>
      </c>
    </row>
    <row r="4473" spans="1:4" ht="15">
      <c r="A4473" s="213">
        <v>93079</v>
      </c>
      <c r="B4473" s="211" t="s">
        <v>19193</v>
      </c>
      <c r="C4473" s="211" t="s">
        <v>1150</v>
      </c>
      <c r="D4473" s="214">
        <v>29.38</v>
      </c>
    </row>
    <row r="4474" spans="1:4" ht="15">
      <c r="A4474" s="213">
        <v>93080</v>
      </c>
      <c r="B4474" s="211" t="s">
        <v>19194</v>
      </c>
      <c r="C4474" s="211" t="s">
        <v>1150</v>
      </c>
      <c r="D4474" s="214">
        <v>8.51</v>
      </c>
    </row>
    <row r="4475" spans="1:4" ht="15">
      <c r="A4475" s="213">
        <v>93081</v>
      </c>
      <c r="B4475" s="211" t="s">
        <v>19195</v>
      </c>
      <c r="C4475" s="211" t="s">
        <v>1150</v>
      </c>
      <c r="D4475" s="214">
        <v>18.47</v>
      </c>
    </row>
    <row r="4476" spans="1:4" ht="15">
      <c r="A4476" s="213">
        <v>93082</v>
      </c>
      <c r="B4476" s="211" t="s">
        <v>19196</v>
      </c>
      <c r="C4476" s="211" t="s">
        <v>1150</v>
      </c>
      <c r="D4476" s="214">
        <v>23.95</v>
      </c>
    </row>
    <row r="4477" spans="1:4" ht="15">
      <c r="A4477" s="213">
        <v>93083</v>
      </c>
      <c r="B4477" s="211" t="s">
        <v>19197</v>
      </c>
      <c r="C4477" s="211" t="s">
        <v>1150</v>
      </c>
      <c r="D4477" s="214">
        <v>453.4</v>
      </c>
    </row>
    <row r="4478" spans="1:4" ht="15">
      <c r="A4478" s="213">
        <v>93084</v>
      </c>
      <c r="B4478" s="211" t="s">
        <v>19198</v>
      </c>
      <c r="C4478" s="211" t="s">
        <v>1150</v>
      </c>
      <c r="D4478" s="214">
        <v>13.82</v>
      </c>
    </row>
    <row r="4479" spans="1:4" ht="15">
      <c r="A4479" s="213">
        <v>93085</v>
      </c>
      <c r="B4479" s="211" t="s">
        <v>19199</v>
      </c>
      <c r="C4479" s="211" t="s">
        <v>1150</v>
      </c>
      <c r="D4479" s="214">
        <v>14.74</v>
      </c>
    </row>
    <row r="4480" spans="1:4" ht="15">
      <c r="A4480" s="213">
        <v>93086</v>
      </c>
      <c r="B4480" s="211" t="s">
        <v>19200</v>
      </c>
      <c r="C4480" s="211" t="s">
        <v>1150</v>
      </c>
      <c r="D4480" s="214">
        <v>526.38</v>
      </c>
    </row>
    <row r="4481" spans="1:4" ht="15">
      <c r="A4481" s="213">
        <v>93087</v>
      </c>
      <c r="B4481" s="211" t="s">
        <v>19201</v>
      </c>
      <c r="C4481" s="211" t="s">
        <v>1150</v>
      </c>
      <c r="D4481" s="214">
        <v>19.350000000000001</v>
      </c>
    </row>
    <row r="4482" spans="1:4" ht="15">
      <c r="A4482" s="213">
        <v>93088</v>
      </c>
      <c r="B4482" s="211" t="s">
        <v>19202</v>
      </c>
      <c r="C4482" s="211" t="s">
        <v>1150</v>
      </c>
      <c r="D4482" s="214">
        <v>23.97</v>
      </c>
    </row>
    <row r="4483" spans="1:4" ht="15">
      <c r="A4483" s="213">
        <v>93089</v>
      </c>
      <c r="B4483" s="211" t="s">
        <v>19203</v>
      </c>
      <c r="C4483" s="211" t="s">
        <v>1150</v>
      </c>
      <c r="D4483" s="214">
        <v>47.77</v>
      </c>
    </row>
    <row r="4484" spans="1:4" ht="15">
      <c r="A4484" s="213">
        <v>93090</v>
      </c>
      <c r="B4484" s="211" t="s">
        <v>19204</v>
      </c>
      <c r="C4484" s="211" t="s">
        <v>1150</v>
      </c>
      <c r="D4484" s="214">
        <v>19.2</v>
      </c>
    </row>
    <row r="4485" spans="1:4" ht="15">
      <c r="A4485" s="213">
        <v>93091</v>
      </c>
      <c r="B4485" s="211" t="s">
        <v>19205</v>
      </c>
      <c r="C4485" s="211" t="s">
        <v>1150</v>
      </c>
      <c r="D4485" s="214">
        <v>16.46</v>
      </c>
    </row>
    <row r="4486" spans="1:4" ht="15">
      <c r="A4486" s="213">
        <v>93092</v>
      </c>
      <c r="B4486" s="211" t="s">
        <v>19206</v>
      </c>
      <c r="C4486" s="211" t="s">
        <v>1150</v>
      </c>
      <c r="D4486" s="214">
        <v>578.59</v>
      </c>
    </row>
    <row r="4487" spans="1:4" ht="15">
      <c r="A4487" s="213">
        <v>93093</v>
      </c>
      <c r="B4487" s="211" t="s">
        <v>19207</v>
      </c>
      <c r="C4487" s="211" t="s">
        <v>1150</v>
      </c>
      <c r="D4487" s="214">
        <v>30.51</v>
      </c>
    </row>
    <row r="4488" spans="1:4" ht="15">
      <c r="A4488" s="213">
        <v>93094</v>
      </c>
      <c r="B4488" s="211" t="s">
        <v>19208</v>
      </c>
      <c r="C4488" s="211" t="s">
        <v>1150</v>
      </c>
      <c r="D4488" s="214">
        <v>81.61</v>
      </c>
    </row>
    <row r="4489" spans="1:4" ht="15">
      <c r="A4489" s="213">
        <v>93097</v>
      </c>
      <c r="B4489" s="211" t="s">
        <v>19209</v>
      </c>
      <c r="C4489" s="211" t="s">
        <v>1150</v>
      </c>
      <c r="D4489" s="214">
        <v>13.32</v>
      </c>
    </row>
    <row r="4490" spans="1:4" ht="15">
      <c r="A4490" s="213">
        <v>93098</v>
      </c>
      <c r="B4490" s="211" t="s">
        <v>19210</v>
      </c>
      <c r="C4490" s="211" t="s">
        <v>1150</v>
      </c>
      <c r="D4490" s="214">
        <v>19.66</v>
      </c>
    </row>
    <row r="4491" spans="1:4" ht="15">
      <c r="A4491" s="213">
        <v>93099</v>
      </c>
      <c r="B4491" s="211" t="s">
        <v>19211</v>
      </c>
      <c r="C4491" s="211" t="s">
        <v>1150</v>
      </c>
      <c r="D4491" s="214">
        <v>23.96</v>
      </c>
    </row>
    <row r="4492" spans="1:4" ht="15">
      <c r="A4492" s="213">
        <v>93100</v>
      </c>
      <c r="B4492" s="211" t="s">
        <v>19212</v>
      </c>
      <c r="C4492" s="211" t="s">
        <v>1150</v>
      </c>
      <c r="D4492" s="214">
        <v>29.19</v>
      </c>
    </row>
    <row r="4493" spans="1:4" ht="15">
      <c r="A4493" s="213">
        <v>93101</v>
      </c>
      <c r="B4493" s="211" t="s">
        <v>19213</v>
      </c>
      <c r="C4493" s="211" t="s">
        <v>1150</v>
      </c>
      <c r="D4493" s="214">
        <v>32.659999999999997</v>
      </c>
    </row>
    <row r="4494" spans="1:4" ht="15">
      <c r="A4494" s="213">
        <v>93102</v>
      </c>
      <c r="B4494" s="211" t="s">
        <v>19214</v>
      </c>
      <c r="C4494" s="211" t="s">
        <v>1150</v>
      </c>
      <c r="D4494" s="214">
        <v>34.590000000000003</v>
      </c>
    </row>
    <row r="4495" spans="1:4" ht="15">
      <c r="A4495" s="213">
        <v>93103</v>
      </c>
      <c r="B4495" s="211" t="s">
        <v>19215</v>
      </c>
      <c r="C4495" s="211" t="s">
        <v>1150</v>
      </c>
      <c r="D4495" s="214">
        <v>8.68</v>
      </c>
    </row>
    <row r="4496" spans="1:4" ht="15">
      <c r="A4496" s="213">
        <v>93104</v>
      </c>
      <c r="B4496" s="211" t="s">
        <v>19216</v>
      </c>
      <c r="C4496" s="211" t="s">
        <v>1150</v>
      </c>
      <c r="D4496" s="214">
        <v>18.559999999999999</v>
      </c>
    </row>
    <row r="4497" spans="1:4" ht="15">
      <c r="A4497" s="213">
        <v>93105</v>
      </c>
      <c r="B4497" s="211" t="s">
        <v>19217</v>
      </c>
      <c r="C4497" s="211" t="s">
        <v>1150</v>
      </c>
      <c r="D4497" s="214">
        <v>24.12</v>
      </c>
    </row>
    <row r="4498" spans="1:4" ht="15">
      <c r="A4498" s="213">
        <v>93106</v>
      </c>
      <c r="B4498" s="211" t="s">
        <v>19218</v>
      </c>
      <c r="C4498" s="211" t="s">
        <v>1150</v>
      </c>
      <c r="D4498" s="214">
        <v>453.57</v>
      </c>
    </row>
    <row r="4499" spans="1:4" ht="15">
      <c r="A4499" s="213">
        <v>93107</v>
      </c>
      <c r="B4499" s="211" t="s">
        <v>19219</v>
      </c>
      <c r="C4499" s="211" t="s">
        <v>1150</v>
      </c>
      <c r="D4499" s="214">
        <v>15.79</v>
      </c>
    </row>
    <row r="4500" spans="1:4" ht="15">
      <c r="A4500" s="213">
        <v>93108</v>
      </c>
      <c r="B4500" s="211" t="s">
        <v>19220</v>
      </c>
      <c r="C4500" s="211" t="s">
        <v>1150</v>
      </c>
      <c r="D4500" s="214">
        <v>13.3</v>
      </c>
    </row>
    <row r="4501" spans="1:4" ht="15">
      <c r="A4501" s="213">
        <v>93109</v>
      </c>
      <c r="B4501" s="211" t="s">
        <v>19221</v>
      </c>
      <c r="C4501" s="211" t="s">
        <v>1150</v>
      </c>
      <c r="D4501" s="214">
        <v>528.35</v>
      </c>
    </row>
    <row r="4502" spans="1:4" ht="15">
      <c r="A4502" s="213">
        <v>93110</v>
      </c>
      <c r="B4502" s="211" t="s">
        <v>19222</v>
      </c>
      <c r="C4502" s="211" t="s">
        <v>1150</v>
      </c>
      <c r="D4502" s="214">
        <v>20.34</v>
      </c>
    </row>
    <row r="4503" spans="1:4" ht="15">
      <c r="A4503" s="213">
        <v>93111</v>
      </c>
      <c r="B4503" s="211" t="s">
        <v>19223</v>
      </c>
      <c r="C4503" s="211" t="s">
        <v>1150</v>
      </c>
      <c r="D4503" s="214">
        <v>24.65</v>
      </c>
    </row>
    <row r="4504" spans="1:4" ht="15">
      <c r="A4504" s="213">
        <v>93112</v>
      </c>
      <c r="B4504" s="211" t="s">
        <v>19224</v>
      </c>
      <c r="C4504" s="211" t="s">
        <v>1150</v>
      </c>
      <c r="D4504" s="214">
        <v>49.74</v>
      </c>
    </row>
    <row r="4505" spans="1:4" ht="15">
      <c r="A4505" s="213">
        <v>93113</v>
      </c>
      <c r="B4505" s="211" t="s">
        <v>19225</v>
      </c>
      <c r="C4505" s="211" t="s">
        <v>1150</v>
      </c>
      <c r="D4505" s="214">
        <v>22.7</v>
      </c>
    </row>
    <row r="4506" spans="1:4" ht="15">
      <c r="A4506" s="213">
        <v>93114</v>
      </c>
      <c r="B4506" s="211" t="s">
        <v>19226</v>
      </c>
      <c r="C4506" s="211" t="s">
        <v>1150</v>
      </c>
      <c r="D4506" s="214">
        <v>32.26</v>
      </c>
    </row>
    <row r="4507" spans="1:4" ht="15">
      <c r="A4507" s="213">
        <v>93115</v>
      </c>
      <c r="B4507" s="211" t="s">
        <v>19227</v>
      </c>
      <c r="C4507" s="211" t="s">
        <v>1150</v>
      </c>
      <c r="D4507" s="214">
        <v>85.11</v>
      </c>
    </row>
    <row r="4508" spans="1:4" ht="15">
      <c r="A4508" s="213">
        <v>93116</v>
      </c>
      <c r="B4508" s="211" t="s">
        <v>19228</v>
      </c>
      <c r="C4508" s="211" t="s">
        <v>1150</v>
      </c>
      <c r="D4508" s="214">
        <v>582.09</v>
      </c>
    </row>
    <row r="4509" spans="1:4" ht="15">
      <c r="A4509" s="213">
        <v>93117</v>
      </c>
      <c r="B4509" s="211" t="s">
        <v>19229</v>
      </c>
      <c r="C4509" s="211" t="s">
        <v>1150</v>
      </c>
      <c r="D4509" s="214">
        <v>58.12</v>
      </c>
    </row>
    <row r="4510" spans="1:4" ht="15">
      <c r="A4510" s="213">
        <v>93118</v>
      </c>
      <c r="B4510" s="211" t="s">
        <v>19230</v>
      </c>
      <c r="C4510" s="211" t="s">
        <v>1150</v>
      </c>
      <c r="D4510" s="214">
        <v>85.66</v>
      </c>
    </row>
    <row r="4511" spans="1:4" ht="15">
      <c r="A4511" s="213">
        <v>93119</v>
      </c>
      <c r="B4511" s="211" t="s">
        <v>19231</v>
      </c>
      <c r="C4511" s="211" t="s">
        <v>1150</v>
      </c>
      <c r="D4511" s="214">
        <v>17.12</v>
      </c>
    </row>
    <row r="4512" spans="1:4" ht="15">
      <c r="A4512" s="213">
        <v>93120</v>
      </c>
      <c r="B4512" s="211" t="s">
        <v>19232</v>
      </c>
      <c r="C4512" s="211" t="s">
        <v>1150</v>
      </c>
      <c r="D4512" s="214">
        <v>25.78</v>
      </c>
    </row>
    <row r="4513" spans="1:4" ht="15">
      <c r="A4513" s="213">
        <v>93121</v>
      </c>
      <c r="B4513" s="211" t="s">
        <v>19233</v>
      </c>
      <c r="C4513" s="211" t="s">
        <v>1150</v>
      </c>
      <c r="D4513" s="214">
        <v>29.24</v>
      </c>
    </row>
    <row r="4514" spans="1:4" ht="15">
      <c r="A4514" s="213">
        <v>93122</v>
      </c>
      <c r="B4514" s="211" t="s">
        <v>19234</v>
      </c>
      <c r="C4514" s="211" t="s">
        <v>1150</v>
      </c>
      <c r="D4514" s="214">
        <v>25.77</v>
      </c>
    </row>
    <row r="4515" spans="1:4" ht="15">
      <c r="A4515" s="213">
        <v>93123</v>
      </c>
      <c r="B4515" s="211" t="s">
        <v>19235</v>
      </c>
      <c r="C4515" s="211" t="s">
        <v>1150</v>
      </c>
      <c r="D4515" s="214">
        <v>57.77</v>
      </c>
    </row>
    <row r="4516" spans="1:4" ht="15">
      <c r="A4516" s="213">
        <v>93124</v>
      </c>
      <c r="B4516" s="211" t="s">
        <v>19236</v>
      </c>
      <c r="C4516" s="211" t="s">
        <v>1150</v>
      </c>
      <c r="D4516" s="214">
        <v>90.86</v>
      </c>
    </row>
    <row r="4517" spans="1:4" ht="15">
      <c r="A4517" s="213">
        <v>93125</v>
      </c>
      <c r="B4517" s="211" t="s">
        <v>19237</v>
      </c>
      <c r="C4517" s="211" t="s">
        <v>1150</v>
      </c>
      <c r="D4517" s="214">
        <v>133.69999999999999</v>
      </c>
    </row>
    <row r="4518" spans="1:4" ht="15">
      <c r="A4518" s="213">
        <v>93126</v>
      </c>
      <c r="B4518" s="211" t="s">
        <v>19238</v>
      </c>
      <c r="C4518" s="211" t="s">
        <v>1150</v>
      </c>
      <c r="D4518" s="214">
        <v>296.02999999999997</v>
      </c>
    </row>
    <row r="4519" spans="1:4" ht="15">
      <c r="A4519" s="213">
        <v>93133</v>
      </c>
      <c r="B4519" s="211" t="s">
        <v>19239</v>
      </c>
      <c r="C4519" s="211" t="s">
        <v>1150</v>
      </c>
      <c r="D4519" s="214">
        <v>19.190000000000001</v>
      </c>
    </row>
    <row r="4520" spans="1:4" ht="15">
      <c r="A4520" s="213">
        <v>94465</v>
      </c>
      <c r="B4520" s="211" t="s">
        <v>19240</v>
      </c>
      <c r="C4520" s="211" t="s">
        <v>1150</v>
      </c>
      <c r="D4520" s="214">
        <v>43.59</v>
      </c>
    </row>
    <row r="4521" spans="1:4" ht="15">
      <c r="A4521" s="213">
        <v>94466</v>
      </c>
      <c r="B4521" s="211" t="s">
        <v>19241</v>
      </c>
      <c r="C4521" s="211" t="s">
        <v>1150</v>
      </c>
      <c r="D4521" s="214">
        <v>43.61</v>
      </c>
    </row>
    <row r="4522" spans="1:4" ht="15">
      <c r="A4522" s="213">
        <v>94467</v>
      </c>
      <c r="B4522" s="211" t="s">
        <v>19242</v>
      </c>
      <c r="C4522" s="211" t="s">
        <v>1150</v>
      </c>
      <c r="D4522" s="214">
        <v>69.680000000000007</v>
      </c>
    </row>
    <row r="4523" spans="1:4" ht="15">
      <c r="A4523" s="213">
        <v>94468</v>
      </c>
      <c r="B4523" s="211" t="s">
        <v>19243</v>
      </c>
      <c r="C4523" s="211" t="s">
        <v>1150</v>
      </c>
      <c r="D4523" s="214">
        <v>61.34</v>
      </c>
    </row>
    <row r="4524" spans="1:4" ht="15">
      <c r="A4524" s="213">
        <v>94469</v>
      </c>
      <c r="B4524" s="211" t="s">
        <v>19244</v>
      </c>
      <c r="C4524" s="211" t="s">
        <v>1150</v>
      </c>
      <c r="D4524" s="214">
        <v>99.31</v>
      </c>
    </row>
    <row r="4525" spans="1:4" ht="15">
      <c r="A4525" s="213">
        <v>94470</v>
      </c>
      <c r="B4525" s="211" t="s">
        <v>19245</v>
      </c>
      <c r="C4525" s="211" t="s">
        <v>1150</v>
      </c>
      <c r="D4525" s="214">
        <v>91.89</v>
      </c>
    </row>
    <row r="4526" spans="1:4" ht="15">
      <c r="A4526" s="213">
        <v>94471</v>
      </c>
      <c r="B4526" s="211" t="s">
        <v>19246</v>
      </c>
      <c r="C4526" s="211" t="s">
        <v>1150</v>
      </c>
      <c r="D4526" s="214">
        <v>62.85</v>
      </c>
    </row>
    <row r="4527" spans="1:4" ht="15">
      <c r="A4527" s="213">
        <v>94472</v>
      </c>
      <c r="B4527" s="211" t="s">
        <v>19247</v>
      </c>
      <c r="C4527" s="211" t="s">
        <v>1150</v>
      </c>
      <c r="D4527" s="214">
        <v>64.709999999999994</v>
      </c>
    </row>
    <row r="4528" spans="1:4" ht="15">
      <c r="A4528" s="213">
        <v>94473</v>
      </c>
      <c r="B4528" s="211" t="s">
        <v>19248</v>
      </c>
      <c r="C4528" s="211" t="s">
        <v>1150</v>
      </c>
      <c r="D4528" s="214">
        <v>99.88</v>
      </c>
    </row>
    <row r="4529" spans="1:4" ht="15">
      <c r="A4529" s="213">
        <v>94474</v>
      </c>
      <c r="B4529" s="211" t="s">
        <v>19249</v>
      </c>
      <c r="C4529" s="211" t="s">
        <v>1150</v>
      </c>
      <c r="D4529" s="214">
        <v>108.04</v>
      </c>
    </row>
    <row r="4530" spans="1:4" ht="15">
      <c r="A4530" s="213">
        <v>94475</v>
      </c>
      <c r="B4530" s="211" t="s">
        <v>19250</v>
      </c>
      <c r="C4530" s="211" t="s">
        <v>1150</v>
      </c>
      <c r="D4530" s="214">
        <v>134.85</v>
      </c>
    </row>
    <row r="4531" spans="1:4" ht="15">
      <c r="A4531" s="213">
        <v>94476</v>
      </c>
      <c r="B4531" s="211" t="s">
        <v>19251</v>
      </c>
      <c r="C4531" s="211" t="s">
        <v>1150</v>
      </c>
      <c r="D4531" s="214">
        <v>150.58000000000001</v>
      </c>
    </row>
    <row r="4532" spans="1:4" ht="15">
      <c r="A4532" s="213">
        <v>94477</v>
      </c>
      <c r="B4532" s="211" t="s">
        <v>19252</v>
      </c>
      <c r="C4532" s="211" t="s">
        <v>1150</v>
      </c>
      <c r="D4532" s="214">
        <v>83.75</v>
      </c>
    </row>
    <row r="4533" spans="1:4" ht="15">
      <c r="A4533" s="213">
        <v>94478</v>
      </c>
      <c r="B4533" s="211" t="s">
        <v>19253</v>
      </c>
      <c r="C4533" s="211" t="s">
        <v>1150</v>
      </c>
      <c r="D4533" s="214">
        <v>137.27000000000001</v>
      </c>
    </row>
    <row r="4534" spans="1:4" ht="15">
      <c r="A4534" s="213">
        <v>94479</v>
      </c>
      <c r="B4534" s="211" t="s">
        <v>19254</v>
      </c>
      <c r="C4534" s="211" t="s">
        <v>1150</v>
      </c>
      <c r="D4534" s="214">
        <v>178.24</v>
      </c>
    </row>
    <row r="4535" spans="1:4" ht="15">
      <c r="A4535" s="213">
        <v>94606</v>
      </c>
      <c r="B4535" s="211" t="s">
        <v>19255</v>
      </c>
      <c r="C4535" s="211" t="s">
        <v>1150</v>
      </c>
      <c r="D4535" s="214">
        <v>77.47</v>
      </c>
    </row>
    <row r="4536" spans="1:4" ht="15">
      <c r="A4536" s="213">
        <v>94608</v>
      </c>
      <c r="B4536" s="211" t="s">
        <v>19256</v>
      </c>
      <c r="C4536" s="211" t="s">
        <v>1150</v>
      </c>
      <c r="D4536" s="214">
        <v>196.09</v>
      </c>
    </row>
    <row r="4537" spans="1:4" ht="15">
      <c r="A4537" s="213">
        <v>94610</v>
      </c>
      <c r="B4537" s="211" t="s">
        <v>19257</v>
      </c>
      <c r="C4537" s="211" t="s">
        <v>1150</v>
      </c>
      <c r="D4537" s="214">
        <v>287.42</v>
      </c>
    </row>
    <row r="4538" spans="1:4" ht="15">
      <c r="A4538" s="213">
        <v>94612</v>
      </c>
      <c r="B4538" s="211" t="s">
        <v>19258</v>
      </c>
      <c r="C4538" s="211" t="s">
        <v>1150</v>
      </c>
      <c r="D4538" s="214">
        <v>408.99</v>
      </c>
    </row>
    <row r="4539" spans="1:4" ht="15">
      <c r="A4539" s="213">
        <v>94614</v>
      </c>
      <c r="B4539" s="211" t="s">
        <v>19259</v>
      </c>
      <c r="C4539" s="211" t="s">
        <v>1150</v>
      </c>
      <c r="D4539" s="214">
        <v>132.41999999999999</v>
      </c>
    </row>
    <row r="4540" spans="1:4" ht="15">
      <c r="A4540" s="213">
        <v>94615</v>
      </c>
      <c r="B4540" s="211" t="s">
        <v>19260</v>
      </c>
      <c r="C4540" s="211" t="s">
        <v>1150</v>
      </c>
      <c r="D4540" s="214">
        <v>150.63</v>
      </c>
    </row>
    <row r="4541" spans="1:4" ht="15">
      <c r="A4541" s="213">
        <v>94616</v>
      </c>
      <c r="B4541" s="211" t="s">
        <v>19261</v>
      </c>
      <c r="C4541" s="211" t="s">
        <v>1150</v>
      </c>
      <c r="D4541" s="214">
        <v>374.77</v>
      </c>
    </row>
    <row r="4542" spans="1:4" ht="15">
      <c r="A4542" s="213">
        <v>94617</v>
      </c>
      <c r="B4542" s="211" t="s">
        <v>19262</v>
      </c>
      <c r="C4542" s="211" t="s">
        <v>1150</v>
      </c>
      <c r="D4542" s="214">
        <v>311.45999999999998</v>
      </c>
    </row>
    <row r="4543" spans="1:4" ht="15">
      <c r="A4543" s="213">
        <v>94618</v>
      </c>
      <c r="B4543" s="211" t="s">
        <v>19263</v>
      </c>
      <c r="C4543" s="211" t="s">
        <v>1150</v>
      </c>
      <c r="D4543" s="214">
        <v>364.11</v>
      </c>
    </row>
    <row r="4544" spans="1:4" ht="15">
      <c r="A4544" s="213">
        <v>94620</v>
      </c>
      <c r="B4544" s="211" t="s">
        <v>19264</v>
      </c>
      <c r="C4544" s="211" t="s">
        <v>1150</v>
      </c>
      <c r="D4544" s="214">
        <v>843.01</v>
      </c>
    </row>
    <row r="4545" spans="1:4" ht="15">
      <c r="A4545" s="213">
        <v>94622</v>
      </c>
      <c r="B4545" s="211" t="s">
        <v>19265</v>
      </c>
      <c r="C4545" s="211" t="s">
        <v>1150</v>
      </c>
      <c r="D4545" s="214">
        <v>193.43</v>
      </c>
    </row>
    <row r="4546" spans="1:4" ht="15">
      <c r="A4546" s="213">
        <v>94623</v>
      </c>
      <c r="B4546" s="211" t="s">
        <v>19266</v>
      </c>
      <c r="C4546" s="211" t="s">
        <v>1150</v>
      </c>
      <c r="D4546" s="214">
        <v>463.97</v>
      </c>
    </row>
    <row r="4547" spans="1:4" ht="15">
      <c r="A4547" s="213">
        <v>94624</v>
      </c>
      <c r="B4547" s="211" t="s">
        <v>19267</v>
      </c>
      <c r="C4547" s="211" t="s">
        <v>1150</v>
      </c>
      <c r="D4547" s="214">
        <v>700.12</v>
      </c>
    </row>
    <row r="4548" spans="1:4" ht="15">
      <c r="A4548" s="213">
        <v>94625</v>
      </c>
      <c r="B4548" s="211" t="s">
        <v>19268</v>
      </c>
      <c r="C4548" s="211" t="s">
        <v>1150</v>
      </c>
      <c r="D4548" s="215">
        <v>1469.37</v>
      </c>
    </row>
    <row r="4549" spans="1:4" ht="15">
      <c r="A4549" s="213">
        <v>94656</v>
      </c>
      <c r="B4549" s="211" t="s">
        <v>19269</v>
      </c>
      <c r="C4549" s="211" t="s">
        <v>1150</v>
      </c>
      <c r="D4549" s="214">
        <v>3.27</v>
      </c>
    </row>
    <row r="4550" spans="1:4" ht="15">
      <c r="A4550" s="213">
        <v>94657</v>
      </c>
      <c r="B4550" s="211" t="s">
        <v>19270</v>
      </c>
      <c r="C4550" s="211" t="s">
        <v>1150</v>
      </c>
      <c r="D4550" s="214">
        <v>3.77</v>
      </c>
    </row>
    <row r="4551" spans="1:4" ht="15">
      <c r="A4551" s="213">
        <v>94658</v>
      </c>
      <c r="B4551" s="211" t="s">
        <v>19271</v>
      </c>
      <c r="C4551" s="211" t="s">
        <v>1150</v>
      </c>
      <c r="D4551" s="214">
        <v>4.9000000000000004</v>
      </c>
    </row>
    <row r="4552" spans="1:4" ht="15">
      <c r="A4552" s="213">
        <v>94659</v>
      </c>
      <c r="B4552" s="211" t="s">
        <v>19272</v>
      </c>
      <c r="C4552" s="211" t="s">
        <v>1150</v>
      </c>
      <c r="D4552" s="214">
        <v>5.85</v>
      </c>
    </row>
    <row r="4553" spans="1:4" ht="15">
      <c r="A4553" s="213">
        <v>94660</v>
      </c>
      <c r="B4553" s="211" t="s">
        <v>19273</v>
      </c>
      <c r="C4553" s="211" t="s">
        <v>1150</v>
      </c>
      <c r="D4553" s="214">
        <v>7.72</v>
      </c>
    </row>
    <row r="4554" spans="1:4" ht="15">
      <c r="A4554" s="213">
        <v>94661</v>
      </c>
      <c r="B4554" s="211" t="s">
        <v>19274</v>
      </c>
      <c r="C4554" s="211" t="s">
        <v>1150</v>
      </c>
      <c r="D4554" s="214">
        <v>9.18</v>
      </c>
    </row>
    <row r="4555" spans="1:4" ht="15">
      <c r="A4555" s="213">
        <v>94662</v>
      </c>
      <c r="B4555" s="211" t="s">
        <v>19275</v>
      </c>
      <c r="C4555" s="211" t="s">
        <v>1150</v>
      </c>
      <c r="D4555" s="214">
        <v>10.17</v>
      </c>
    </row>
    <row r="4556" spans="1:4" ht="15">
      <c r="A4556" s="213">
        <v>94663</v>
      </c>
      <c r="B4556" s="211" t="s">
        <v>19276</v>
      </c>
      <c r="C4556" s="211" t="s">
        <v>1150</v>
      </c>
      <c r="D4556" s="214">
        <v>11.56</v>
      </c>
    </row>
    <row r="4557" spans="1:4" ht="15">
      <c r="A4557" s="213">
        <v>94664</v>
      </c>
      <c r="B4557" s="211" t="s">
        <v>19277</v>
      </c>
      <c r="C4557" s="211" t="s">
        <v>1150</v>
      </c>
      <c r="D4557" s="214">
        <v>18.420000000000002</v>
      </c>
    </row>
    <row r="4558" spans="1:4" ht="15">
      <c r="A4558" s="213">
        <v>94665</v>
      </c>
      <c r="B4558" s="211" t="s">
        <v>19278</v>
      </c>
      <c r="C4558" s="211" t="s">
        <v>1150</v>
      </c>
      <c r="D4558" s="214">
        <v>22.43</v>
      </c>
    </row>
    <row r="4559" spans="1:4" ht="15">
      <c r="A4559" s="213">
        <v>94666</v>
      </c>
      <c r="B4559" s="211" t="s">
        <v>19279</v>
      </c>
      <c r="C4559" s="211" t="s">
        <v>1150</v>
      </c>
      <c r="D4559" s="214">
        <v>29.93</v>
      </c>
    </row>
    <row r="4560" spans="1:4" ht="15">
      <c r="A4560" s="213">
        <v>94667</v>
      </c>
      <c r="B4560" s="211" t="s">
        <v>19280</v>
      </c>
      <c r="C4560" s="211" t="s">
        <v>1150</v>
      </c>
      <c r="D4560" s="214">
        <v>33.020000000000003</v>
      </c>
    </row>
    <row r="4561" spans="1:4" ht="15">
      <c r="A4561" s="213">
        <v>94668</v>
      </c>
      <c r="B4561" s="211" t="s">
        <v>19281</v>
      </c>
      <c r="C4561" s="211" t="s">
        <v>1150</v>
      </c>
      <c r="D4561" s="214">
        <v>39.75</v>
      </c>
    </row>
    <row r="4562" spans="1:4" ht="15">
      <c r="A4562" s="213">
        <v>94669</v>
      </c>
      <c r="B4562" s="211" t="s">
        <v>19282</v>
      </c>
      <c r="C4562" s="211" t="s">
        <v>1150</v>
      </c>
      <c r="D4562" s="214">
        <v>59.25</v>
      </c>
    </row>
    <row r="4563" spans="1:4" ht="15">
      <c r="A4563" s="213">
        <v>94670</v>
      </c>
      <c r="B4563" s="211" t="s">
        <v>19283</v>
      </c>
      <c r="C4563" s="211" t="s">
        <v>1150</v>
      </c>
      <c r="D4563" s="214">
        <v>62.99</v>
      </c>
    </row>
    <row r="4564" spans="1:4" ht="15">
      <c r="A4564" s="213">
        <v>94671</v>
      </c>
      <c r="B4564" s="211" t="s">
        <v>19284</v>
      </c>
      <c r="C4564" s="211" t="s">
        <v>1150</v>
      </c>
      <c r="D4564" s="214">
        <v>96.85</v>
      </c>
    </row>
    <row r="4565" spans="1:4" ht="15">
      <c r="A4565" s="213">
        <v>94672</v>
      </c>
      <c r="B4565" s="211" t="s">
        <v>19285</v>
      </c>
      <c r="C4565" s="211" t="s">
        <v>1150</v>
      </c>
      <c r="D4565" s="214">
        <v>5.58</v>
      </c>
    </row>
    <row r="4566" spans="1:4" ht="15">
      <c r="A4566" s="213">
        <v>94673</v>
      </c>
      <c r="B4566" s="211" t="s">
        <v>19286</v>
      </c>
      <c r="C4566" s="211" t="s">
        <v>1150</v>
      </c>
      <c r="D4566" s="214">
        <v>6.66</v>
      </c>
    </row>
    <row r="4567" spans="1:4" ht="15">
      <c r="A4567" s="213">
        <v>94674</v>
      </c>
      <c r="B4567" s="211" t="s">
        <v>19287</v>
      </c>
      <c r="C4567" s="211" t="s">
        <v>1150</v>
      </c>
      <c r="D4567" s="214">
        <v>7.4</v>
      </c>
    </row>
    <row r="4568" spans="1:4" ht="15">
      <c r="A4568" s="213">
        <v>94675</v>
      </c>
      <c r="B4568" s="211" t="s">
        <v>19288</v>
      </c>
      <c r="C4568" s="211" t="s">
        <v>1150</v>
      </c>
      <c r="D4568" s="214">
        <v>11.12</v>
      </c>
    </row>
    <row r="4569" spans="1:4" ht="15">
      <c r="A4569" s="213">
        <v>94676</v>
      </c>
      <c r="B4569" s="211" t="s">
        <v>19289</v>
      </c>
      <c r="C4569" s="211" t="s">
        <v>1150</v>
      </c>
      <c r="D4569" s="214">
        <v>12.25</v>
      </c>
    </row>
    <row r="4570" spans="1:4" ht="15">
      <c r="A4570" s="213">
        <v>94677</v>
      </c>
      <c r="B4570" s="211" t="s">
        <v>19290</v>
      </c>
      <c r="C4570" s="211" t="s">
        <v>1150</v>
      </c>
      <c r="D4570" s="214">
        <v>17.899999999999999</v>
      </c>
    </row>
    <row r="4571" spans="1:4" ht="15">
      <c r="A4571" s="213">
        <v>94678</v>
      </c>
      <c r="B4571" s="211" t="s">
        <v>19291</v>
      </c>
      <c r="C4571" s="211" t="s">
        <v>1150</v>
      </c>
      <c r="D4571" s="214">
        <v>14.31</v>
      </c>
    </row>
    <row r="4572" spans="1:4" ht="15">
      <c r="A4572" s="213">
        <v>94679</v>
      </c>
      <c r="B4572" s="211" t="s">
        <v>19292</v>
      </c>
      <c r="C4572" s="211" t="s">
        <v>1150</v>
      </c>
      <c r="D4572" s="214">
        <v>21.74</v>
      </c>
    </row>
    <row r="4573" spans="1:4" ht="15">
      <c r="A4573" s="213">
        <v>94680</v>
      </c>
      <c r="B4573" s="211" t="s">
        <v>19293</v>
      </c>
      <c r="C4573" s="211" t="s">
        <v>1150</v>
      </c>
      <c r="D4573" s="214">
        <v>39.729999999999997</v>
      </c>
    </row>
    <row r="4574" spans="1:4" ht="15">
      <c r="A4574" s="213">
        <v>94681</v>
      </c>
      <c r="B4574" s="211" t="s">
        <v>19294</v>
      </c>
      <c r="C4574" s="211" t="s">
        <v>1150</v>
      </c>
      <c r="D4574" s="214">
        <v>44.48</v>
      </c>
    </row>
    <row r="4575" spans="1:4" ht="15">
      <c r="A4575" s="213">
        <v>94682</v>
      </c>
      <c r="B4575" s="211" t="s">
        <v>19295</v>
      </c>
      <c r="C4575" s="211" t="s">
        <v>1150</v>
      </c>
      <c r="D4575" s="214">
        <v>98.04</v>
      </c>
    </row>
    <row r="4576" spans="1:4" ht="15">
      <c r="A4576" s="213">
        <v>94683</v>
      </c>
      <c r="B4576" s="211" t="s">
        <v>19296</v>
      </c>
      <c r="C4576" s="211" t="s">
        <v>1150</v>
      </c>
      <c r="D4576" s="214">
        <v>67.59</v>
      </c>
    </row>
    <row r="4577" spans="1:4" ht="15">
      <c r="A4577" s="213">
        <v>94684</v>
      </c>
      <c r="B4577" s="211" t="s">
        <v>19297</v>
      </c>
      <c r="C4577" s="211" t="s">
        <v>1150</v>
      </c>
      <c r="D4577" s="214">
        <v>118.34</v>
      </c>
    </row>
    <row r="4578" spans="1:4" ht="15">
      <c r="A4578" s="213">
        <v>94685</v>
      </c>
      <c r="B4578" s="211" t="s">
        <v>19298</v>
      </c>
      <c r="C4578" s="211" t="s">
        <v>1150</v>
      </c>
      <c r="D4578" s="214">
        <v>86.06</v>
      </c>
    </row>
    <row r="4579" spans="1:4" ht="15">
      <c r="A4579" s="213">
        <v>94686</v>
      </c>
      <c r="B4579" s="211" t="s">
        <v>19299</v>
      </c>
      <c r="C4579" s="211" t="s">
        <v>1150</v>
      </c>
      <c r="D4579" s="214">
        <v>227.62</v>
      </c>
    </row>
    <row r="4580" spans="1:4" ht="15">
      <c r="A4580" s="213">
        <v>94687</v>
      </c>
      <c r="B4580" s="211" t="s">
        <v>19300</v>
      </c>
      <c r="C4580" s="211" t="s">
        <v>1150</v>
      </c>
      <c r="D4580" s="214">
        <v>206.2</v>
      </c>
    </row>
    <row r="4581" spans="1:4" ht="15">
      <c r="A4581" s="213">
        <v>94688</v>
      </c>
      <c r="B4581" s="211" t="s">
        <v>19301</v>
      </c>
      <c r="C4581" s="211" t="s">
        <v>1150</v>
      </c>
      <c r="D4581" s="214">
        <v>6.53</v>
      </c>
    </row>
    <row r="4582" spans="1:4" ht="15">
      <c r="A4582" s="213">
        <v>94689</v>
      </c>
      <c r="B4582" s="211" t="s">
        <v>19302</v>
      </c>
      <c r="C4582" s="211" t="s">
        <v>1150</v>
      </c>
      <c r="D4582" s="214">
        <v>8.76</v>
      </c>
    </row>
    <row r="4583" spans="1:4" ht="15">
      <c r="A4583" s="213">
        <v>94690</v>
      </c>
      <c r="B4583" s="211" t="s">
        <v>19303</v>
      </c>
      <c r="C4583" s="211" t="s">
        <v>1150</v>
      </c>
      <c r="D4583" s="214">
        <v>10.67</v>
      </c>
    </row>
    <row r="4584" spans="1:4" ht="15">
      <c r="A4584" s="213">
        <v>94691</v>
      </c>
      <c r="B4584" s="211" t="s">
        <v>19304</v>
      </c>
      <c r="C4584" s="211" t="s">
        <v>1150</v>
      </c>
      <c r="D4584" s="214">
        <v>12.67</v>
      </c>
    </row>
    <row r="4585" spans="1:4" ht="15">
      <c r="A4585" s="213">
        <v>94692</v>
      </c>
      <c r="B4585" s="211" t="s">
        <v>19305</v>
      </c>
      <c r="C4585" s="211" t="s">
        <v>1150</v>
      </c>
      <c r="D4585" s="214">
        <v>17.95</v>
      </c>
    </row>
    <row r="4586" spans="1:4" ht="15">
      <c r="A4586" s="213">
        <v>94693</v>
      </c>
      <c r="B4586" s="211" t="s">
        <v>19306</v>
      </c>
      <c r="C4586" s="211" t="s">
        <v>1150</v>
      </c>
      <c r="D4586" s="214">
        <v>16.579999999999998</v>
      </c>
    </row>
    <row r="4587" spans="1:4" ht="15">
      <c r="A4587" s="213">
        <v>94694</v>
      </c>
      <c r="B4587" s="211" t="s">
        <v>19307</v>
      </c>
      <c r="C4587" s="211" t="s">
        <v>1150</v>
      </c>
      <c r="D4587" s="214">
        <v>22.39</v>
      </c>
    </row>
    <row r="4588" spans="1:4" ht="15">
      <c r="A4588" s="213">
        <v>94695</v>
      </c>
      <c r="B4588" s="211" t="s">
        <v>19308</v>
      </c>
      <c r="C4588" s="211" t="s">
        <v>1150</v>
      </c>
      <c r="D4588" s="214">
        <v>28.81</v>
      </c>
    </row>
    <row r="4589" spans="1:4" ht="15">
      <c r="A4589" s="213">
        <v>94696</v>
      </c>
      <c r="B4589" s="211" t="s">
        <v>19309</v>
      </c>
      <c r="C4589" s="211" t="s">
        <v>1150</v>
      </c>
      <c r="D4589" s="214">
        <v>46.66</v>
      </c>
    </row>
    <row r="4590" spans="1:4" ht="15">
      <c r="A4590" s="213">
        <v>94697</v>
      </c>
      <c r="B4590" s="211" t="s">
        <v>19310</v>
      </c>
      <c r="C4590" s="211" t="s">
        <v>1150</v>
      </c>
      <c r="D4590" s="214">
        <v>79.78</v>
      </c>
    </row>
    <row r="4591" spans="1:4" ht="15">
      <c r="A4591" s="213">
        <v>94698</v>
      </c>
      <c r="B4591" s="211" t="s">
        <v>19311</v>
      </c>
      <c r="C4591" s="211" t="s">
        <v>1150</v>
      </c>
      <c r="D4591" s="214">
        <v>61.66</v>
      </c>
    </row>
    <row r="4592" spans="1:4" ht="15">
      <c r="A4592" s="213">
        <v>94699</v>
      </c>
      <c r="B4592" s="211" t="s">
        <v>19312</v>
      </c>
      <c r="C4592" s="211" t="s">
        <v>1150</v>
      </c>
      <c r="D4592" s="214">
        <v>105.63</v>
      </c>
    </row>
    <row r="4593" spans="1:4" ht="15">
      <c r="A4593" s="213">
        <v>94700</v>
      </c>
      <c r="B4593" s="211" t="s">
        <v>19313</v>
      </c>
      <c r="C4593" s="211" t="s">
        <v>1150</v>
      </c>
      <c r="D4593" s="214">
        <v>119.21</v>
      </c>
    </row>
    <row r="4594" spans="1:4" ht="15">
      <c r="A4594" s="213">
        <v>94701</v>
      </c>
      <c r="B4594" s="211" t="s">
        <v>19314</v>
      </c>
      <c r="C4594" s="211" t="s">
        <v>1150</v>
      </c>
      <c r="D4594" s="214">
        <v>205.62</v>
      </c>
    </row>
    <row r="4595" spans="1:4" ht="15">
      <c r="A4595" s="213">
        <v>94702</v>
      </c>
      <c r="B4595" s="211" t="s">
        <v>19315</v>
      </c>
      <c r="C4595" s="211" t="s">
        <v>1150</v>
      </c>
      <c r="D4595" s="214">
        <v>171.34</v>
      </c>
    </row>
    <row r="4596" spans="1:4" ht="15">
      <c r="A4596" s="213">
        <v>94703</v>
      </c>
      <c r="B4596" s="211" t="s">
        <v>19316</v>
      </c>
      <c r="C4596" s="211" t="s">
        <v>1150</v>
      </c>
      <c r="D4596" s="214">
        <v>18.16</v>
      </c>
    </row>
    <row r="4597" spans="1:4" ht="15">
      <c r="A4597" s="213">
        <v>94704</v>
      </c>
      <c r="B4597" s="211" t="s">
        <v>19317</v>
      </c>
      <c r="C4597" s="211" t="s">
        <v>1150</v>
      </c>
      <c r="D4597" s="214">
        <v>24.3</v>
      </c>
    </row>
    <row r="4598" spans="1:4" ht="15">
      <c r="A4598" s="213">
        <v>94705</v>
      </c>
      <c r="B4598" s="211" t="s">
        <v>19318</v>
      </c>
      <c r="C4598" s="211" t="s">
        <v>1150</v>
      </c>
      <c r="D4598" s="214">
        <v>33.24</v>
      </c>
    </row>
    <row r="4599" spans="1:4" ht="15">
      <c r="A4599" s="213">
        <v>94706</v>
      </c>
      <c r="B4599" s="211" t="s">
        <v>19319</v>
      </c>
      <c r="C4599" s="211" t="s">
        <v>1150</v>
      </c>
      <c r="D4599" s="214">
        <v>32.61</v>
      </c>
    </row>
    <row r="4600" spans="1:4" ht="15">
      <c r="A4600" s="213">
        <v>94707</v>
      </c>
      <c r="B4600" s="211" t="s">
        <v>19320</v>
      </c>
      <c r="C4600" s="211" t="s">
        <v>1150</v>
      </c>
      <c r="D4600" s="214">
        <v>51.46</v>
      </c>
    </row>
    <row r="4601" spans="1:4" ht="15">
      <c r="A4601" s="213">
        <v>94713</v>
      </c>
      <c r="B4601" s="211" t="s">
        <v>19321</v>
      </c>
      <c r="C4601" s="211" t="s">
        <v>1150</v>
      </c>
      <c r="D4601" s="214">
        <v>212.81</v>
      </c>
    </row>
    <row r="4602" spans="1:4" ht="15">
      <c r="A4602" s="213">
        <v>94714</v>
      </c>
      <c r="B4602" s="211" t="s">
        <v>19322</v>
      </c>
      <c r="C4602" s="211" t="s">
        <v>1150</v>
      </c>
      <c r="D4602" s="214">
        <v>298.67</v>
      </c>
    </row>
    <row r="4603" spans="1:4" ht="15">
      <c r="A4603" s="213">
        <v>94715</v>
      </c>
      <c r="B4603" s="211" t="s">
        <v>19323</v>
      </c>
      <c r="C4603" s="211" t="s">
        <v>1150</v>
      </c>
      <c r="D4603" s="214">
        <v>265.83999999999997</v>
      </c>
    </row>
    <row r="4604" spans="1:4" ht="15">
      <c r="A4604" s="213">
        <v>94724</v>
      </c>
      <c r="B4604" s="211" t="s">
        <v>19324</v>
      </c>
      <c r="C4604" s="211" t="s">
        <v>1150</v>
      </c>
      <c r="D4604" s="214">
        <v>26.56</v>
      </c>
    </row>
    <row r="4605" spans="1:4" ht="15">
      <c r="A4605" s="213">
        <v>94725</v>
      </c>
      <c r="B4605" s="211" t="s">
        <v>19325</v>
      </c>
      <c r="C4605" s="211" t="s">
        <v>1150</v>
      </c>
      <c r="D4605" s="214">
        <v>7.25</v>
      </c>
    </row>
    <row r="4606" spans="1:4" ht="15">
      <c r="A4606" s="213">
        <v>94726</v>
      </c>
      <c r="B4606" s="211" t="s">
        <v>19326</v>
      </c>
      <c r="C4606" s="211" t="s">
        <v>1150</v>
      </c>
      <c r="D4606" s="214">
        <v>34.25</v>
      </c>
    </row>
    <row r="4607" spans="1:4" ht="15">
      <c r="A4607" s="213">
        <v>94727</v>
      </c>
      <c r="B4607" s="211" t="s">
        <v>19327</v>
      </c>
      <c r="C4607" s="211" t="s">
        <v>1150</v>
      </c>
      <c r="D4607" s="214">
        <v>11.79</v>
      </c>
    </row>
    <row r="4608" spans="1:4" ht="15">
      <c r="A4608" s="213">
        <v>94728</v>
      </c>
      <c r="B4608" s="211" t="s">
        <v>19328</v>
      </c>
      <c r="C4608" s="211" t="s">
        <v>1150</v>
      </c>
      <c r="D4608" s="214">
        <v>53.48</v>
      </c>
    </row>
    <row r="4609" spans="1:4" ht="15">
      <c r="A4609" s="213">
        <v>94729</v>
      </c>
      <c r="B4609" s="211" t="s">
        <v>19329</v>
      </c>
      <c r="C4609" s="211" t="s">
        <v>1150</v>
      </c>
      <c r="D4609" s="214">
        <v>20.350000000000001</v>
      </c>
    </row>
    <row r="4610" spans="1:4" ht="15">
      <c r="A4610" s="213">
        <v>94730</v>
      </c>
      <c r="B4610" s="211" t="s">
        <v>19330</v>
      </c>
      <c r="C4610" s="211" t="s">
        <v>1150</v>
      </c>
      <c r="D4610" s="214">
        <v>65.53</v>
      </c>
    </row>
    <row r="4611" spans="1:4" ht="15">
      <c r="A4611" s="213">
        <v>94731</v>
      </c>
      <c r="B4611" s="211" t="s">
        <v>19331</v>
      </c>
      <c r="C4611" s="211" t="s">
        <v>1150</v>
      </c>
      <c r="D4611" s="214">
        <v>26.93</v>
      </c>
    </row>
    <row r="4612" spans="1:4" ht="15">
      <c r="A4612" s="213">
        <v>94732</v>
      </c>
      <c r="B4612" s="211" t="s">
        <v>19332</v>
      </c>
      <c r="C4612" s="211" t="s">
        <v>1150</v>
      </c>
      <c r="D4612" s="214">
        <v>105.04</v>
      </c>
    </row>
    <row r="4613" spans="1:4" ht="15">
      <c r="A4613" s="213">
        <v>94733</v>
      </c>
      <c r="B4613" s="211" t="s">
        <v>19333</v>
      </c>
      <c r="C4613" s="211" t="s">
        <v>1150</v>
      </c>
      <c r="D4613" s="214">
        <v>47.07</v>
      </c>
    </row>
    <row r="4614" spans="1:4" ht="15">
      <c r="A4614" s="213">
        <v>94734</v>
      </c>
      <c r="B4614" s="211" t="s">
        <v>19334</v>
      </c>
      <c r="C4614" s="211" t="s">
        <v>1150</v>
      </c>
      <c r="D4614" s="214">
        <v>383.65</v>
      </c>
    </row>
    <row r="4615" spans="1:4" ht="15">
      <c r="A4615" s="213">
        <v>94736</v>
      </c>
      <c r="B4615" s="211" t="s">
        <v>19335</v>
      </c>
      <c r="C4615" s="211" t="s">
        <v>1150</v>
      </c>
      <c r="D4615" s="214">
        <v>557.94000000000005</v>
      </c>
    </row>
    <row r="4616" spans="1:4" ht="15">
      <c r="A4616" s="213">
        <v>94737</v>
      </c>
      <c r="B4616" s="211" t="s">
        <v>19336</v>
      </c>
      <c r="C4616" s="211" t="s">
        <v>1150</v>
      </c>
      <c r="D4616" s="214">
        <v>194.65</v>
      </c>
    </row>
    <row r="4617" spans="1:4" ht="15">
      <c r="A4617" s="213">
        <v>94738</v>
      </c>
      <c r="B4617" s="211" t="s">
        <v>19337</v>
      </c>
      <c r="C4617" s="211" t="s">
        <v>1150</v>
      </c>
      <c r="D4617" s="215">
        <v>1681.88</v>
      </c>
    </row>
    <row r="4618" spans="1:4" ht="15">
      <c r="A4618" s="213">
        <v>94739</v>
      </c>
      <c r="B4618" s="211" t="s">
        <v>19338</v>
      </c>
      <c r="C4618" s="211" t="s">
        <v>1150</v>
      </c>
      <c r="D4618" s="214">
        <v>239.31</v>
      </c>
    </row>
    <row r="4619" spans="1:4" ht="15">
      <c r="A4619" s="213">
        <v>94740</v>
      </c>
      <c r="B4619" s="211" t="s">
        <v>19339</v>
      </c>
      <c r="C4619" s="211" t="s">
        <v>1150</v>
      </c>
      <c r="D4619" s="214">
        <v>10.07</v>
      </c>
    </row>
    <row r="4620" spans="1:4" ht="15">
      <c r="A4620" s="213">
        <v>94741</v>
      </c>
      <c r="B4620" s="211" t="s">
        <v>19340</v>
      </c>
      <c r="C4620" s="211" t="s">
        <v>1150</v>
      </c>
      <c r="D4620" s="214">
        <v>13.09</v>
      </c>
    </row>
    <row r="4621" spans="1:4" ht="15">
      <c r="A4621" s="213">
        <v>94742</v>
      </c>
      <c r="B4621" s="211" t="s">
        <v>19341</v>
      </c>
      <c r="C4621" s="211" t="s">
        <v>1150</v>
      </c>
      <c r="D4621" s="214">
        <v>16.87</v>
      </c>
    </row>
    <row r="4622" spans="1:4" ht="15">
      <c r="A4622" s="213">
        <v>94743</v>
      </c>
      <c r="B4622" s="211" t="s">
        <v>19342</v>
      </c>
      <c r="C4622" s="211" t="s">
        <v>1150</v>
      </c>
      <c r="D4622" s="214">
        <v>21.41</v>
      </c>
    </row>
    <row r="4623" spans="1:4" ht="15">
      <c r="A4623" s="213">
        <v>94744</v>
      </c>
      <c r="B4623" s="211" t="s">
        <v>19343</v>
      </c>
      <c r="C4623" s="211" t="s">
        <v>1150</v>
      </c>
      <c r="D4623" s="214">
        <v>26.62</v>
      </c>
    </row>
    <row r="4624" spans="1:4" ht="15">
      <c r="A4624" s="213">
        <v>94746</v>
      </c>
      <c r="B4624" s="211" t="s">
        <v>19344</v>
      </c>
      <c r="C4624" s="211" t="s">
        <v>1150</v>
      </c>
      <c r="D4624" s="214">
        <v>38.22</v>
      </c>
    </row>
    <row r="4625" spans="1:4" ht="15">
      <c r="A4625" s="213">
        <v>94748</v>
      </c>
      <c r="B4625" s="211" t="s">
        <v>19345</v>
      </c>
      <c r="C4625" s="211" t="s">
        <v>1150</v>
      </c>
      <c r="D4625" s="214">
        <v>84</v>
      </c>
    </row>
    <row r="4626" spans="1:4" ht="15">
      <c r="A4626" s="213">
        <v>94750</v>
      </c>
      <c r="B4626" s="211" t="s">
        <v>19346</v>
      </c>
      <c r="C4626" s="211" t="s">
        <v>1150</v>
      </c>
      <c r="D4626" s="214">
        <v>169.52</v>
      </c>
    </row>
    <row r="4627" spans="1:4" ht="15">
      <c r="A4627" s="213">
        <v>94752</v>
      </c>
      <c r="B4627" s="211" t="s">
        <v>19347</v>
      </c>
      <c r="C4627" s="211" t="s">
        <v>1150</v>
      </c>
      <c r="D4627" s="214">
        <v>203.74</v>
      </c>
    </row>
    <row r="4628" spans="1:4" ht="15">
      <c r="A4628" s="213">
        <v>94754</v>
      </c>
      <c r="B4628" s="211" t="s">
        <v>19348</v>
      </c>
      <c r="C4628" s="211" t="s">
        <v>1150</v>
      </c>
      <c r="D4628" s="214">
        <v>291.76</v>
      </c>
    </row>
    <row r="4629" spans="1:4" ht="15">
      <c r="A4629" s="213">
        <v>94756</v>
      </c>
      <c r="B4629" s="211" t="s">
        <v>19349</v>
      </c>
      <c r="C4629" s="211" t="s">
        <v>1150</v>
      </c>
      <c r="D4629" s="214">
        <v>13.04</v>
      </c>
    </row>
    <row r="4630" spans="1:4" ht="15">
      <c r="A4630" s="213">
        <v>94757</v>
      </c>
      <c r="B4630" s="211" t="s">
        <v>19350</v>
      </c>
      <c r="C4630" s="211" t="s">
        <v>1150</v>
      </c>
      <c r="D4630" s="214">
        <v>20.58</v>
      </c>
    </row>
    <row r="4631" spans="1:4" ht="15">
      <c r="A4631" s="213">
        <v>94758</v>
      </c>
      <c r="B4631" s="211" t="s">
        <v>19351</v>
      </c>
      <c r="C4631" s="211" t="s">
        <v>1150</v>
      </c>
      <c r="D4631" s="214">
        <v>52.27</v>
      </c>
    </row>
    <row r="4632" spans="1:4" ht="15">
      <c r="A4632" s="213">
        <v>94759</v>
      </c>
      <c r="B4632" s="211" t="s">
        <v>19352</v>
      </c>
      <c r="C4632" s="211" t="s">
        <v>1150</v>
      </c>
      <c r="D4632" s="214">
        <v>66.47</v>
      </c>
    </row>
    <row r="4633" spans="1:4" ht="15">
      <c r="A4633" s="213">
        <v>94760</v>
      </c>
      <c r="B4633" s="211" t="s">
        <v>19353</v>
      </c>
      <c r="C4633" s="211" t="s">
        <v>1150</v>
      </c>
      <c r="D4633" s="214">
        <v>105.72</v>
      </c>
    </row>
    <row r="4634" spans="1:4" ht="15">
      <c r="A4634" s="213">
        <v>94761</v>
      </c>
      <c r="B4634" s="211" t="s">
        <v>19354</v>
      </c>
      <c r="C4634" s="211" t="s">
        <v>1150</v>
      </c>
      <c r="D4634" s="214">
        <v>228.26</v>
      </c>
    </row>
    <row r="4635" spans="1:4" ht="15">
      <c r="A4635" s="213">
        <v>94762</v>
      </c>
      <c r="B4635" s="211" t="s">
        <v>19355</v>
      </c>
      <c r="C4635" s="211" t="s">
        <v>1150</v>
      </c>
      <c r="D4635" s="214">
        <v>277</v>
      </c>
    </row>
    <row r="4636" spans="1:4" ht="15">
      <c r="A4636" s="213">
        <v>94763</v>
      </c>
      <c r="B4636" s="211" t="s">
        <v>19356</v>
      </c>
      <c r="C4636" s="211" t="s">
        <v>1150</v>
      </c>
      <c r="D4636" s="214">
        <v>363.85</v>
      </c>
    </row>
    <row r="4637" spans="1:4" ht="15">
      <c r="A4637" s="213">
        <v>94764</v>
      </c>
      <c r="B4637" s="211" t="s">
        <v>19357</v>
      </c>
      <c r="C4637" s="211" t="s">
        <v>1150</v>
      </c>
      <c r="D4637" s="214">
        <v>37.049999999999997</v>
      </c>
    </row>
    <row r="4638" spans="1:4" ht="15">
      <c r="A4638" s="213">
        <v>94765</v>
      </c>
      <c r="B4638" s="211" t="s">
        <v>19358</v>
      </c>
      <c r="C4638" s="211" t="s">
        <v>1150</v>
      </c>
      <c r="D4638" s="214">
        <v>40.94</v>
      </c>
    </row>
    <row r="4639" spans="1:4" ht="15">
      <c r="A4639" s="213">
        <v>94766</v>
      </c>
      <c r="B4639" s="211" t="s">
        <v>19359</v>
      </c>
      <c r="C4639" s="211" t="s">
        <v>1150</v>
      </c>
      <c r="D4639" s="214">
        <v>45.9</v>
      </c>
    </row>
    <row r="4640" spans="1:4" ht="15">
      <c r="A4640" s="213">
        <v>94767</v>
      </c>
      <c r="B4640" s="211" t="s">
        <v>19360</v>
      </c>
      <c r="C4640" s="211" t="s">
        <v>1150</v>
      </c>
      <c r="D4640" s="214">
        <v>68.5</v>
      </c>
    </row>
    <row r="4641" spans="1:4" ht="15">
      <c r="A4641" s="213">
        <v>94768</v>
      </c>
      <c r="B4641" s="211" t="s">
        <v>19361</v>
      </c>
      <c r="C4641" s="211" t="s">
        <v>1150</v>
      </c>
      <c r="D4641" s="214">
        <v>77.72</v>
      </c>
    </row>
    <row r="4642" spans="1:4" ht="15">
      <c r="A4642" s="213">
        <v>94769</v>
      </c>
      <c r="B4642" s="211" t="s">
        <v>19362</v>
      </c>
      <c r="C4642" s="211" t="s">
        <v>1150</v>
      </c>
      <c r="D4642" s="214">
        <v>104.1</v>
      </c>
    </row>
    <row r="4643" spans="1:4" ht="15">
      <c r="A4643" s="213">
        <v>94783</v>
      </c>
      <c r="B4643" s="211" t="s">
        <v>19363</v>
      </c>
      <c r="C4643" s="211" t="s">
        <v>1150</v>
      </c>
      <c r="D4643" s="214">
        <v>16.96</v>
      </c>
    </row>
    <row r="4644" spans="1:4" ht="15">
      <c r="A4644" s="213">
        <v>94863</v>
      </c>
      <c r="B4644" s="211" t="s">
        <v>19364</v>
      </c>
      <c r="C4644" s="211" t="s">
        <v>1150</v>
      </c>
      <c r="D4644" s="214">
        <v>163.16</v>
      </c>
    </row>
    <row r="4645" spans="1:4" ht="15">
      <c r="A4645" s="213">
        <v>95237</v>
      </c>
      <c r="B4645" s="211" t="s">
        <v>19365</v>
      </c>
      <c r="C4645" s="211" t="s">
        <v>1150</v>
      </c>
      <c r="D4645" s="214">
        <v>22.16</v>
      </c>
    </row>
    <row r="4646" spans="1:4" ht="15">
      <c r="A4646" s="213">
        <v>95693</v>
      </c>
      <c r="B4646" s="211" t="s">
        <v>19366</v>
      </c>
      <c r="C4646" s="211" t="s">
        <v>1150</v>
      </c>
      <c r="D4646" s="214">
        <v>50.86</v>
      </c>
    </row>
    <row r="4647" spans="1:4" ht="15">
      <c r="A4647" s="213">
        <v>95694</v>
      </c>
      <c r="B4647" s="211" t="s">
        <v>19367</v>
      </c>
      <c r="C4647" s="211" t="s">
        <v>1150</v>
      </c>
      <c r="D4647" s="214">
        <v>52.92</v>
      </c>
    </row>
    <row r="4648" spans="1:4" ht="15">
      <c r="A4648" s="213">
        <v>95695</v>
      </c>
      <c r="B4648" s="211" t="s">
        <v>19368</v>
      </c>
      <c r="C4648" s="211" t="s">
        <v>1150</v>
      </c>
      <c r="D4648" s="214">
        <v>59.61</v>
      </c>
    </row>
    <row r="4649" spans="1:4" ht="15">
      <c r="A4649" s="213">
        <v>95696</v>
      </c>
      <c r="B4649" s="211" t="s">
        <v>19369</v>
      </c>
      <c r="C4649" s="211" t="s">
        <v>1150</v>
      </c>
      <c r="D4649" s="214">
        <v>40.520000000000003</v>
      </c>
    </row>
    <row r="4650" spans="1:4" ht="15">
      <c r="A4650" s="213">
        <v>96637</v>
      </c>
      <c r="B4650" s="211" t="s">
        <v>19370</v>
      </c>
      <c r="C4650" s="211" t="s">
        <v>1150</v>
      </c>
      <c r="D4650" s="214">
        <v>14.47</v>
      </c>
    </row>
    <row r="4651" spans="1:4" ht="15">
      <c r="A4651" s="213">
        <v>96638</v>
      </c>
      <c r="B4651" s="211" t="s">
        <v>19371</v>
      </c>
      <c r="C4651" s="211" t="s">
        <v>1150</v>
      </c>
      <c r="D4651" s="214">
        <v>14.81</v>
      </c>
    </row>
    <row r="4652" spans="1:4" ht="15">
      <c r="A4652" s="213">
        <v>96639</v>
      </c>
      <c r="B4652" s="211" t="s">
        <v>19372</v>
      </c>
      <c r="C4652" s="211" t="s">
        <v>1150</v>
      </c>
      <c r="D4652" s="214">
        <v>10.06</v>
      </c>
    </row>
    <row r="4653" spans="1:4" ht="15">
      <c r="A4653" s="213">
        <v>96640</v>
      </c>
      <c r="B4653" s="211" t="s">
        <v>19373</v>
      </c>
      <c r="C4653" s="211" t="s">
        <v>1150</v>
      </c>
      <c r="D4653" s="214">
        <v>22.76</v>
      </c>
    </row>
    <row r="4654" spans="1:4" ht="15">
      <c r="A4654" s="213">
        <v>96641</v>
      </c>
      <c r="B4654" s="211" t="s">
        <v>19374</v>
      </c>
      <c r="C4654" s="211" t="s">
        <v>1150</v>
      </c>
      <c r="D4654" s="214">
        <v>15.28</v>
      </c>
    </row>
    <row r="4655" spans="1:4" ht="15">
      <c r="A4655" s="213">
        <v>96642</v>
      </c>
      <c r="B4655" s="211" t="s">
        <v>19375</v>
      </c>
      <c r="C4655" s="211" t="s">
        <v>1150</v>
      </c>
      <c r="D4655" s="214">
        <v>19.05</v>
      </c>
    </row>
    <row r="4656" spans="1:4" ht="15">
      <c r="A4656" s="213">
        <v>96643</v>
      </c>
      <c r="B4656" s="211" t="s">
        <v>19376</v>
      </c>
      <c r="C4656" s="211" t="s">
        <v>1150</v>
      </c>
      <c r="D4656" s="214">
        <v>39.97</v>
      </c>
    </row>
    <row r="4657" spans="1:4" ht="15">
      <c r="A4657" s="213">
        <v>96650</v>
      </c>
      <c r="B4657" s="211" t="s">
        <v>19377</v>
      </c>
      <c r="C4657" s="211" t="s">
        <v>1150</v>
      </c>
      <c r="D4657" s="214">
        <v>8.06</v>
      </c>
    </row>
    <row r="4658" spans="1:4" ht="15">
      <c r="A4658" s="213">
        <v>96651</v>
      </c>
      <c r="B4658" s="211" t="s">
        <v>19378</v>
      </c>
      <c r="C4658" s="211" t="s">
        <v>1150</v>
      </c>
      <c r="D4658" s="214">
        <v>8.4</v>
      </c>
    </row>
    <row r="4659" spans="1:4" ht="15">
      <c r="A4659" s="213">
        <v>96652</v>
      </c>
      <c r="B4659" s="211" t="s">
        <v>19379</v>
      </c>
      <c r="C4659" s="211" t="s">
        <v>1150</v>
      </c>
      <c r="D4659" s="214">
        <v>9.5299999999999994</v>
      </c>
    </row>
    <row r="4660" spans="1:4" ht="15">
      <c r="A4660" s="213">
        <v>96653</v>
      </c>
      <c r="B4660" s="211" t="s">
        <v>19380</v>
      </c>
      <c r="C4660" s="211" t="s">
        <v>1150</v>
      </c>
      <c r="D4660" s="214">
        <v>12.43</v>
      </c>
    </row>
    <row r="4661" spans="1:4" ht="15">
      <c r="A4661" s="213">
        <v>96654</v>
      </c>
      <c r="B4661" s="211" t="s">
        <v>19381</v>
      </c>
      <c r="C4661" s="211" t="s">
        <v>1150</v>
      </c>
      <c r="D4661" s="214">
        <v>14.12</v>
      </c>
    </row>
    <row r="4662" spans="1:4" ht="15">
      <c r="A4662" s="213">
        <v>96655</v>
      </c>
      <c r="B4662" s="211" t="s">
        <v>19382</v>
      </c>
      <c r="C4662" s="211" t="s">
        <v>1150</v>
      </c>
      <c r="D4662" s="214">
        <v>18.850000000000001</v>
      </c>
    </row>
    <row r="4663" spans="1:4" ht="15">
      <c r="A4663" s="213">
        <v>96656</v>
      </c>
      <c r="B4663" s="211" t="s">
        <v>19383</v>
      </c>
      <c r="C4663" s="211" t="s">
        <v>1150</v>
      </c>
      <c r="D4663" s="214">
        <v>5.79</v>
      </c>
    </row>
    <row r="4664" spans="1:4" ht="15">
      <c r="A4664" s="213">
        <v>96657</v>
      </c>
      <c r="B4664" s="211" t="s">
        <v>19384</v>
      </c>
      <c r="C4664" s="211" t="s">
        <v>1150</v>
      </c>
      <c r="D4664" s="214">
        <v>20.86</v>
      </c>
    </row>
    <row r="4665" spans="1:4" ht="15">
      <c r="A4665" s="213">
        <v>96658</v>
      </c>
      <c r="B4665" s="211" t="s">
        <v>19385</v>
      </c>
      <c r="C4665" s="211" t="s">
        <v>1150</v>
      </c>
      <c r="D4665" s="214">
        <v>13.38</v>
      </c>
    </row>
    <row r="4666" spans="1:4" ht="15">
      <c r="A4666" s="213">
        <v>96659</v>
      </c>
      <c r="B4666" s="211" t="s">
        <v>19386</v>
      </c>
      <c r="C4666" s="211" t="s">
        <v>1150</v>
      </c>
      <c r="D4666" s="214">
        <v>7.51</v>
      </c>
    </row>
    <row r="4667" spans="1:4" ht="15">
      <c r="A4667" s="213">
        <v>96660</v>
      </c>
      <c r="B4667" s="211" t="s">
        <v>19387</v>
      </c>
      <c r="C4667" s="211" t="s">
        <v>1150</v>
      </c>
      <c r="D4667" s="214">
        <v>28.27</v>
      </c>
    </row>
    <row r="4668" spans="1:4" ht="15">
      <c r="A4668" s="213">
        <v>96661</v>
      </c>
      <c r="B4668" s="211" t="s">
        <v>19388</v>
      </c>
      <c r="C4668" s="211" t="s">
        <v>1150</v>
      </c>
      <c r="D4668" s="214">
        <v>28</v>
      </c>
    </row>
    <row r="4669" spans="1:4" ht="15">
      <c r="A4669" s="213">
        <v>96662</v>
      </c>
      <c r="B4669" s="211" t="s">
        <v>19389</v>
      </c>
      <c r="C4669" s="211" t="s">
        <v>1150</v>
      </c>
      <c r="D4669" s="214">
        <v>8.32</v>
      </c>
    </row>
    <row r="4670" spans="1:4" ht="15">
      <c r="A4670" s="213">
        <v>96663</v>
      </c>
      <c r="B4670" s="211" t="s">
        <v>19390</v>
      </c>
      <c r="C4670" s="211" t="s">
        <v>1150</v>
      </c>
      <c r="D4670" s="214">
        <v>14.03</v>
      </c>
    </row>
    <row r="4671" spans="1:4" ht="15">
      <c r="A4671" s="213">
        <v>96664</v>
      </c>
      <c r="B4671" s="211" t="s">
        <v>19391</v>
      </c>
      <c r="C4671" s="211" t="s">
        <v>1150</v>
      </c>
      <c r="D4671" s="214">
        <v>15.39</v>
      </c>
    </row>
    <row r="4672" spans="1:4" ht="15">
      <c r="A4672" s="213">
        <v>96665</v>
      </c>
      <c r="B4672" s="211" t="s">
        <v>19392</v>
      </c>
      <c r="C4672" s="211" t="s">
        <v>1150</v>
      </c>
      <c r="D4672" s="214">
        <v>10.5</v>
      </c>
    </row>
    <row r="4673" spans="1:4" ht="15">
      <c r="A4673" s="213">
        <v>96666</v>
      </c>
      <c r="B4673" s="211" t="s">
        <v>19393</v>
      </c>
      <c r="C4673" s="211" t="s">
        <v>1150</v>
      </c>
      <c r="D4673" s="214">
        <v>14.97</v>
      </c>
    </row>
    <row r="4674" spans="1:4" ht="15">
      <c r="A4674" s="213">
        <v>96667</v>
      </c>
      <c r="B4674" s="211" t="s">
        <v>19394</v>
      </c>
      <c r="C4674" s="211" t="s">
        <v>1150</v>
      </c>
      <c r="D4674" s="214">
        <v>21.01</v>
      </c>
    </row>
    <row r="4675" spans="1:4" ht="15">
      <c r="A4675" s="213">
        <v>96684</v>
      </c>
      <c r="B4675" s="211" t="s">
        <v>19395</v>
      </c>
      <c r="C4675" s="211" t="s">
        <v>1150</v>
      </c>
      <c r="D4675" s="214">
        <v>10.37</v>
      </c>
    </row>
    <row r="4676" spans="1:4" ht="15">
      <c r="A4676" s="213">
        <v>96685</v>
      </c>
      <c r="B4676" s="211" t="s">
        <v>19396</v>
      </c>
      <c r="C4676" s="211" t="s">
        <v>1150</v>
      </c>
      <c r="D4676" s="214">
        <v>10.71</v>
      </c>
    </row>
    <row r="4677" spans="1:4" ht="15">
      <c r="A4677" s="213">
        <v>96686</v>
      </c>
      <c r="B4677" s="211" t="s">
        <v>19397</v>
      </c>
      <c r="C4677" s="211" t="s">
        <v>1150</v>
      </c>
      <c r="D4677" s="214">
        <v>13.32</v>
      </c>
    </row>
    <row r="4678" spans="1:4" ht="15">
      <c r="A4678" s="213">
        <v>96687</v>
      </c>
      <c r="B4678" s="211" t="s">
        <v>19398</v>
      </c>
      <c r="C4678" s="211" t="s">
        <v>1150</v>
      </c>
      <c r="D4678" s="214">
        <v>16.22</v>
      </c>
    </row>
    <row r="4679" spans="1:4" ht="15">
      <c r="A4679" s="213">
        <v>96688</v>
      </c>
      <c r="B4679" s="211" t="s">
        <v>19399</v>
      </c>
      <c r="C4679" s="211" t="s">
        <v>1150</v>
      </c>
      <c r="D4679" s="214">
        <v>19.61</v>
      </c>
    </row>
    <row r="4680" spans="1:4" ht="15">
      <c r="A4680" s="213">
        <v>96689</v>
      </c>
      <c r="B4680" s="211" t="s">
        <v>19400</v>
      </c>
      <c r="C4680" s="211" t="s">
        <v>1150</v>
      </c>
      <c r="D4680" s="214">
        <v>24.34</v>
      </c>
    </row>
    <row r="4681" spans="1:4" ht="15">
      <c r="A4681" s="213">
        <v>96690</v>
      </c>
      <c r="B4681" s="211" t="s">
        <v>19401</v>
      </c>
      <c r="C4681" s="211" t="s">
        <v>1150</v>
      </c>
      <c r="D4681" s="214">
        <v>27.2</v>
      </c>
    </row>
    <row r="4682" spans="1:4" ht="15">
      <c r="A4682" s="213">
        <v>96691</v>
      </c>
      <c r="B4682" s="211" t="s">
        <v>19402</v>
      </c>
      <c r="C4682" s="211" t="s">
        <v>1150</v>
      </c>
      <c r="D4682" s="214">
        <v>34.69</v>
      </c>
    </row>
    <row r="4683" spans="1:4" ht="15">
      <c r="A4683" s="213">
        <v>96692</v>
      </c>
      <c r="B4683" s="211" t="s">
        <v>19403</v>
      </c>
      <c r="C4683" s="211" t="s">
        <v>1150</v>
      </c>
      <c r="D4683" s="214">
        <v>38.4</v>
      </c>
    </row>
    <row r="4684" spans="1:4" ht="15">
      <c r="A4684" s="213">
        <v>96693</v>
      </c>
      <c r="B4684" s="211" t="s">
        <v>19404</v>
      </c>
      <c r="C4684" s="211" t="s">
        <v>1150</v>
      </c>
      <c r="D4684" s="214">
        <v>51.76</v>
      </c>
    </row>
    <row r="4685" spans="1:4" ht="15">
      <c r="A4685" s="213">
        <v>96694</v>
      </c>
      <c r="B4685" s="211" t="s">
        <v>19405</v>
      </c>
      <c r="C4685" s="211" t="s">
        <v>1150</v>
      </c>
      <c r="D4685" s="214">
        <v>80.650000000000006</v>
      </c>
    </row>
    <row r="4686" spans="1:4" ht="15">
      <c r="A4686" s="213">
        <v>96695</v>
      </c>
      <c r="B4686" s="211" t="s">
        <v>19406</v>
      </c>
      <c r="C4686" s="211" t="s">
        <v>1150</v>
      </c>
      <c r="D4686" s="214">
        <v>88.8</v>
      </c>
    </row>
    <row r="4687" spans="1:4" ht="15">
      <c r="A4687" s="213">
        <v>96696</v>
      </c>
      <c r="B4687" s="211" t="s">
        <v>19407</v>
      </c>
      <c r="C4687" s="211" t="s">
        <v>1150</v>
      </c>
      <c r="D4687" s="214">
        <v>100.64</v>
      </c>
    </row>
    <row r="4688" spans="1:4" ht="15">
      <c r="A4688" s="213">
        <v>96697</v>
      </c>
      <c r="B4688" s="211" t="s">
        <v>19408</v>
      </c>
      <c r="C4688" s="211" t="s">
        <v>1150</v>
      </c>
      <c r="D4688" s="214">
        <v>295.83</v>
      </c>
    </row>
    <row r="4689" spans="1:4" ht="15">
      <c r="A4689" s="213">
        <v>96698</v>
      </c>
      <c r="B4689" s="211" t="s">
        <v>19409</v>
      </c>
      <c r="C4689" s="211" t="s">
        <v>1150</v>
      </c>
      <c r="D4689" s="214">
        <v>7.33</v>
      </c>
    </row>
    <row r="4690" spans="1:4" ht="15">
      <c r="A4690" s="213">
        <v>96699</v>
      </c>
      <c r="B4690" s="211" t="s">
        <v>19410</v>
      </c>
      <c r="C4690" s="211" t="s">
        <v>1150</v>
      </c>
      <c r="D4690" s="214">
        <v>22.4</v>
      </c>
    </row>
    <row r="4691" spans="1:4" ht="15">
      <c r="A4691" s="213">
        <v>96700</v>
      </c>
      <c r="B4691" s="211" t="s">
        <v>19411</v>
      </c>
      <c r="C4691" s="211" t="s">
        <v>1150</v>
      </c>
      <c r="D4691" s="214">
        <v>14.92</v>
      </c>
    </row>
    <row r="4692" spans="1:4" ht="15">
      <c r="A4692" s="213">
        <v>96701</v>
      </c>
      <c r="B4692" s="211" t="s">
        <v>19412</v>
      </c>
      <c r="C4692" s="211" t="s">
        <v>1150</v>
      </c>
      <c r="D4692" s="214">
        <v>10.029999999999999</v>
      </c>
    </row>
    <row r="4693" spans="1:4" ht="15">
      <c r="A4693" s="213">
        <v>96702</v>
      </c>
      <c r="B4693" s="211" t="s">
        <v>19413</v>
      </c>
      <c r="C4693" s="211" t="s">
        <v>1150</v>
      </c>
      <c r="D4693" s="214">
        <v>10.36</v>
      </c>
    </row>
    <row r="4694" spans="1:4" ht="15">
      <c r="A4694" s="213">
        <v>96703</v>
      </c>
      <c r="B4694" s="211" t="s">
        <v>19414</v>
      </c>
      <c r="C4694" s="211" t="s">
        <v>1150</v>
      </c>
      <c r="D4694" s="214">
        <v>17.7</v>
      </c>
    </row>
    <row r="4695" spans="1:4" ht="15">
      <c r="A4695" s="213">
        <v>96704</v>
      </c>
      <c r="B4695" s="211" t="s">
        <v>19415</v>
      </c>
      <c r="C4695" s="211" t="s">
        <v>1150</v>
      </c>
      <c r="D4695" s="214">
        <v>17.989999999999998</v>
      </c>
    </row>
    <row r="4696" spans="1:4" ht="15">
      <c r="A4696" s="213">
        <v>96705</v>
      </c>
      <c r="B4696" s="211" t="s">
        <v>19416</v>
      </c>
      <c r="C4696" s="211" t="s">
        <v>1150</v>
      </c>
      <c r="D4696" s="214">
        <v>21.47</v>
      </c>
    </row>
    <row r="4697" spans="1:4" ht="15">
      <c r="A4697" s="213">
        <v>96706</v>
      </c>
      <c r="B4697" s="211" t="s">
        <v>19417</v>
      </c>
      <c r="C4697" s="211" t="s">
        <v>1150</v>
      </c>
      <c r="D4697" s="214">
        <v>31.71</v>
      </c>
    </row>
    <row r="4698" spans="1:4" ht="15">
      <c r="A4698" s="213">
        <v>96707</v>
      </c>
      <c r="B4698" s="211" t="s">
        <v>19418</v>
      </c>
      <c r="C4698" s="211" t="s">
        <v>1150</v>
      </c>
      <c r="D4698" s="214">
        <v>50.74</v>
      </c>
    </row>
    <row r="4699" spans="1:4" ht="15">
      <c r="A4699" s="213">
        <v>96708</v>
      </c>
      <c r="B4699" s="211" t="s">
        <v>19419</v>
      </c>
      <c r="C4699" s="211" t="s">
        <v>1150</v>
      </c>
      <c r="D4699" s="214">
        <v>76.7</v>
      </c>
    </row>
    <row r="4700" spans="1:4" ht="15">
      <c r="A4700" s="213">
        <v>96709</v>
      </c>
      <c r="B4700" s="211" t="s">
        <v>19420</v>
      </c>
      <c r="C4700" s="211" t="s">
        <v>1150</v>
      </c>
      <c r="D4700" s="214">
        <v>97.81</v>
      </c>
    </row>
    <row r="4701" spans="1:4" ht="15">
      <c r="A4701" s="213">
        <v>96710</v>
      </c>
      <c r="B4701" s="211" t="s">
        <v>19421</v>
      </c>
      <c r="C4701" s="211" t="s">
        <v>1150</v>
      </c>
      <c r="D4701" s="214">
        <v>13.58</v>
      </c>
    </row>
    <row r="4702" spans="1:4" ht="15">
      <c r="A4702" s="213">
        <v>96711</v>
      </c>
      <c r="B4702" s="211" t="s">
        <v>19422</v>
      </c>
      <c r="C4702" s="211" t="s">
        <v>1150</v>
      </c>
      <c r="D4702" s="214">
        <v>20.03</v>
      </c>
    </row>
    <row r="4703" spans="1:4" ht="15">
      <c r="A4703" s="213">
        <v>96712</v>
      </c>
      <c r="B4703" s="211" t="s">
        <v>19423</v>
      </c>
      <c r="C4703" s="211" t="s">
        <v>1150</v>
      </c>
      <c r="D4703" s="214">
        <v>28.35</v>
      </c>
    </row>
    <row r="4704" spans="1:4" ht="15">
      <c r="A4704" s="213">
        <v>96713</v>
      </c>
      <c r="B4704" s="211" t="s">
        <v>19424</v>
      </c>
      <c r="C4704" s="211" t="s">
        <v>1150</v>
      </c>
      <c r="D4704" s="214">
        <v>43.22</v>
      </c>
    </row>
    <row r="4705" spans="1:4" ht="15">
      <c r="A4705" s="213">
        <v>96714</v>
      </c>
      <c r="B4705" s="211" t="s">
        <v>19425</v>
      </c>
      <c r="C4705" s="211" t="s">
        <v>1150</v>
      </c>
      <c r="D4705" s="214">
        <v>61.3</v>
      </c>
    </row>
    <row r="4706" spans="1:4" ht="15">
      <c r="A4706" s="213">
        <v>96715</v>
      </c>
      <c r="B4706" s="211" t="s">
        <v>19426</v>
      </c>
      <c r="C4706" s="211" t="s">
        <v>1150</v>
      </c>
      <c r="D4706" s="214">
        <v>108.47</v>
      </c>
    </row>
    <row r="4707" spans="1:4" ht="15">
      <c r="A4707" s="213">
        <v>96716</v>
      </c>
      <c r="B4707" s="211" t="s">
        <v>19427</v>
      </c>
      <c r="C4707" s="211" t="s">
        <v>1150</v>
      </c>
      <c r="D4707" s="214">
        <v>141.1</v>
      </c>
    </row>
    <row r="4708" spans="1:4" ht="15">
      <c r="A4708" s="213">
        <v>96717</v>
      </c>
      <c r="B4708" s="211" t="s">
        <v>19428</v>
      </c>
      <c r="C4708" s="211" t="s">
        <v>1150</v>
      </c>
      <c r="D4708" s="214">
        <v>269.77999999999997</v>
      </c>
    </row>
    <row r="4709" spans="1:4" ht="15">
      <c r="A4709" s="213">
        <v>96736</v>
      </c>
      <c r="B4709" s="211" t="s">
        <v>19429</v>
      </c>
      <c r="C4709" s="211" t="s">
        <v>1150</v>
      </c>
      <c r="D4709" s="214">
        <v>5.24</v>
      </c>
    </row>
    <row r="4710" spans="1:4" ht="15">
      <c r="A4710" s="213">
        <v>96737</v>
      </c>
      <c r="B4710" s="211" t="s">
        <v>19430</v>
      </c>
      <c r="C4710" s="211" t="s">
        <v>1150</v>
      </c>
      <c r="D4710" s="214">
        <v>5.37</v>
      </c>
    </row>
    <row r="4711" spans="1:4" ht="15">
      <c r="A4711" s="213">
        <v>96738</v>
      </c>
      <c r="B4711" s="211" t="s">
        <v>19431</v>
      </c>
      <c r="C4711" s="211" t="s">
        <v>1150</v>
      </c>
      <c r="D4711" s="214">
        <v>20.48</v>
      </c>
    </row>
    <row r="4712" spans="1:4" ht="15">
      <c r="A4712" s="213">
        <v>96739</v>
      </c>
      <c r="B4712" s="211" t="s">
        <v>19432</v>
      </c>
      <c r="C4712" s="211" t="s">
        <v>1150</v>
      </c>
      <c r="D4712" s="214">
        <v>7.43</v>
      </c>
    </row>
    <row r="4713" spans="1:4" ht="15">
      <c r="A4713" s="213">
        <v>96740</v>
      </c>
      <c r="B4713" s="211" t="s">
        <v>19433</v>
      </c>
      <c r="C4713" s="211" t="s">
        <v>1150</v>
      </c>
      <c r="D4713" s="214">
        <v>28.34</v>
      </c>
    </row>
    <row r="4714" spans="1:4" ht="15">
      <c r="A4714" s="213">
        <v>96741</v>
      </c>
      <c r="B4714" s="211" t="s">
        <v>19434</v>
      </c>
      <c r="C4714" s="211" t="s">
        <v>1150</v>
      </c>
      <c r="D4714" s="214">
        <v>14.53</v>
      </c>
    </row>
    <row r="4715" spans="1:4" ht="15">
      <c r="A4715" s="213">
        <v>96742</v>
      </c>
      <c r="B4715" s="211" t="s">
        <v>19435</v>
      </c>
      <c r="C4715" s="211" t="s">
        <v>1150</v>
      </c>
      <c r="D4715" s="214">
        <v>17.84</v>
      </c>
    </row>
    <row r="4716" spans="1:4" ht="15">
      <c r="A4716" s="213">
        <v>96743</v>
      </c>
      <c r="B4716" s="211" t="s">
        <v>19436</v>
      </c>
      <c r="C4716" s="211" t="s">
        <v>1150</v>
      </c>
      <c r="D4716" s="214">
        <v>27.89</v>
      </c>
    </row>
    <row r="4717" spans="1:4" ht="15">
      <c r="A4717" s="213">
        <v>96744</v>
      </c>
      <c r="B4717" s="211" t="s">
        <v>19437</v>
      </c>
      <c r="C4717" s="211" t="s">
        <v>1150</v>
      </c>
      <c r="D4717" s="214">
        <v>47.15</v>
      </c>
    </row>
    <row r="4718" spans="1:4" ht="15">
      <c r="A4718" s="213">
        <v>96745</v>
      </c>
      <c r="B4718" s="211" t="s">
        <v>19438</v>
      </c>
      <c r="C4718" s="211" t="s">
        <v>1150</v>
      </c>
      <c r="D4718" s="214">
        <v>73.98</v>
      </c>
    </row>
    <row r="4719" spans="1:4" ht="15">
      <c r="A4719" s="213">
        <v>96746</v>
      </c>
      <c r="B4719" s="211" t="s">
        <v>19439</v>
      </c>
      <c r="C4719" s="211" t="s">
        <v>1150</v>
      </c>
      <c r="D4719" s="214">
        <v>97.22</v>
      </c>
    </row>
    <row r="4720" spans="1:4" ht="15">
      <c r="A4720" s="213">
        <v>96747</v>
      </c>
      <c r="B4720" s="211" t="s">
        <v>19440</v>
      </c>
      <c r="C4720" s="211" t="s">
        <v>1150</v>
      </c>
      <c r="D4720" s="214">
        <v>6.4</v>
      </c>
    </row>
    <row r="4721" spans="1:4" ht="15">
      <c r="A4721" s="213">
        <v>96748</v>
      </c>
      <c r="B4721" s="211" t="s">
        <v>19441</v>
      </c>
      <c r="C4721" s="211" t="s">
        <v>1150</v>
      </c>
      <c r="D4721" s="214">
        <v>7.43</v>
      </c>
    </row>
    <row r="4722" spans="1:4" ht="15">
      <c r="A4722" s="213">
        <v>96749</v>
      </c>
      <c r="B4722" s="211" t="s">
        <v>19442</v>
      </c>
      <c r="C4722" s="211" t="s">
        <v>1150</v>
      </c>
      <c r="D4722" s="214">
        <v>9.42</v>
      </c>
    </row>
    <row r="4723" spans="1:4" ht="15">
      <c r="A4723" s="213">
        <v>96750</v>
      </c>
      <c r="B4723" s="211" t="s">
        <v>19443</v>
      </c>
      <c r="C4723" s="211" t="s">
        <v>1150</v>
      </c>
      <c r="D4723" s="214">
        <v>14.86</v>
      </c>
    </row>
    <row r="4724" spans="1:4" ht="15">
      <c r="A4724" s="213">
        <v>96751</v>
      </c>
      <c r="B4724" s="211" t="s">
        <v>19444</v>
      </c>
      <c r="C4724" s="211" t="s">
        <v>1150</v>
      </c>
      <c r="D4724" s="214">
        <v>21.75</v>
      </c>
    </row>
    <row r="4725" spans="1:4" ht="15">
      <c r="A4725" s="213">
        <v>96752</v>
      </c>
      <c r="B4725" s="211" t="s">
        <v>19445</v>
      </c>
      <c r="C4725" s="211" t="s">
        <v>1150</v>
      </c>
      <c r="D4725" s="214">
        <v>32.68</v>
      </c>
    </row>
    <row r="4726" spans="1:4" ht="15">
      <c r="A4726" s="213">
        <v>96753</v>
      </c>
      <c r="B4726" s="211" t="s">
        <v>19446</v>
      </c>
      <c r="C4726" s="211" t="s">
        <v>1150</v>
      </c>
      <c r="D4726" s="214">
        <v>75.28</v>
      </c>
    </row>
    <row r="4727" spans="1:4" ht="15">
      <c r="A4727" s="213">
        <v>96754</v>
      </c>
      <c r="B4727" s="211" t="s">
        <v>19447</v>
      </c>
      <c r="C4727" s="211" t="s">
        <v>1150</v>
      </c>
      <c r="D4727" s="214">
        <v>96.56</v>
      </c>
    </row>
    <row r="4728" spans="1:4" ht="15">
      <c r="A4728" s="213">
        <v>96755</v>
      </c>
      <c r="B4728" s="211" t="s">
        <v>19448</v>
      </c>
      <c r="C4728" s="211" t="s">
        <v>1150</v>
      </c>
      <c r="D4728" s="214">
        <v>294.94</v>
      </c>
    </row>
    <row r="4729" spans="1:4" ht="15">
      <c r="A4729" s="213">
        <v>96758</v>
      </c>
      <c r="B4729" s="211" t="s">
        <v>19449</v>
      </c>
      <c r="C4729" s="211" t="s">
        <v>1150</v>
      </c>
      <c r="D4729" s="214">
        <v>14.83</v>
      </c>
    </row>
    <row r="4730" spans="1:4" ht="15">
      <c r="A4730" s="213">
        <v>96759</v>
      </c>
      <c r="B4730" s="211" t="s">
        <v>19450</v>
      </c>
      <c r="C4730" s="211" t="s">
        <v>1150</v>
      </c>
      <c r="D4730" s="214">
        <v>22.01</v>
      </c>
    </row>
    <row r="4731" spans="1:4" ht="15">
      <c r="A4731" s="213">
        <v>96760</v>
      </c>
      <c r="B4731" s="211" t="s">
        <v>19451</v>
      </c>
      <c r="C4731" s="211" t="s">
        <v>1150</v>
      </c>
      <c r="D4731" s="214">
        <v>35.97</v>
      </c>
    </row>
    <row r="4732" spans="1:4" ht="15">
      <c r="A4732" s="213">
        <v>96761</v>
      </c>
      <c r="B4732" s="211" t="s">
        <v>19452</v>
      </c>
      <c r="C4732" s="211" t="s">
        <v>1150</v>
      </c>
      <c r="D4732" s="214">
        <v>53.66</v>
      </c>
    </row>
    <row r="4733" spans="1:4" ht="15">
      <c r="A4733" s="213">
        <v>96762</v>
      </c>
      <c r="B4733" s="211" t="s">
        <v>19453</v>
      </c>
      <c r="C4733" s="211" t="s">
        <v>1150</v>
      </c>
      <c r="D4733" s="214">
        <v>101.28</v>
      </c>
    </row>
    <row r="4734" spans="1:4" ht="15">
      <c r="A4734" s="213">
        <v>96763</v>
      </c>
      <c r="B4734" s="211" t="s">
        <v>19454</v>
      </c>
      <c r="C4734" s="211" t="s">
        <v>1150</v>
      </c>
      <c r="D4734" s="214">
        <v>135.66</v>
      </c>
    </row>
    <row r="4735" spans="1:4" ht="15">
      <c r="A4735" s="213">
        <v>96764</v>
      </c>
      <c r="B4735" s="211" t="s">
        <v>19455</v>
      </c>
      <c r="C4735" s="211" t="s">
        <v>1150</v>
      </c>
      <c r="D4735" s="214">
        <v>268.60000000000002</v>
      </c>
    </row>
    <row r="4736" spans="1:4" ht="15">
      <c r="A4736" s="213">
        <v>96802</v>
      </c>
      <c r="B4736" s="211" t="s">
        <v>19456</v>
      </c>
      <c r="C4736" s="211" t="s">
        <v>1150</v>
      </c>
      <c r="D4736" s="214">
        <v>420.37</v>
      </c>
    </row>
    <row r="4737" spans="1:4" ht="15">
      <c r="A4737" s="213">
        <v>96803</v>
      </c>
      <c r="B4737" s="211" t="s">
        <v>19457</v>
      </c>
      <c r="C4737" s="211" t="s">
        <v>1150</v>
      </c>
      <c r="D4737" s="214">
        <v>74.709999999999994</v>
      </c>
    </row>
    <row r="4738" spans="1:4" ht="15">
      <c r="A4738" s="213">
        <v>96804</v>
      </c>
      <c r="B4738" s="211" t="s">
        <v>19458</v>
      </c>
      <c r="C4738" s="211" t="s">
        <v>1150</v>
      </c>
      <c r="D4738" s="214">
        <v>118.51</v>
      </c>
    </row>
    <row r="4739" spans="1:4" ht="15">
      <c r="A4739" s="213">
        <v>96805</v>
      </c>
      <c r="B4739" s="211" t="s">
        <v>19459</v>
      </c>
      <c r="C4739" s="211" t="s">
        <v>1150</v>
      </c>
      <c r="D4739" s="214">
        <v>214.92</v>
      </c>
    </row>
    <row r="4740" spans="1:4" ht="15">
      <c r="A4740" s="213">
        <v>96806</v>
      </c>
      <c r="B4740" s="211" t="s">
        <v>19460</v>
      </c>
      <c r="C4740" s="211" t="s">
        <v>1150</v>
      </c>
      <c r="D4740" s="214">
        <v>80.86</v>
      </c>
    </row>
    <row r="4741" spans="1:4" ht="15">
      <c r="A4741" s="213">
        <v>96807</v>
      </c>
      <c r="B4741" s="211" t="s">
        <v>19461</v>
      </c>
      <c r="C4741" s="211" t="s">
        <v>1150</v>
      </c>
      <c r="D4741" s="214">
        <v>128.61000000000001</v>
      </c>
    </row>
    <row r="4742" spans="1:4" ht="15">
      <c r="A4742" s="213">
        <v>96808</v>
      </c>
      <c r="B4742" s="211" t="s">
        <v>19462</v>
      </c>
      <c r="C4742" s="211" t="s">
        <v>1150</v>
      </c>
      <c r="D4742" s="214">
        <v>15.98</v>
      </c>
    </row>
    <row r="4743" spans="1:4" ht="15">
      <c r="A4743" s="213">
        <v>96809</v>
      </c>
      <c r="B4743" s="211" t="s">
        <v>19463</v>
      </c>
      <c r="C4743" s="211" t="s">
        <v>1150</v>
      </c>
      <c r="D4743" s="214">
        <v>17.760000000000002</v>
      </c>
    </row>
    <row r="4744" spans="1:4" ht="15">
      <c r="A4744" s="213">
        <v>96810</v>
      </c>
      <c r="B4744" s="211" t="s">
        <v>19464</v>
      </c>
      <c r="C4744" s="211" t="s">
        <v>1150</v>
      </c>
      <c r="D4744" s="214">
        <v>19.25</v>
      </c>
    </row>
    <row r="4745" spans="1:4" ht="15">
      <c r="A4745" s="213">
        <v>96811</v>
      </c>
      <c r="B4745" s="211" t="s">
        <v>19465</v>
      </c>
      <c r="C4745" s="211" t="s">
        <v>1150</v>
      </c>
      <c r="D4745" s="214">
        <v>20.28</v>
      </c>
    </row>
    <row r="4746" spans="1:4" ht="15">
      <c r="A4746" s="213">
        <v>96812</v>
      </c>
      <c r="B4746" s="211" t="s">
        <v>19466</v>
      </c>
      <c r="C4746" s="211" t="s">
        <v>1150</v>
      </c>
      <c r="D4746" s="214">
        <v>18.48</v>
      </c>
    </row>
    <row r="4747" spans="1:4" ht="15">
      <c r="A4747" s="213">
        <v>96813</v>
      </c>
      <c r="B4747" s="211" t="s">
        <v>19467</v>
      </c>
      <c r="C4747" s="211" t="s">
        <v>1150</v>
      </c>
      <c r="D4747" s="214">
        <v>21.11</v>
      </c>
    </row>
    <row r="4748" spans="1:4" ht="15">
      <c r="A4748" s="213">
        <v>96814</v>
      </c>
      <c r="B4748" s="211" t="s">
        <v>19468</v>
      </c>
      <c r="C4748" s="211" t="s">
        <v>1150</v>
      </c>
      <c r="D4748" s="214">
        <v>15.23</v>
      </c>
    </row>
    <row r="4749" spans="1:4" ht="15">
      <c r="A4749" s="213">
        <v>96815</v>
      </c>
      <c r="B4749" s="211" t="s">
        <v>19469</v>
      </c>
      <c r="C4749" s="211" t="s">
        <v>1150</v>
      </c>
      <c r="D4749" s="214">
        <v>32.020000000000003</v>
      </c>
    </row>
    <row r="4750" spans="1:4" ht="15">
      <c r="A4750" s="213">
        <v>96816</v>
      </c>
      <c r="B4750" s="211" t="s">
        <v>19470</v>
      </c>
      <c r="C4750" s="211" t="s">
        <v>1150</v>
      </c>
      <c r="D4750" s="214">
        <v>23.93</v>
      </c>
    </row>
    <row r="4751" spans="1:4" ht="15">
      <c r="A4751" s="213">
        <v>96817</v>
      </c>
      <c r="B4751" s="211" t="s">
        <v>19471</v>
      </c>
      <c r="C4751" s="211" t="s">
        <v>1150</v>
      </c>
      <c r="D4751" s="214">
        <v>32.29</v>
      </c>
    </row>
    <row r="4752" spans="1:4" ht="15">
      <c r="A4752" s="213">
        <v>96818</v>
      </c>
      <c r="B4752" s="211" t="s">
        <v>19472</v>
      </c>
      <c r="C4752" s="211" t="s">
        <v>1150</v>
      </c>
      <c r="D4752" s="214">
        <v>20.73</v>
      </c>
    </row>
    <row r="4753" spans="1:4" ht="15">
      <c r="A4753" s="213">
        <v>96819</v>
      </c>
      <c r="B4753" s="211" t="s">
        <v>19473</v>
      </c>
      <c r="C4753" s="211" t="s">
        <v>1150</v>
      </c>
      <c r="D4753" s="214">
        <v>22.22</v>
      </c>
    </row>
    <row r="4754" spans="1:4" ht="15">
      <c r="A4754" s="213">
        <v>96820</v>
      </c>
      <c r="B4754" s="211" t="s">
        <v>19474</v>
      </c>
      <c r="C4754" s="211" t="s">
        <v>1150</v>
      </c>
      <c r="D4754" s="214">
        <v>38.46</v>
      </c>
    </row>
    <row r="4755" spans="1:4" ht="15">
      <c r="A4755" s="213">
        <v>96821</v>
      </c>
      <c r="B4755" s="211" t="s">
        <v>19475</v>
      </c>
      <c r="C4755" s="211" t="s">
        <v>1150</v>
      </c>
      <c r="D4755" s="214">
        <v>35.99</v>
      </c>
    </row>
    <row r="4756" spans="1:4" ht="15">
      <c r="A4756" s="213">
        <v>96822</v>
      </c>
      <c r="B4756" s="211" t="s">
        <v>19476</v>
      </c>
      <c r="C4756" s="211" t="s">
        <v>1150</v>
      </c>
      <c r="D4756" s="214">
        <v>29.29</v>
      </c>
    </row>
    <row r="4757" spans="1:4" ht="15">
      <c r="A4757" s="213">
        <v>96823</v>
      </c>
      <c r="B4757" s="211" t="s">
        <v>19477</v>
      </c>
      <c r="C4757" s="211" t="s">
        <v>1150</v>
      </c>
      <c r="D4757" s="214">
        <v>10.79</v>
      </c>
    </row>
    <row r="4758" spans="1:4" ht="15">
      <c r="A4758" s="213">
        <v>96824</v>
      </c>
      <c r="B4758" s="211" t="s">
        <v>19478</v>
      </c>
      <c r="C4758" s="211" t="s">
        <v>1150</v>
      </c>
      <c r="D4758" s="214">
        <v>16.72</v>
      </c>
    </row>
    <row r="4759" spans="1:4" ht="15">
      <c r="A4759" s="213">
        <v>96826</v>
      </c>
      <c r="B4759" s="211" t="s">
        <v>19479</v>
      </c>
      <c r="C4759" s="211" t="s">
        <v>1150</v>
      </c>
      <c r="D4759" s="214">
        <v>12.48</v>
      </c>
    </row>
    <row r="4760" spans="1:4" ht="15">
      <c r="A4760" s="213">
        <v>96827</v>
      </c>
      <c r="B4760" s="211" t="s">
        <v>19480</v>
      </c>
      <c r="C4760" s="211" t="s">
        <v>1150</v>
      </c>
      <c r="D4760" s="214">
        <v>18.239999999999998</v>
      </c>
    </row>
    <row r="4761" spans="1:4" ht="15">
      <c r="A4761" s="213">
        <v>96828</v>
      </c>
      <c r="B4761" s="211" t="s">
        <v>19481</v>
      </c>
      <c r="C4761" s="211" t="s">
        <v>1150</v>
      </c>
      <c r="D4761" s="214">
        <v>22.63</v>
      </c>
    </row>
    <row r="4762" spans="1:4" ht="15">
      <c r="A4762" s="213">
        <v>96829</v>
      </c>
      <c r="B4762" s="211" t="s">
        <v>19482</v>
      </c>
      <c r="C4762" s="211" t="s">
        <v>1150</v>
      </c>
      <c r="D4762" s="214">
        <v>17.87</v>
      </c>
    </row>
    <row r="4763" spans="1:4" ht="15">
      <c r="A4763" s="213">
        <v>96830</v>
      </c>
      <c r="B4763" s="211" t="s">
        <v>19483</v>
      </c>
      <c r="C4763" s="211" t="s">
        <v>1150</v>
      </c>
      <c r="D4763" s="214">
        <v>19.97</v>
      </c>
    </row>
    <row r="4764" spans="1:4" ht="15">
      <c r="A4764" s="213">
        <v>96832</v>
      </c>
      <c r="B4764" s="211" t="s">
        <v>19484</v>
      </c>
      <c r="C4764" s="211" t="s">
        <v>1150</v>
      </c>
      <c r="D4764" s="214">
        <v>28.72</v>
      </c>
    </row>
    <row r="4765" spans="1:4" ht="15">
      <c r="A4765" s="213">
        <v>96833</v>
      </c>
      <c r="B4765" s="211" t="s">
        <v>19485</v>
      </c>
      <c r="C4765" s="211" t="s">
        <v>1150</v>
      </c>
      <c r="D4765" s="214">
        <v>22.93</v>
      </c>
    </row>
    <row r="4766" spans="1:4" ht="15">
      <c r="A4766" s="213">
        <v>96834</v>
      </c>
      <c r="B4766" s="211" t="s">
        <v>19486</v>
      </c>
      <c r="C4766" s="211" t="s">
        <v>1150</v>
      </c>
      <c r="D4766" s="214">
        <v>27.17</v>
      </c>
    </row>
    <row r="4767" spans="1:4" ht="15">
      <c r="A4767" s="213">
        <v>96836</v>
      </c>
      <c r="B4767" s="211" t="s">
        <v>19487</v>
      </c>
      <c r="C4767" s="211" t="s">
        <v>1150</v>
      </c>
      <c r="D4767" s="214">
        <v>32.9</v>
      </c>
    </row>
    <row r="4768" spans="1:4" ht="15">
      <c r="A4768" s="213">
        <v>96837</v>
      </c>
      <c r="B4768" s="211" t="s">
        <v>19488</v>
      </c>
      <c r="C4768" s="211" t="s">
        <v>1150</v>
      </c>
      <c r="D4768" s="214">
        <v>19.79</v>
      </c>
    </row>
    <row r="4769" spans="1:4" ht="15">
      <c r="A4769" s="213">
        <v>96838</v>
      </c>
      <c r="B4769" s="211" t="s">
        <v>19489</v>
      </c>
      <c r="C4769" s="211" t="s">
        <v>1150</v>
      </c>
      <c r="D4769" s="214">
        <v>23.63</v>
      </c>
    </row>
    <row r="4770" spans="1:4" ht="15">
      <c r="A4770" s="213">
        <v>96839</v>
      </c>
      <c r="B4770" s="211" t="s">
        <v>19490</v>
      </c>
      <c r="C4770" s="211" t="s">
        <v>1150</v>
      </c>
      <c r="D4770" s="214">
        <v>24.5</v>
      </c>
    </row>
    <row r="4771" spans="1:4" ht="15">
      <c r="A4771" s="213">
        <v>96840</v>
      </c>
      <c r="B4771" s="211" t="s">
        <v>19491</v>
      </c>
      <c r="C4771" s="211" t="s">
        <v>1150</v>
      </c>
      <c r="D4771" s="214">
        <v>23.91</v>
      </c>
    </row>
    <row r="4772" spans="1:4" ht="15">
      <c r="A4772" s="213">
        <v>96841</v>
      </c>
      <c r="B4772" s="211" t="s">
        <v>19492</v>
      </c>
      <c r="C4772" s="211" t="s">
        <v>1150</v>
      </c>
      <c r="D4772" s="214">
        <v>26.3</v>
      </c>
    </row>
    <row r="4773" spans="1:4" ht="15">
      <c r="A4773" s="213">
        <v>96842</v>
      </c>
      <c r="B4773" s="211" t="s">
        <v>19493</v>
      </c>
      <c r="C4773" s="211" t="s">
        <v>1150</v>
      </c>
      <c r="D4773" s="214">
        <v>30.2</v>
      </c>
    </row>
    <row r="4774" spans="1:4" ht="15">
      <c r="A4774" s="213">
        <v>96843</v>
      </c>
      <c r="B4774" s="211" t="s">
        <v>19494</v>
      </c>
      <c r="C4774" s="211" t="s">
        <v>1150</v>
      </c>
      <c r="D4774" s="214">
        <v>27.48</v>
      </c>
    </row>
    <row r="4775" spans="1:4" ht="15">
      <c r="A4775" s="213">
        <v>96844</v>
      </c>
      <c r="B4775" s="211" t="s">
        <v>19495</v>
      </c>
      <c r="C4775" s="211" t="s">
        <v>1150</v>
      </c>
      <c r="D4775" s="214">
        <v>31.72</v>
      </c>
    </row>
    <row r="4776" spans="1:4" ht="15">
      <c r="A4776" s="213">
        <v>96845</v>
      </c>
      <c r="B4776" s="211" t="s">
        <v>19496</v>
      </c>
      <c r="C4776" s="211" t="s">
        <v>1150</v>
      </c>
      <c r="D4776" s="214">
        <v>38.270000000000003</v>
      </c>
    </row>
    <row r="4777" spans="1:4" ht="15">
      <c r="A4777" s="213">
        <v>96846</v>
      </c>
      <c r="B4777" s="211" t="s">
        <v>19497</v>
      </c>
      <c r="C4777" s="211" t="s">
        <v>1150</v>
      </c>
      <c r="D4777" s="214">
        <v>35.43</v>
      </c>
    </row>
    <row r="4778" spans="1:4" ht="15">
      <c r="A4778" s="213">
        <v>96847</v>
      </c>
      <c r="B4778" s="211" t="s">
        <v>19498</v>
      </c>
      <c r="C4778" s="211" t="s">
        <v>1150</v>
      </c>
      <c r="D4778" s="214">
        <v>34.909999999999997</v>
      </c>
    </row>
    <row r="4779" spans="1:4" ht="15">
      <c r="A4779" s="213">
        <v>96848</v>
      </c>
      <c r="B4779" s="211" t="s">
        <v>19499</v>
      </c>
      <c r="C4779" s="211" t="s">
        <v>1150</v>
      </c>
      <c r="D4779" s="214">
        <v>50.99</v>
      </c>
    </row>
    <row r="4780" spans="1:4" ht="15">
      <c r="A4780" s="213">
        <v>96849</v>
      </c>
      <c r="B4780" s="211" t="s">
        <v>19500</v>
      </c>
      <c r="C4780" s="211" t="s">
        <v>1150</v>
      </c>
      <c r="D4780" s="214">
        <v>15.91</v>
      </c>
    </row>
    <row r="4781" spans="1:4" ht="15">
      <c r="A4781" s="213">
        <v>96850</v>
      </c>
      <c r="B4781" s="211" t="s">
        <v>19501</v>
      </c>
      <c r="C4781" s="211" t="s">
        <v>1150</v>
      </c>
      <c r="D4781" s="214">
        <v>22.12</v>
      </c>
    </row>
    <row r="4782" spans="1:4" ht="15">
      <c r="A4782" s="213">
        <v>96852</v>
      </c>
      <c r="B4782" s="211" t="s">
        <v>19502</v>
      </c>
      <c r="C4782" s="211" t="s">
        <v>1150</v>
      </c>
      <c r="D4782" s="214">
        <v>20.34</v>
      </c>
    </row>
    <row r="4783" spans="1:4" ht="15">
      <c r="A4783" s="213">
        <v>96853</v>
      </c>
      <c r="B4783" s="211" t="s">
        <v>19503</v>
      </c>
      <c r="C4783" s="211" t="s">
        <v>1150</v>
      </c>
      <c r="D4783" s="214">
        <v>23.8</v>
      </c>
    </row>
    <row r="4784" spans="1:4" ht="15">
      <c r="A4784" s="213">
        <v>96854</v>
      </c>
      <c r="B4784" s="211" t="s">
        <v>19504</v>
      </c>
      <c r="C4784" s="211" t="s">
        <v>1150</v>
      </c>
      <c r="D4784" s="214">
        <v>29.51</v>
      </c>
    </row>
    <row r="4785" spans="1:4" ht="15">
      <c r="A4785" s="213">
        <v>96855</v>
      </c>
      <c r="B4785" s="211" t="s">
        <v>19505</v>
      </c>
      <c r="C4785" s="211" t="s">
        <v>1150</v>
      </c>
      <c r="D4785" s="214">
        <v>32.32</v>
      </c>
    </row>
    <row r="4786" spans="1:4" ht="15">
      <c r="A4786" s="213">
        <v>96856</v>
      </c>
      <c r="B4786" s="211" t="s">
        <v>19506</v>
      </c>
      <c r="C4786" s="211" t="s">
        <v>1150</v>
      </c>
      <c r="D4786" s="214">
        <v>34.229999999999997</v>
      </c>
    </row>
    <row r="4787" spans="1:4" ht="15">
      <c r="A4787" s="213">
        <v>96860</v>
      </c>
      <c r="B4787" s="211" t="s">
        <v>19507</v>
      </c>
      <c r="C4787" s="211" t="s">
        <v>1150</v>
      </c>
      <c r="D4787" s="214">
        <v>28.42</v>
      </c>
    </row>
    <row r="4788" spans="1:4" ht="15">
      <c r="A4788" s="213">
        <v>96861</v>
      </c>
      <c r="B4788" s="211" t="s">
        <v>19508</v>
      </c>
      <c r="C4788" s="211" t="s">
        <v>1150</v>
      </c>
      <c r="D4788" s="214">
        <v>36</v>
      </c>
    </row>
    <row r="4789" spans="1:4" ht="15">
      <c r="A4789" s="213">
        <v>96862</v>
      </c>
      <c r="B4789" s="211" t="s">
        <v>19509</v>
      </c>
      <c r="C4789" s="211" t="s">
        <v>1150</v>
      </c>
      <c r="D4789" s="214">
        <v>35.03</v>
      </c>
    </row>
    <row r="4790" spans="1:4" ht="15">
      <c r="A4790" s="213">
        <v>96863</v>
      </c>
      <c r="B4790" s="211" t="s">
        <v>19510</v>
      </c>
      <c r="C4790" s="211" t="s">
        <v>1150</v>
      </c>
      <c r="D4790" s="214">
        <v>36.72</v>
      </c>
    </row>
    <row r="4791" spans="1:4" ht="15">
      <c r="A4791" s="213">
        <v>96864</v>
      </c>
      <c r="B4791" s="211" t="s">
        <v>19511</v>
      </c>
      <c r="C4791" s="211" t="s">
        <v>1150</v>
      </c>
      <c r="D4791" s="214">
        <v>49.96</v>
      </c>
    </row>
    <row r="4792" spans="1:4" ht="15">
      <c r="A4792" s="213">
        <v>96865</v>
      </c>
      <c r="B4792" s="211" t="s">
        <v>19512</v>
      </c>
      <c r="C4792" s="211" t="s">
        <v>1150</v>
      </c>
      <c r="D4792" s="214">
        <v>43.29</v>
      </c>
    </row>
    <row r="4793" spans="1:4" ht="15">
      <c r="A4793" s="213">
        <v>96866</v>
      </c>
      <c r="B4793" s="211" t="s">
        <v>19513</v>
      </c>
      <c r="C4793" s="211" t="s">
        <v>1150</v>
      </c>
      <c r="D4793" s="214">
        <v>65.2</v>
      </c>
    </row>
    <row r="4794" spans="1:4" ht="15">
      <c r="A4794" s="213">
        <v>96868</v>
      </c>
      <c r="B4794" s="211" t="s">
        <v>19514</v>
      </c>
      <c r="C4794" s="211" t="s">
        <v>1150</v>
      </c>
      <c r="D4794" s="214">
        <v>18.48</v>
      </c>
    </row>
    <row r="4795" spans="1:4" ht="15">
      <c r="A4795" s="213">
        <v>96869</v>
      </c>
      <c r="B4795" s="211" t="s">
        <v>19515</v>
      </c>
      <c r="C4795" s="211" t="s">
        <v>1150</v>
      </c>
      <c r="D4795" s="214">
        <v>28.78</v>
      </c>
    </row>
    <row r="4796" spans="1:4" ht="15">
      <c r="A4796" s="213">
        <v>96870</v>
      </c>
      <c r="B4796" s="211" t="s">
        <v>19516</v>
      </c>
      <c r="C4796" s="211" t="s">
        <v>1150</v>
      </c>
      <c r="D4796" s="214">
        <v>43.68</v>
      </c>
    </row>
    <row r="4797" spans="1:4" ht="15">
      <c r="A4797" s="213">
        <v>96871</v>
      </c>
      <c r="B4797" s="211" t="s">
        <v>19517</v>
      </c>
      <c r="C4797" s="211" t="s">
        <v>1150</v>
      </c>
      <c r="D4797" s="214">
        <v>49.78</v>
      </c>
    </row>
    <row r="4798" spans="1:4" ht="15">
      <c r="A4798" s="213">
        <v>96872</v>
      </c>
      <c r="B4798" s="211" t="s">
        <v>19518</v>
      </c>
      <c r="C4798" s="211" t="s">
        <v>1150</v>
      </c>
      <c r="D4798" s="214">
        <v>45.63</v>
      </c>
    </row>
    <row r="4799" spans="1:4" ht="15">
      <c r="A4799" s="213">
        <v>96873</v>
      </c>
      <c r="B4799" s="211" t="s">
        <v>19519</v>
      </c>
      <c r="C4799" s="211" t="s">
        <v>1150</v>
      </c>
      <c r="D4799" s="214">
        <v>61.33</v>
      </c>
    </row>
    <row r="4800" spans="1:4" ht="15">
      <c r="A4800" s="213">
        <v>96874</v>
      </c>
      <c r="B4800" s="211" t="s">
        <v>19520</v>
      </c>
      <c r="C4800" s="211" t="s">
        <v>1150</v>
      </c>
      <c r="D4800" s="214">
        <v>55.58</v>
      </c>
    </row>
    <row r="4801" spans="1:4" ht="15">
      <c r="A4801" s="213">
        <v>96875</v>
      </c>
      <c r="B4801" s="211" t="s">
        <v>19521</v>
      </c>
      <c r="C4801" s="211" t="s">
        <v>1150</v>
      </c>
      <c r="D4801" s="214">
        <v>73.58</v>
      </c>
    </row>
    <row r="4802" spans="1:4" ht="15">
      <c r="A4802" s="213">
        <v>96876</v>
      </c>
      <c r="B4802" s="211" t="s">
        <v>19522</v>
      </c>
      <c r="C4802" s="211" t="s">
        <v>1150</v>
      </c>
      <c r="D4802" s="214">
        <v>172.01</v>
      </c>
    </row>
    <row r="4803" spans="1:4" ht="15">
      <c r="A4803" s="213">
        <v>96878</v>
      </c>
      <c r="B4803" s="211" t="s">
        <v>19523</v>
      </c>
      <c r="C4803" s="211" t="s">
        <v>1150</v>
      </c>
      <c r="D4803" s="214">
        <v>193.67</v>
      </c>
    </row>
    <row r="4804" spans="1:4" ht="15">
      <c r="A4804" s="213">
        <v>96879</v>
      </c>
      <c r="B4804" s="211" t="s">
        <v>19524</v>
      </c>
      <c r="C4804" s="211" t="s">
        <v>1150</v>
      </c>
      <c r="D4804" s="214">
        <v>187.4</v>
      </c>
    </row>
    <row r="4805" spans="1:4" ht="15">
      <c r="A4805" s="213">
        <v>96881</v>
      </c>
      <c r="B4805" s="211" t="s">
        <v>19525</v>
      </c>
      <c r="C4805" s="211" t="s">
        <v>1150</v>
      </c>
      <c r="D4805" s="214">
        <v>223.17</v>
      </c>
    </row>
    <row r="4806" spans="1:4" ht="15">
      <c r="A4806" s="213">
        <v>97430</v>
      </c>
      <c r="B4806" s="211" t="s">
        <v>19526</v>
      </c>
      <c r="C4806" s="211" t="s">
        <v>1150</v>
      </c>
      <c r="D4806" s="214">
        <v>39.1</v>
      </c>
    </row>
    <row r="4807" spans="1:4" ht="15">
      <c r="A4807" s="213">
        <v>97431</v>
      </c>
      <c r="B4807" s="211" t="s">
        <v>19527</v>
      </c>
      <c r="C4807" s="211" t="s">
        <v>1150</v>
      </c>
      <c r="D4807" s="214">
        <v>43.63</v>
      </c>
    </row>
    <row r="4808" spans="1:4" ht="15">
      <c r="A4808" s="213">
        <v>97432</v>
      </c>
      <c r="B4808" s="211" t="s">
        <v>19528</v>
      </c>
      <c r="C4808" s="211" t="s">
        <v>1150</v>
      </c>
      <c r="D4808" s="214">
        <v>49.23</v>
      </c>
    </row>
    <row r="4809" spans="1:4" ht="15">
      <c r="A4809" s="213">
        <v>97433</v>
      </c>
      <c r="B4809" s="211" t="s">
        <v>19529</v>
      </c>
      <c r="C4809" s="211" t="s">
        <v>1150</v>
      </c>
      <c r="D4809" s="214">
        <v>89.4</v>
      </c>
    </row>
    <row r="4810" spans="1:4" ht="15">
      <c r="A4810" s="213">
        <v>97434</v>
      </c>
      <c r="B4810" s="211" t="s">
        <v>19530</v>
      </c>
      <c r="C4810" s="211" t="s">
        <v>1150</v>
      </c>
      <c r="D4810" s="214">
        <v>91.09</v>
      </c>
    </row>
    <row r="4811" spans="1:4" ht="15">
      <c r="A4811" s="213">
        <v>97435</v>
      </c>
      <c r="B4811" s="211" t="s">
        <v>19531</v>
      </c>
      <c r="C4811" s="211" t="s">
        <v>1150</v>
      </c>
      <c r="D4811" s="214">
        <v>104.61</v>
      </c>
    </row>
    <row r="4812" spans="1:4" ht="15">
      <c r="A4812" s="213">
        <v>97436</v>
      </c>
      <c r="B4812" s="211" t="s">
        <v>19532</v>
      </c>
      <c r="C4812" s="211" t="s">
        <v>1150</v>
      </c>
      <c r="D4812" s="214">
        <v>107.84</v>
      </c>
    </row>
    <row r="4813" spans="1:4" ht="15">
      <c r="A4813" s="213">
        <v>97437</v>
      </c>
      <c r="B4813" s="211" t="s">
        <v>19533</v>
      </c>
      <c r="C4813" s="211" t="s">
        <v>1150</v>
      </c>
      <c r="D4813" s="214">
        <v>119.73</v>
      </c>
    </row>
    <row r="4814" spans="1:4" ht="15">
      <c r="A4814" s="213">
        <v>97438</v>
      </c>
      <c r="B4814" s="211" t="s">
        <v>19534</v>
      </c>
      <c r="C4814" s="211" t="s">
        <v>1150</v>
      </c>
      <c r="D4814" s="214">
        <v>123.19</v>
      </c>
    </row>
    <row r="4815" spans="1:4" ht="15">
      <c r="A4815" s="213">
        <v>97439</v>
      </c>
      <c r="B4815" s="211" t="s">
        <v>19535</v>
      </c>
      <c r="C4815" s="211" t="s">
        <v>1150</v>
      </c>
      <c r="D4815" s="214">
        <v>135.33000000000001</v>
      </c>
    </row>
    <row r="4816" spans="1:4" ht="15">
      <c r="A4816" s="213">
        <v>97440</v>
      </c>
      <c r="B4816" s="211" t="s">
        <v>19536</v>
      </c>
      <c r="C4816" s="211" t="s">
        <v>1150</v>
      </c>
      <c r="D4816" s="214">
        <v>162.29</v>
      </c>
    </row>
    <row r="4817" spans="1:4" ht="15">
      <c r="A4817" s="213">
        <v>97442</v>
      </c>
      <c r="B4817" s="211" t="s">
        <v>19537</v>
      </c>
      <c r="C4817" s="211" t="s">
        <v>1150</v>
      </c>
      <c r="D4817" s="214">
        <v>179.16</v>
      </c>
    </row>
    <row r="4818" spans="1:4" ht="15">
      <c r="A4818" s="213">
        <v>97443</v>
      </c>
      <c r="B4818" s="211" t="s">
        <v>19538</v>
      </c>
      <c r="C4818" s="211" t="s">
        <v>1150</v>
      </c>
      <c r="D4818" s="214">
        <v>110.75</v>
      </c>
    </row>
    <row r="4819" spans="1:4" ht="15">
      <c r="A4819" s="213">
        <v>97444</v>
      </c>
      <c r="B4819" s="211" t="s">
        <v>19539</v>
      </c>
      <c r="C4819" s="211" t="s">
        <v>1150</v>
      </c>
      <c r="D4819" s="214">
        <v>131.13999999999999</v>
      </c>
    </row>
    <row r="4820" spans="1:4" ht="15">
      <c r="A4820" s="213">
        <v>97446</v>
      </c>
      <c r="B4820" s="211" t="s">
        <v>19540</v>
      </c>
      <c r="C4820" s="211" t="s">
        <v>1150</v>
      </c>
      <c r="D4820" s="214">
        <v>229.7</v>
      </c>
    </row>
    <row r="4821" spans="1:4" ht="15">
      <c r="A4821" s="213">
        <v>97447</v>
      </c>
      <c r="B4821" s="211" t="s">
        <v>19541</v>
      </c>
      <c r="C4821" s="211" t="s">
        <v>1150</v>
      </c>
      <c r="D4821" s="214">
        <v>229.7</v>
      </c>
    </row>
    <row r="4822" spans="1:4" ht="15">
      <c r="A4822" s="213">
        <v>97449</v>
      </c>
      <c r="B4822" s="211" t="s">
        <v>19542</v>
      </c>
      <c r="C4822" s="211" t="s">
        <v>1150</v>
      </c>
      <c r="D4822" s="214">
        <v>244.56</v>
      </c>
    </row>
    <row r="4823" spans="1:4" ht="15">
      <c r="A4823" s="213">
        <v>97450</v>
      </c>
      <c r="B4823" s="211" t="s">
        <v>19543</v>
      </c>
      <c r="C4823" s="211" t="s">
        <v>1150</v>
      </c>
      <c r="D4823" s="214">
        <v>300.08</v>
      </c>
    </row>
    <row r="4824" spans="1:4" ht="15">
      <c r="A4824" s="213">
        <v>97452</v>
      </c>
      <c r="B4824" s="211" t="s">
        <v>19544</v>
      </c>
      <c r="C4824" s="211" t="s">
        <v>1150</v>
      </c>
      <c r="D4824" s="214">
        <v>182.75</v>
      </c>
    </row>
    <row r="4825" spans="1:4" ht="15">
      <c r="A4825" s="213">
        <v>97453</v>
      </c>
      <c r="B4825" s="211" t="s">
        <v>19545</v>
      </c>
      <c r="C4825" s="211" t="s">
        <v>1150</v>
      </c>
      <c r="D4825" s="214">
        <v>194.39</v>
      </c>
    </row>
    <row r="4826" spans="1:4" ht="15">
      <c r="A4826" s="213">
        <v>97454</v>
      </c>
      <c r="B4826" s="211" t="s">
        <v>19546</v>
      </c>
      <c r="C4826" s="211" t="s">
        <v>1150</v>
      </c>
      <c r="D4826" s="214">
        <v>315.01</v>
      </c>
    </row>
    <row r="4827" spans="1:4" ht="15">
      <c r="A4827" s="213">
        <v>97455</v>
      </c>
      <c r="B4827" s="211" t="s">
        <v>19547</v>
      </c>
      <c r="C4827" s="211" t="s">
        <v>1150</v>
      </c>
      <c r="D4827" s="214">
        <v>333.62</v>
      </c>
    </row>
    <row r="4828" spans="1:4" ht="15">
      <c r="A4828" s="213">
        <v>97456</v>
      </c>
      <c r="B4828" s="211" t="s">
        <v>19548</v>
      </c>
      <c r="C4828" s="211" t="s">
        <v>1150</v>
      </c>
      <c r="D4828" s="214">
        <v>721.8</v>
      </c>
    </row>
    <row r="4829" spans="1:4" ht="15">
      <c r="A4829" s="213">
        <v>97457</v>
      </c>
      <c r="B4829" s="211" t="s">
        <v>19549</v>
      </c>
      <c r="C4829" s="211" t="s">
        <v>1150</v>
      </c>
      <c r="D4829" s="214">
        <v>638.30999999999995</v>
      </c>
    </row>
    <row r="4830" spans="1:4" ht="15">
      <c r="A4830" s="213">
        <v>97458</v>
      </c>
      <c r="B4830" s="211" t="s">
        <v>19550</v>
      </c>
      <c r="C4830" s="211" t="s">
        <v>1150</v>
      </c>
      <c r="D4830" s="214">
        <v>290.45</v>
      </c>
    </row>
    <row r="4831" spans="1:4" ht="15">
      <c r="A4831" s="213">
        <v>97459</v>
      </c>
      <c r="B4831" s="211" t="s">
        <v>19551</v>
      </c>
      <c r="C4831" s="211" t="s">
        <v>1150</v>
      </c>
      <c r="D4831" s="214">
        <v>503.65</v>
      </c>
    </row>
    <row r="4832" spans="1:4" ht="15">
      <c r="A4832" s="213">
        <v>97460</v>
      </c>
      <c r="B4832" s="211" t="s">
        <v>19552</v>
      </c>
      <c r="C4832" s="211" t="s">
        <v>1150</v>
      </c>
      <c r="D4832" s="214">
        <v>778.29</v>
      </c>
    </row>
    <row r="4833" spans="1:4" ht="15">
      <c r="A4833" s="213">
        <v>97461</v>
      </c>
      <c r="B4833" s="211" t="s">
        <v>19553</v>
      </c>
      <c r="C4833" s="211" t="s">
        <v>1150</v>
      </c>
      <c r="D4833" s="214">
        <v>35.04</v>
      </c>
    </row>
    <row r="4834" spans="1:4" ht="15">
      <c r="A4834" s="213">
        <v>97462</v>
      </c>
      <c r="B4834" s="211" t="s">
        <v>19554</v>
      </c>
      <c r="C4834" s="211" t="s">
        <v>1150</v>
      </c>
      <c r="D4834" s="214">
        <v>29.07</v>
      </c>
    </row>
    <row r="4835" spans="1:4" ht="15">
      <c r="A4835" s="213">
        <v>97464</v>
      </c>
      <c r="B4835" s="211" t="s">
        <v>19555</v>
      </c>
      <c r="C4835" s="211" t="s">
        <v>1150</v>
      </c>
      <c r="D4835" s="214">
        <v>50.65</v>
      </c>
    </row>
    <row r="4836" spans="1:4" ht="15">
      <c r="A4836" s="213">
        <v>97465</v>
      </c>
      <c r="B4836" s="211" t="s">
        <v>19556</v>
      </c>
      <c r="C4836" s="211" t="s">
        <v>1150</v>
      </c>
      <c r="D4836" s="214">
        <v>60.72</v>
      </c>
    </row>
    <row r="4837" spans="1:4" ht="15">
      <c r="A4837" s="213">
        <v>97467</v>
      </c>
      <c r="B4837" s="211" t="s">
        <v>19557</v>
      </c>
      <c r="C4837" s="211" t="s">
        <v>1150</v>
      </c>
      <c r="D4837" s="214">
        <v>64.3</v>
      </c>
    </row>
    <row r="4838" spans="1:4" ht="15">
      <c r="A4838" s="213">
        <v>97468</v>
      </c>
      <c r="B4838" s="211" t="s">
        <v>19558</v>
      </c>
      <c r="C4838" s="211" t="s">
        <v>1150</v>
      </c>
      <c r="D4838" s="214">
        <v>77.2</v>
      </c>
    </row>
    <row r="4839" spans="1:4" ht="15">
      <c r="A4839" s="213">
        <v>97470</v>
      </c>
      <c r="B4839" s="211" t="s">
        <v>19559</v>
      </c>
      <c r="C4839" s="211" t="s">
        <v>1150</v>
      </c>
      <c r="D4839" s="214">
        <v>95.38</v>
      </c>
    </row>
    <row r="4840" spans="1:4" ht="15">
      <c r="A4840" s="213">
        <v>97471</v>
      </c>
      <c r="B4840" s="211" t="s">
        <v>19560</v>
      </c>
      <c r="C4840" s="211" t="s">
        <v>1150</v>
      </c>
      <c r="D4840" s="214">
        <v>115.77</v>
      </c>
    </row>
    <row r="4841" spans="1:4" ht="15">
      <c r="A4841" s="213">
        <v>97474</v>
      </c>
      <c r="B4841" s="211" t="s">
        <v>19561</v>
      </c>
      <c r="C4841" s="211" t="s">
        <v>1150</v>
      </c>
      <c r="D4841" s="214">
        <v>175.75</v>
      </c>
    </row>
    <row r="4842" spans="1:4" ht="15">
      <c r="A4842" s="213">
        <v>97475</v>
      </c>
      <c r="B4842" s="211" t="s">
        <v>19562</v>
      </c>
      <c r="C4842" s="211" t="s">
        <v>1150</v>
      </c>
      <c r="D4842" s="214">
        <v>216.96</v>
      </c>
    </row>
    <row r="4843" spans="1:4" ht="15">
      <c r="A4843" s="213">
        <v>97477</v>
      </c>
      <c r="B4843" s="211" t="s">
        <v>19563</v>
      </c>
      <c r="C4843" s="211" t="s">
        <v>1150</v>
      </c>
      <c r="D4843" s="214">
        <v>234.42</v>
      </c>
    </row>
    <row r="4844" spans="1:4" ht="15">
      <c r="A4844" s="213">
        <v>97478</v>
      </c>
      <c r="B4844" s="211" t="s">
        <v>19564</v>
      </c>
      <c r="C4844" s="211" t="s">
        <v>1150</v>
      </c>
      <c r="D4844" s="214">
        <v>289.94</v>
      </c>
    </row>
    <row r="4845" spans="1:4" ht="15">
      <c r="A4845" s="213">
        <v>97479</v>
      </c>
      <c r="B4845" s="211" t="s">
        <v>19565</v>
      </c>
      <c r="C4845" s="211" t="s">
        <v>1150</v>
      </c>
      <c r="D4845" s="214">
        <v>56.59</v>
      </c>
    </row>
    <row r="4846" spans="1:4" ht="15">
      <c r="A4846" s="213">
        <v>97480</v>
      </c>
      <c r="B4846" s="211" t="s">
        <v>19566</v>
      </c>
      <c r="C4846" s="211" t="s">
        <v>1150</v>
      </c>
      <c r="D4846" s="214">
        <v>56.59</v>
      </c>
    </row>
    <row r="4847" spans="1:4" ht="15">
      <c r="A4847" s="213">
        <v>97481</v>
      </c>
      <c r="B4847" s="211" t="s">
        <v>19567</v>
      </c>
      <c r="C4847" s="211" t="s">
        <v>1150</v>
      </c>
      <c r="D4847" s="214">
        <v>82.3</v>
      </c>
    </row>
    <row r="4848" spans="1:4" ht="15">
      <c r="A4848" s="213">
        <v>97482</v>
      </c>
      <c r="B4848" s="211" t="s">
        <v>19568</v>
      </c>
      <c r="C4848" s="211" t="s">
        <v>1150</v>
      </c>
      <c r="D4848" s="214">
        <v>82.3</v>
      </c>
    </row>
    <row r="4849" spans="1:4" ht="15">
      <c r="A4849" s="213">
        <v>97483</v>
      </c>
      <c r="B4849" s="211" t="s">
        <v>19569</v>
      </c>
      <c r="C4849" s="211" t="s">
        <v>1150</v>
      </c>
      <c r="D4849" s="214">
        <v>115.57</v>
      </c>
    </row>
    <row r="4850" spans="1:4" ht="15">
      <c r="A4850" s="213">
        <v>97484</v>
      </c>
      <c r="B4850" s="211" t="s">
        <v>19570</v>
      </c>
      <c r="C4850" s="211" t="s">
        <v>1150</v>
      </c>
      <c r="D4850" s="214">
        <v>115.57</v>
      </c>
    </row>
    <row r="4851" spans="1:4" ht="15">
      <c r="A4851" s="213">
        <v>97485</v>
      </c>
      <c r="B4851" s="211" t="s">
        <v>19571</v>
      </c>
      <c r="C4851" s="211" t="s">
        <v>1150</v>
      </c>
      <c r="D4851" s="214">
        <v>159.72999999999999</v>
      </c>
    </row>
    <row r="4852" spans="1:4" ht="15">
      <c r="A4852" s="213">
        <v>97486</v>
      </c>
      <c r="B4852" s="211" t="s">
        <v>19572</v>
      </c>
      <c r="C4852" s="211" t="s">
        <v>1150</v>
      </c>
      <c r="D4852" s="214">
        <v>171.37</v>
      </c>
    </row>
    <row r="4853" spans="1:4" ht="15">
      <c r="A4853" s="213">
        <v>97487</v>
      </c>
      <c r="B4853" s="211" t="s">
        <v>19573</v>
      </c>
      <c r="C4853" s="211" t="s">
        <v>1150</v>
      </c>
      <c r="D4853" s="214">
        <v>295.92</v>
      </c>
    </row>
    <row r="4854" spans="1:4" ht="15">
      <c r="A4854" s="213">
        <v>97488</v>
      </c>
      <c r="B4854" s="211" t="s">
        <v>19574</v>
      </c>
      <c r="C4854" s="211" t="s">
        <v>1150</v>
      </c>
      <c r="D4854" s="214">
        <v>314.52999999999997</v>
      </c>
    </row>
    <row r="4855" spans="1:4" ht="15">
      <c r="A4855" s="213">
        <v>97489</v>
      </c>
      <c r="B4855" s="211" t="s">
        <v>19575</v>
      </c>
      <c r="C4855" s="211" t="s">
        <v>1150</v>
      </c>
      <c r="D4855" s="214">
        <v>706.58</v>
      </c>
    </row>
    <row r="4856" spans="1:4" ht="15">
      <c r="A4856" s="213">
        <v>97490</v>
      </c>
      <c r="B4856" s="211" t="s">
        <v>19576</v>
      </c>
      <c r="C4856" s="211" t="s">
        <v>1150</v>
      </c>
      <c r="D4856" s="214">
        <v>623.09</v>
      </c>
    </row>
    <row r="4857" spans="1:4" ht="15">
      <c r="A4857" s="213">
        <v>97491</v>
      </c>
      <c r="B4857" s="211" t="s">
        <v>19577</v>
      </c>
      <c r="C4857" s="211" t="s">
        <v>1150</v>
      </c>
      <c r="D4857" s="214">
        <v>87.8</v>
      </c>
    </row>
    <row r="4858" spans="1:4" ht="15">
      <c r="A4858" s="213">
        <v>97492</v>
      </c>
      <c r="B4858" s="211" t="s">
        <v>19578</v>
      </c>
      <c r="C4858" s="211" t="s">
        <v>1150</v>
      </c>
      <c r="D4858" s="214">
        <v>129.22999999999999</v>
      </c>
    </row>
    <row r="4859" spans="1:4" ht="15">
      <c r="A4859" s="213">
        <v>97493</v>
      </c>
      <c r="B4859" s="211" t="s">
        <v>19579</v>
      </c>
      <c r="C4859" s="211" t="s">
        <v>1150</v>
      </c>
      <c r="D4859" s="214">
        <v>166.75</v>
      </c>
    </row>
    <row r="4860" spans="1:4" ht="15">
      <c r="A4860" s="213">
        <v>97494</v>
      </c>
      <c r="B4860" s="211" t="s">
        <v>19580</v>
      </c>
      <c r="C4860" s="211" t="s">
        <v>1150</v>
      </c>
      <c r="D4860" s="214">
        <v>259.72000000000003</v>
      </c>
    </row>
    <row r="4861" spans="1:4" ht="15">
      <c r="A4861" s="213">
        <v>97495</v>
      </c>
      <c r="B4861" s="211" t="s">
        <v>19581</v>
      </c>
      <c r="C4861" s="211" t="s">
        <v>1150</v>
      </c>
      <c r="D4861" s="214">
        <v>478.15</v>
      </c>
    </row>
    <row r="4862" spans="1:4" ht="15">
      <c r="A4862" s="213">
        <v>97496</v>
      </c>
      <c r="B4862" s="211" t="s">
        <v>19582</v>
      </c>
      <c r="C4862" s="211" t="s">
        <v>1150</v>
      </c>
      <c r="D4862" s="214">
        <v>758.03</v>
      </c>
    </row>
    <row r="4863" spans="1:4" ht="15">
      <c r="A4863" s="213">
        <v>97499</v>
      </c>
      <c r="B4863" s="211" t="s">
        <v>19583</v>
      </c>
      <c r="C4863" s="211" t="s">
        <v>1150</v>
      </c>
      <c r="D4863" s="214">
        <v>32.56</v>
      </c>
    </row>
    <row r="4864" spans="1:4" ht="15">
      <c r="A4864" s="213">
        <v>97500</v>
      </c>
      <c r="B4864" s="211" t="s">
        <v>19584</v>
      </c>
      <c r="C4864" s="211" t="s">
        <v>1150</v>
      </c>
      <c r="D4864" s="214">
        <v>26.59</v>
      </c>
    </row>
    <row r="4865" spans="1:4" ht="15">
      <c r="A4865" s="213">
        <v>97502</v>
      </c>
      <c r="B4865" s="211" t="s">
        <v>19585</v>
      </c>
      <c r="C4865" s="211" t="s">
        <v>1150</v>
      </c>
      <c r="D4865" s="214">
        <v>46.05</v>
      </c>
    </row>
    <row r="4866" spans="1:4" ht="15">
      <c r="A4866" s="213">
        <v>97503</v>
      </c>
      <c r="B4866" s="211" t="s">
        <v>19586</v>
      </c>
      <c r="C4866" s="211" t="s">
        <v>1150</v>
      </c>
      <c r="D4866" s="214">
        <v>56.35</v>
      </c>
    </row>
    <row r="4867" spans="1:4" ht="15">
      <c r="A4867" s="213">
        <v>97505</v>
      </c>
      <c r="B4867" s="211" t="s">
        <v>19587</v>
      </c>
      <c r="C4867" s="211" t="s">
        <v>1150</v>
      </c>
      <c r="D4867" s="214">
        <v>57.81</v>
      </c>
    </row>
    <row r="4868" spans="1:4" ht="15">
      <c r="A4868" s="213">
        <v>97506</v>
      </c>
      <c r="B4868" s="211" t="s">
        <v>19588</v>
      </c>
      <c r="C4868" s="211" t="s">
        <v>1150</v>
      </c>
      <c r="D4868" s="214">
        <v>70.709999999999994</v>
      </c>
    </row>
    <row r="4869" spans="1:4" ht="15">
      <c r="A4869" s="213">
        <v>97508</v>
      </c>
      <c r="B4869" s="211" t="s">
        <v>19589</v>
      </c>
      <c r="C4869" s="211" t="s">
        <v>1150</v>
      </c>
      <c r="D4869" s="214">
        <v>86.21</v>
      </c>
    </row>
    <row r="4870" spans="1:4" ht="15">
      <c r="A4870" s="213">
        <v>97509</v>
      </c>
      <c r="B4870" s="211" t="s">
        <v>19590</v>
      </c>
      <c r="C4870" s="211" t="s">
        <v>1150</v>
      </c>
      <c r="D4870" s="214">
        <v>106.6</v>
      </c>
    </row>
    <row r="4871" spans="1:4" ht="15">
      <c r="A4871" s="213">
        <v>97511</v>
      </c>
      <c r="B4871" s="211" t="s">
        <v>19591</v>
      </c>
      <c r="C4871" s="211" t="s">
        <v>1150</v>
      </c>
      <c r="D4871" s="214">
        <v>162.56</v>
      </c>
    </row>
    <row r="4872" spans="1:4" ht="15">
      <c r="A4872" s="213">
        <v>97512</v>
      </c>
      <c r="B4872" s="211" t="s">
        <v>19592</v>
      </c>
      <c r="C4872" s="211" t="s">
        <v>1150</v>
      </c>
      <c r="D4872" s="214">
        <v>203.77</v>
      </c>
    </row>
    <row r="4873" spans="1:4" ht="15">
      <c r="A4873" s="213">
        <v>97514</v>
      </c>
      <c r="B4873" s="211" t="s">
        <v>19593</v>
      </c>
      <c r="C4873" s="211" t="s">
        <v>1150</v>
      </c>
      <c r="D4873" s="214">
        <v>217.09</v>
      </c>
    </row>
    <row r="4874" spans="1:4" ht="15">
      <c r="A4874" s="213">
        <v>97515</v>
      </c>
      <c r="B4874" s="211" t="s">
        <v>19594</v>
      </c>
      <c r="C4874" s="211" t="s">
        <v>1150</v>
      </c>
      <c r="D4874" s="214">
        <v>272.61</v>
      </c>
    </row>
    <row r="4875" spans="1:4" ht="15">
      <c r="A4875" s="213">
        <v>97517</v>
      </c>
      <c r="B4875" s="211" t="s">
        <v>19595</v>
      </c>
      <c r="C4875" s="211" t="s">
        <v>1150</v>
      </c>
      <c r="D4875" s="214">
        <v>52.88</v>
      </c>
    </row>
    <row r="4876" spans="1:4" ht="15">
      <c r="A4876" s="213">
        <v>97518</v>
      </c>
      <c r="B4876" s="211" t="s">
        <v>19596</v>
      </c>
      <c r="C4876" s="211" t="s">
        <v>1150</v>
      </c>
      <c r="D4876" s="214">
        <v>52.88</v>
      </c>
    </row>
    <row r="4877" spans="1:4" ht="15">
      <c r="A4877" s="213">
        <v>97519</v>
      </c>
      <c r="B4877" s="211" t="s">
        <v>19597</v>
      </c>
      <c r="C4877" s="211" t="s">
        <v>1150</v>
      </c>
      <c r="D4877" s="214">
        <v>75.739999999999995</v>
      </c>
    </row>
    <row r="4878" spans="1:4" ht="15">
      <c r="A4878" s="213">
        <v>97520</v>
      </c>
      <c r="B4878" s="211" t="s">
        <v>19598</v>
      </c>
      <c r="C4878" s="211" t="s">
        <v>1150</v>
      </c>
      <c r="D4878" s="214">
        <v>75.739999999999995</v>
      </c>
    </row>
    <row r="4879" spans="1:4" ht="15">
      <c r="A4879" s="213">
        <v>97521</v>
      </c>
      <c r="B4879" s="211" t="s">
        <v>19599</v>
      </c>
      <c r="C4879" s="211" t="s">
        <v>1150</v>
      </c>
      <c r="D4879" s="214">
        <v>105.81</v>
      </c>
    </row>
    <row r="4880" spans="1:4" ht="15">
      <c r="A4880" s="213">
        <v>97522</v>
      </c>
      <c r="B4880" s="211" t="s">
        <v>19600</v>
      </c>
      <c r="C4880" s="211" t="s">
        <v>1150</v>
      </c>
      <c r="D4880" s="214">
        <v>105.81</v>
      </c>
    </row>
    <row r="4881" spans="1:4" ht="15">
      <c r="A4881" s="213">
        <v>97523</v>
      </c>
      <c r="B4881" s="211" t="s">
        <v>19601</v>
      </c>
      <c r="C4881" s="211" t="s">
        <v>1150</v>
      </c>
      <c r="D4881" s="214">
        <v>145.96</v>
      </c>
    </row>
    <row r="4882" spans="1:4" ht="15">
      <c r="A4882" s="213">
        <v>97524</v>
      </c>
      <c r="B4882" s="211" t="s">
        <v>19602</v>
      </c>
      <c r="C4882" s="211" t="s">
        <v>1150</v>
      </c>
      <c r="D4882" s="214">
        <v>157.6</v>
      </c>
    </row>
    <row r="4883" spans="1:4" ht="15">
      <c r="A4883" s="213">
        <v>97525</v>
      </c>
      <c r="B4883" s="211" t="s">
        <v>19603</v>
      </c>
      <c r="C4883" s="211" t="s">
        <v>1150</v>
      </c>
      <c r="D4883" s="214">
        <v>276.04000000000002</v>
      </c>
    </row>
    <row r="4884" spans="1:4" ht="15">
      <c r="A4884" s="213">
        <v>97526</v>
      </c>
      <c r="B4884" s="211" t="s">
        <v>19604</v>
      </c>
      <c r="C4884" s="211" t="s">
        <v>1150</v>
      </c>
      <c r="D4884" s="214">
        <v>294.64999999999998</v>
      </c>
    </row>
    <row r="4885" spans="1:4" ht="15">
      <c r="A4885" s="213">
        <v>97527</v>
      </c>
      <c r="B4885" s="211" t="s">
        <v>19605</v>
      </c>
      <c r="C4885" s="211" t="s">
        <v>1150</v>
      </c>
      <c r="D4885" s="214">
        <v>680.65</v>
      </c>
    </row>
    <row r="4886" spans="1:4" ht="15">
      <c r="A4886" s="213">
        <v>97528</v>
      </c>
      <c r="B4886" s="211" t="s">
        <v>19606</v>
      </c>
      <c r="C4886" s="211" t="s">
        <v>1150</v>
      </c>
      <c r="D4886" s="214">
        <v>597.16</v>
      </c>
    </row>
    <row r="4887" spans="1:4" ht="15">
      <c r="A4887" s="213">
        <v>97529</v>
      </c>
      <c r="B4887" s="211" t="s">
        <v>19607</v>
      </c>
      <c r="C4887" s="211" t="s">
        <v>1150</v>
      </c>
      <c r="D4887" s="214">
        <v>82.92</v>
      </c>
    </row>
    <row r="4888" spans="1:4" ht="15">
      <c r="A4888" s="213">
        <v>97530</v>
      </c>
      <c r="B4888" s="211" t="s">
        <v>19608</v>
      </c>
      <c r="C4888" s="211" t="s">
        <v>1150</v>
      </c>
      <c r="D4888" s="214">
        <v>120.48</v>
      </c>
    </row>
    <row r="4889" spans="1:4" ht="15">
      <c r="A4889" s="213">
        <v>97531</v>
      </c>
      <c r="B4889" s="211" t="s">
        <v>19609</v>
      </c>
      <c r="C4889" s="211" t="s">
        <v>1150</v>
      </c>
      <c r="D4889" s="214">
        <v>153.71</v>
      </c>
    </row>
    <row r="4890" spans="1:4" ht="15">
      <c r="A4890" s="213">
        <v>97532</v>
      </c>
      <c r="B4890" s="211" t="s">
        <v>19610</v>
      </c>
      <c r="C4890" s="211" t="s">
        <v>1150</v>
      </c>
      <c r="D4890" s="214">
        <v>241.37</v>
      </c>
    </row>
    <row r="4891" spans="1:4" ht="15">
      <c r="A4891" s="213">
        <v>97533</v>
      </c>
      <c r="B4891" s="211" t="s">
        <v>19611</v>
      </c>
      <c r="C4891" s="211" t="s">
        <v>1150</v>
      </c>
      <c r="D4891" s="214">
        <v>455.58</v>
      </c>
    </row>
    <row r="4892" spans="1:4" ht="15">
      <c r="A4892" s="213">
        <v>97534</v>
      </c>
      <c r="B4892" s="211" t="s">
        <v>19612</v>
      </c>
      <c r="C4892" s="211" t="s">
        <v>1150</v>
      </c>
      <c r="D4892" s="214">
        <v>723.44</v>
      </c>
    </row>
    <row r="4893" spans="1:4" ht="15">
      <c r="A4893" s="213">
        <v>97537</v>
      </c>
      <c r="B4893" s="211" t="s">
        <v>19613</v>
      </c>
      <c r="C4893" s="211" t="s">
        <v>1150</v>
      </c>
      <c r="D4893" s="214">
        <v>24.2</v>
      </c>
    </row>
    <row r="4894" spans="1:4" ht="15">
      <c r="A4894" s="213">
        <v>97540</v>
      </c>
      <c r="B4894" s="211" t="s">
        <v>19614</v>
      </c>
      <c r="C4894" s="211" t="s">
        <v>1150</v>
      </c>
      <c r="D4894" s="214">
        <v>32.19</v>
      </c>
    </row>
    <row r="4895" spans="1:4" ht="15">
      <c r="A4895" s="213">
        <v>97541</v>
      </c>
      <c r="B4895" s="211" t="s">
        <v>19615</v>
      </c>
      <c r="C4895" s="211" t="s">
        <v>1150</v>
      </c>
      <c r="D4895" s="214">
        <v>27.23</v>
      </c>
    </row>
    <row r="4896" spans="1:4" ht="15">
      <c r="A4896" s="213">
        <v>97543</v>
      </c>
      <c r="B4896" s="211" t="s">
        <v>19616</v>
      </c>
      <c r="C4896" s="211" t="s">
        <v>1150</v>
      </c>
      <c r="D4896" s="214">
        <v>51.87</v>
      </c>
    </row>
    <row r="4897" spans="1:4" ht="15">
      <c r="A4897" s="213">
        <v>97544</v>
      </c>
      <c r="B4897" s="211" t="s">
        <v>19617</v>
      </c>
      <c r="C4897" s="211" t="s">
        <v>1150</v>
      </c>
      <c r="D4897" s="214">
        <v>45.9</v>
      </c>
    </row>
    <row r="4898" spans="1:4" ht="15">
      <c r="A4898" s="213">
        <v>97546</v>
      </c>
      <c r="B4898" s="211" t="s">
        <v>19618</v>
      </c>
      <c r="C4898" s="211" t="s">
        <v>1150</v>
      </c>
      <c r="D4898" s="214">
        <v>33.74</v>
      </c>
    </row>
    <row r="4899" spans="1:4" ht="15">
      <c r="A4899" s="213">
        <v>97547</v>
      </c>
      <c r="B4899" s="211" t="s">
        <v>19619</v>
      </c>
      <c r="C4899" s="211" t="s">
        <v>1150</v>
      </c>
      <c r="D4899" s="214">
        <v>33.74</v>
      </c>
    </row>
    <row r="4900" spans="1:4" ht="15">
      <c r="A4900" s="213">
        <v>97548</v>
      </c>
      <c r="B4900" s="211" t="s">
        <v>19620</v>
      </c>
      <c r="C4900" s="211" t="s">
        <v>1150</v>
      </c>
      <c r="D4900" s="214">
        <v>49.71</v>
      </c>
    </row>
    <row r="4901" spans="1:4" ht="15">
      <c r="A4901" s="213">
        <v>97549</v>
      </c>
      <c r="B4901" s="211" t="s">
        <v>19621</v>
      </c>
      <c r="C4901" s="211" t="s">
        <v>1150</v>
      </c>
      <c r="D4901" s="214">
        <v>49.71</v>
      </c>
    </row>
    <row r="4902" spans="1:4" ht="15">
      <c r="A4902" s="213">
        <v>97550</v>
      </c>
      <c r="B4902" s="211" t="s">
        <v>19622</v>
      </c>
      <c r="C4902" s="211" t="s">
        <v>1150</v>
      </c>
      <c r="D4902" s="214">
        <v>81.86</v>
      </c>
    </row>
    <row r="4903" spans="1:4" ht="15">
      <c r="A4903" s="213">
        <v>97551</v>
      </c>
      <c r="B4903" s="211" t="s">
        <v>19623</v>
      </c>
      <c r="C4903" s="211" t="s">
        <v>1150</v>
      </c>
      <c r="D4903" s="214">
        <v>81.86</v>
      </c>
    </row>
    <row r="4904" spans="1:4" ht="15">
      <c r="A4904" s="213">
        <v>97552</v>
      </c>
      <c r="B4904" s="211" t="s">
        <v>19624</v>
      </c>
      <c r="C4904" s="211" t="s">
        <v>1150</v>
      </c>
      <c r="D4904" s="214">
        <v>49.33</v>
      </c>
    </row>
    <row r="4905" spans="1:4" ht="15">
      <c r="A4905" s="213">
        <v>97553</v>
      </c>
      <c r="B4905" s="211" t="s">
        <v>19625</v>
      </c>
      <c r="C4905" s="211" t="s">
        <v>1150</v>
      </c>
      <c r="D4905" s="214">
        <v>70.61</v>
      </c>
    </row>
    <row r="4906" spans="1:4" ht="15">
      <c r="A4906" s="213">
        <v>97554</v>
      </c>
      <c r="B4906" s="211" t="s">
        <v>19626</v>
      </c>
      <c r="C4906" s="211" t="s">
        <v>1150</v>
      </c>
      <c r="D4906" s="214">
        <v>121.6</v>
      </c>
    </row>
    <row r="4907" spans="1:4" ht="15">
      <c r="A4907" s="213">
        <v>98602</v>
      </c>
      <c r="B4907" s="211" t="s">
        <v>19627</v>
      </c>
      <c r="C4907" s="211" t="s">
        <v>1150</v>
      </c>
      <c r="D4907" s="214">
        <v>18.04</v>
      </c>
    </row>
    <row r="4908" spans="1:4" ht="15">
      <c r="A4908" s="213">
        <v>103805</v>
      </c>
      <c r="B4908" s="211" t="s">
        <v>19628</v>
      </c>
      <c r="C4908" s="211" t="s">
        <v>1150</v>
      </c>
      <c r="D4908" s="214">
        <v>17.52</v>
      </c>
    </row>
    <row r="4909" spans="1:4" ht="15">
      <c r="A4909" s="213">
        <v>103806</v>
      </c>
      <c r="B4909" s="211" t="s">
        <v>19629</v>
      </c>
      <c r="C4909" s="211" t="s">
        <v>1150</v>
      </c>
      <c r="D4909" s="214">
        <v>17.489999999999998</v>
      </c>
    </row>
    <row r="4910" spans="1:4" ht="15">
      <c r="A4910" s="213">
        <v>103807</v>
      </c>
      <c r="B4910" s="211" t="s">
        <v>19630</v>
      </c>
      <c r="C4910" s="211" t="s">
        <v>1150</v>
      </c>
      <c r="D4910" s="214">
        <v>21.75</v>
      </c>
    </row>
    <row r="4911" spans="1:4" ht="15">
      <c r="A4911" s="213">
        <v>103808</v>
      </c>
      <c r="B4911" s="211" t="s">
        <v>19631</v>
      </c>
      <c r="C4911" s="211" t="s">
        <v>1150</v>
      </c>
      <c r="D4911" s="214">
        <v>32.89</v>
      </c>
    </row>
    <row r="4912" spans="1:4" ht="15">
      <c r="A4912" s="213">
        <v>103809</v>
      </c>
      <c r="B4912" s="211" t="s">
        <v>19632</v>
      </c>
      <c r="C4912" s="211" t="s">
        <v>1150</v>
      </c>
      <c r="D4912" s="214">
        <v>32.6</v>
      </c>
    </row>
    <row r="4913" spans="1:4" ht="15">
      <c r="A4913" s="213">
        <v>103810</v>
      </c>
      <c r="B4913" s="211" t="s">
        <v>19633</v>
      </c>
      <c r="C4913" s="211" t="s">
        <v>1150</v>
      </c>
      <c r="D4913" s="214">
        <v>33.520000000000003</v>
      </c>
    </row>
    <row r="4914" spans="1:4" ht="15">
      <c r="A4914" s="213">
        <v>103811</v>
      </c>
      <c r="B4914" s="211" t="s">
        <v>19634</v>
      </c>
      <c r="C4914" s="211" t="s">
        <v>1150</v>
      </c>
      <c r="D4914" s="214">
        <v>36.979999999999997</v>
      </c>
    </row>
    <row r="4915" spans="1:4" ht="15">
      <c r="A4915" s="213">
        <v>103812</v>
      </c>
      <c r="B4915" s="211" t="s">
        <v>19635</v>
      </c>
      <c r="C4915" s="211" t="s">
        <v>1150</v>
      </c>
      <c r="D4915" s="214">
        <v>48.83</v>
      </c>
    </row>
    <row r="4916" spans="1:4" ht="15">
      <c r="A4916" s="213">
        <v>103813</v>
      </c>
      <c r="B4916" s="211" t="s">
        <v>19636</v>
      </c>
      <c r="C4916" s="211" t="s">
        <v>1150</v>
      </c>
      <c r="D4916" s="214">
        <v>47.05</v>
      </c>
    </row>
    <row r="4917" spans="1:4" ht="15">
      <c r="A4917" s="213">
        <v>103814</v>
      </c>
      <c r="B4917" s="211" t="s">
        <v>19637</v>
      </c>
      <c r="C4917" s="211" t="s">
        <v>1150</v>
      </c>
      <c r="D4917" s="214">
        <v>11.46</v>
      </c>
    </row>
    <row r="4918" spans="1:4" ht="15">
      <c r="A4918" s="213">
        <v>103815</v>
      </c>
      <c r="B4918" s="211" t="s">
        <v>19638</v>
      </c>
      <c r="C4918" s="211" t="s">
        <v>1150</v>
      </c>
      <c r="D4918" s="214">
        <v>11.49</v>
      </c>
    </row>
    <row r="4919" spans="1:4" ht="15">
      <c r="A4919" s="213">
        <v>103816</v>
      </c>
      <c r="B4919" s="211" t="s">
        <v>19639</v>
      </c>
      <c r="C4919" s="211" t="s">
        <v>1150</v>
      </c>
      <c r="D4919" s="214">
        <v>26.93</v>
      </c>
    </row>
    <row r="4920" spans="1:4" ht="15">
      <c r="A4920" s="213">
        <v>103817</v>
      </c>
      <c r="B4920" s="211" t="s">
        <v>19640</v>
      </c>
      <c r="C4920" s="211" t="s">
        <v>1150</v>
      </c>
      <c r="D4920" s="214">
        <v>456.38</v>
      </c>
    </row>
    <row r="4921" spans="1:4" ht="15">
      <c r="A4921" s="213">
        <v>103818</v>
      </c>
      <c r="B4921" s="211" t="s">
        <v>19641</v>
      </c>
      <c r="C4921" s="211" t="s">
        <v>1150</v>
      </c>
      <c r="D4921" s="214">
        <v>19.96</v>
      </c>
    </row>
    <row r="4922" spans="1:4" ht="15">
      <c r="A4922" s="213">
        <v>103819</v>
      </c>
      <c r="B4922" s="211" t="s">
        <v>19642</v>
      </c>
      <c r="C4922" s="211" t="s">
        <v>1150</v>
      </c>
      <c r="D4922" s="214">
        <v>20.28</v>
      </c>
    </row>
    <row r="4923" spans="1:4" ht="15">
      <c r="A4923" s="213">
        <v>103820</v>
      </c>
      <c r="B4923" s="211" t="s">
        <v>19643</v>
      </c>
      <c r="C4923" s="211" t="s">
        <v>1150</v>
      </c>
      <c r="D4923" s="214">
        <v>21.61</v>
      </c>
    </row>
    <row r="4924" spans="1:4" ht="15">
      <c r="A4924" s="213">
        <v>103821</v>
      </c>
      <c r="B4924" s="211" t="s">
        <v>19644</v>
      </c>
      <c r="C4924" s="211" t="s">
        <v>1150</v>
      </c>
      <c r="D4924" s="214">
        <v>534.16999999999996</v>
      </c>
    </row>
    <row r="4925" spans="1:4" ht="15">
      <c r="A4925" s="213">
        <v>103822</v>
      </c>
      <c r="B4925" s="211" t="s">
        <v>19645</v>
      </c>
      <c r="C4925" s="211" t="s">
        <v>1150</v>
      </c>
      <c r="D4925" s="214">
        <v>55.56</v>
      </c>
    </row>
    <row r="4926" spans="1:4" ht="15">
      <c r="A4926" s="213">
        <v>103823</v>
      </c>
      <c r="B4926" s="211" t="s">
        <v>19646</v>
      </c>
      <c r="C4926" s="211" t="s">
        <v>1150</v>
      </c>
      <c r="D4926" s="214">
        <v>17.63</v>
      </c>
    </row>
    <row r="4927" spans="1:4" ht="15">
      <c r="A4927" s="213">
        <v>103824</v>
      </c>
      <c r="B4927" s="211" t="s">
        <v>19647</v>
      </c>
      <c r="C4927" s="211" t="s">
        <v>1150</v>
      </c>
      <c r="D4927" s="214">
        <v>23.25</v>
      </c>
    </row>
    <row r="4928" spans="1:4" ht="15">
      <c r="A4928" s="213">
        <v>103825</v>
      </c>
      <c r="B4928" s="211" t="s">
        <v>19648</v>
      </c>
      <c r="C4928" s="211" t="s">
        <v>1150</v>
      </c>
      <c r="D4928" s="214">
        <v>27.56</v>
      </c>
    </row>
    <row r="4929" spans="1:4" ht="15">
      <c r="A4929" s="213">
        <v>103826</v>
      </c>
      <c r="B4929" s="211" t="s">
        <v>19649</v>
      </c>
      <c r="C4929" s="211" t="s">
        <v>1150</v>
      </c>
      <c r="D4929" s="214">
        <v>30.6</v>
      </c>
    </row>
    <row r="4930" spans="1:4" ht="15">
      <c r="A4930" s="213">
        <v>103827</v>
      </c>
      <c r="B4930" s="211" t="s">
        <v>19650</v>
      </c>
      <c r="C4930" s="211" t="s">
        <v>1150</v>
      </c>
      <c r="D4930" s="214">
        <v>30.6</v>
      </c>
    </row>
    <row r="4931" spans="1:4" ht="15">
      <c r="A4931" s="213">
        <v>103828</v>
      </c>
      <c r="B4931" s="211" t="s">
        <v>19651</v>
      </c>
      <c r="C4931" s="211" t="s">
        <v>1150</v>
      </c>
      <c r="D4931" s="214">
        <v>93.01</v>
      </c>
    </row>
    <row r="4932" spans="1:4" ht="15">
      <c r="A4932" s="213">
        <v>103829</v>
      </c>
      <c r="B4932" s="211" t="s">
        <v>19652</v>
      </c>
      <c r="C4932" s="211" t="s">
        <v>1150</v>
      </c>
      <c r="D4932" s="214">
        <v>589.99</v>
      </c>
    </row>
    <row r="4933" spans="1:4" ht="15">
      <c r="A4933" s="213">
        <v>103830</v>
      </c>
      <c r="B4933" s="211" t="s">
        <v>19653</v>
      </c>
      <c r="C4933" s="211" t="s">
        <v>1150</v>
      </c>
      <c r="D4933" s="214">
        <v>36.22</v>
      </c>
    </row>
    <row r="4934" spans="1:4" ht="15">
      <c r="A4934" s="213">
        <v>103831</v>
      </c>
      <c r="B4934" s="211" t="s">
        <v>19654</v>
      </c>
      <c r="C4934" s="211" t="s">
        <v>1150</v>
      </c>
      <c r="D4934" s="214">
        <v>26.29</v>
      </c>
    </row>
    <row r="4935" spans="1:4" ht="15">
      <c r="A4935" s="213">
        <v>103832</v>
      </c>
      <c r="B4935" s="211" t="s">
        <v>19655</v>
      </c>
      <c r="C4935" s="211" t="s">
        <v>1150</v>
      </c>
      <c r="D4935" s="214">
        <v>23.7</v>
      </c>
    </row>
    <row r="4936" spans="1:4" ht="15">
      <c r="A4936" s="213">
        <v>103833</v>
      </c>
      <c r="B4936" s="211" t="s">
        <v>19656</v>
      </c>
      <c r="C4936" s="211" t="s">
        <v>1150</v>
      </c>
      <c r="D4936" s="214">
        <v>43.6</v>
      </c>
    </row>
    <row r="4937" spans="1:4" ht="15">
      <c r="A4937" s="213">
        <v>103834</v>
      </c>
      <c r="B4937" s="211" t="s">
        <v>19657</v>
      </c>
      <c r="C4937" s="211" t="s">
        <v>1150</v>
      </c>
      <c r="D4937" s="214">
        <v>63.44</v>
      </c>
    </row>
    <row r="4938" spans="1:4" ht="15">
      <c r="A4938" s="213">
        <v>103838</v>
      </c>
      <c r="B4938" s="211" t="s">
        <v>19658</v>
      </c>
      <c r="C4938" s="211" t="s">
        <v>1150</v>
      </c>
      <c r="D4938" s="214">
        <v>16.850000000000001</v>
      </c>
    </row>
    <row r="4939" spans="1:4" ht="15">
      <c r="A4939" s="213">
        <v>103839</v>
      </c>
      <c r="B4939" s="211" t="s">
        <v>19659</v>
      </c>
      <c r="C4939" s="211" t="s">
        <v>1150</v>
      </c>
      <c r="D4939" s="214">
        <v>16.82</v>
      </c>
    </row>
    <row r="4940" spans="1:4" ht="15">
      <c r="A4940" s="213">
        <v>103840</v>
      </c>
      <c r="B4940" s="211" t="s">
        <v>19660</v>
      </c>
      <c r="C4940" s="211" t="s">
        <v>1150</v>
      </c>
      <c r="D4940" s="214">
        <v>21.41</v>
      </c>
    </row>
    <row r="4941" spans="1:4" ht="15">
      <c r="A4941" s="213">
        <v>103841</v>
      </c>
      <c r="B4941" s="211" t="s">
        <v>19661</v>
      </c>
      <c r="C4941" s="211" t="s">
        <v>1150</v>
      </c>
      <c r="D4941" s="214">
        <v>27.6</v>
      </c>
    </row>
    <row r="4942" spans="1:4" ht="15">
      <c r="A4942" s="213">
        <v>103842</v>
      </c>
      <c r="B4942" s="211" t="s">
        <v>19662</v>
      </c>
      <c r="C4942" s="211" t="s">
        <v>1150</v>
      </c>
      <c r="D4942" s="214">
        <v>27.31</v>
      </c>
    </row>
    <row r="4943" spans="1:4" ht="15">
      <c r="A4943" s="213">
        <v>103843</v>
      </c>
      <c r="B4943" s="211" t="s">
        <v>19663</v>
      </c>
      <c r="C4943" s="211" t="s">
        <v>1150</v>
      </c>
      <c r="D4943" s="214">
        <v>30.87</v>
      </c>
    </row>
    <row r="4944" spans="1:4" ht="15">
      <c r="A4944" s="213">
        <v>103844</v>
      </c>
      <c r="B4944" s="211" t="s">
        <v>19664</v>
      </c>
      <c r="C4944" s="211" t="s">
        <v>1150</v>
      </c>
      <c r="D4944" s="214">
        <v>34.32</v>
      </c>
    </row>
    <row r="4945" spans="1:4" ht="15">
      <c r="A4945" s="213">
        <v>103845</v>
      </c>
      <c r="B4945" s="211" t="s">
        <v>19665</v>
      </c>
      <c r="C4945" s="211" t="s">
        <v>1150</v>
      </c>
      <c r="D4945" s="214">
        <v>39.58</v>
      </c>
    </row>
    <row r="4946" spans="1:4" ht="15">
      <c r="A4946" s="213">
        <v>103846</v>
      </c>
      <c r="B4946" s="211" t="s">
        <v>19666</v>
      </c>
      <c r="C4946" s="211" t="s">
        <v>1150</v>
      </c>
      <c r="D4946" s="214">
        <v>37.799999999999997</v>
      </c>
    </row>
    <row r="4947" spans="1:4" ht="15">
      <c r="A4947" s="213">
        <v>103847</v>
      </c>
      <c r="B4947" s="211" t="s">
        <v>19667</v>
      </c>
      <c r="C4947" s="211" t="s">
        <v>1150</v>
      </c>
      <c r="D4947" s="214">
        <v>11</v>
      </c>
    </row>
    <row r="4948" spans="1:4" ht="15">
      <c r="A4948" s="213">
        <v>103848</v>
      </c>
      <c r="B4948" s="211" t="s">
        <v>19668</v>
      </c>
      <c r="C4948" s="211" t="s">
        <v>1150</v>
      </c>
      <c r="D4948" s="214">
        <v>11.03</v>
      </c>
    </row>
    <row r="4949" spans="1:4" ht="15">
      <c r="A4949" s="213">
        <v>103849</v>
      </c>
      <c r="B4949" s="211" t="s">
        <v>19669</v>
      </c>
      <c r="C4949" s="211" t="s">
        <v>1150</v>
      </c>
      <c r="D4949" s="214">
        <v>26.47</v>
      </c>
    </row>
    <row r="4950" spans="1:4" ht="15">
      <c r="A4950" s="213">
        <v>103850</v>
      </c>
      <c r="B4950" s="211" t="s">
        <v>19670</v>
      </c>
      <c r="C4950" s="211" t="s">
        <v>1150</v>
      </c>
      <c r="D4950" s="214">
        <v>455.92</v>
      </c>
    </row>
    <row r="4951" spans="1:4" ht="15">
      <c r="A4951" s="213">
        <v>103851</v>
      </c>
      <c r="B4951" s="211" t="s">
        <v>19671</v>
      </c>
      <c r="C4951" s="211" t="s">
        <v>1150</v>
      </c>
      <c r="D4951" s="214">
        <v>19.73</v>
      </c>
    </row>
    <row r="4952" spans="1:4" ht="15">
      <c r="A4952" s="213">
        <v>103852</v>
      </c>
      <c r="B4952" s="211" t="s">
        <v>19672</v>
      </c>
      <c r="C4952" s="211" t="s">
        <v>1150</v>
      </c>
      <c r="D4952" s="214">
        <v>16.7</v>
      </c>
    </row>
    <row r="4953" spans="1:4" ht="15">
      <c r="A4953" s="213">
        <v>103853</v>
      </c>
      <c r="B4953" s="211" t="s">
        <v>19673</v>
      </c>
      <c r="C4953" s="211" t="s">
        <v>1150</v>
      </c>
      <c r="D4953" s="214">
        <v>18.03</v>
      </c>
    </row>
    <row r="4954" spans="1:4" ht="15">
      <c r="A4954" s="213">
        <v>103854</v>
      </c>
      <c r="B4954" s="211" t="s">
        <v>19674</v>
      </c>
      <c r="C4954" s="211" t="s">
        <v>1150</v>
      </c>
      <c r="D4954" s="214">
        <v>530.59</v>
      </c>
    </row>
    <row r="4955" spans="1:4" ht="15">
      <c r="A4955" s="213">
        <v>103855</v>
      </c>
      <c r="B4955" s="211" t="s">
        <v>19675</v>
      </c>
      <c r="C4955" s="211" t="s">
        <v>1150</v>
      </c>
      <c r="D4955" s="214">
        <v>51.98</v>
      </c>
    </row>
    <row r="4956" spans="1:4" ht="15">
      <c r="A4956" s="213">
        <v>103856</v>
      </c>
      <c r="B4956" s="211" t="s">
        <v>19676</v>
      </c>
      <c r="C4956" s="211" t="s">
        <v>1150</v>
      </c>
      <c r="D4956" s="214">
        <v>15.74</v>
      </c>
    </row>
    <row r="4957" spans="1:4" ht="15">
      <c r="A4957" s="213">
        <v>103857</v>
      </c>
      <c r="B4957" s="211" t="s">
        <v>19677</v>
      </c>
      <c r="C4957" s="211" t="s">
        <v>1150</v>
      </c>
      <c r="D4957" s="214">
        <v>21.46</v>
      </c>
    </row>
    <row r="4958" spans="1:4" ht="15">
      <c r="A4958" s="213">
        <v>103858</v>
      </c>
      <c r="B4958" s="211" t="s">
        <v>19678</v>
      </c>
      <c r="C4958" s="211" t="s">
        <v>1150</v>
      </c>
      <c r="D4958" s="214">
        <v>25.77</v>
      </c>
    </row>
    <row r="4959" spans="1:4" ht="15">
      <c r="A4959" s="213">
        <v>103859</v>
      </c>
      <c r="B4959" s="211" t="s">
        <v>19679</v>
      </c>
      <c r="C4959" s="211" t="s">
        <v>1150</v>
      </c>
      <c r="D4959" s="214">
        <v>24.86</v>
      </c>
    </row>
    <row r="4960" spans="1:4" ht="15">
      <c r="A4960" s="213">
        <v>103860</v>
      </c>
      <c r="B4960" s="211" t="s">
        <v>19680</v>
      </c>
      <c r="C4960" s="211" t="s">
        <v>1150</v>
      </c>
      <c r="D4960" s="214">
        <v>24.86</v>
      </c>
    </row>
    <row r="4961" spans="1:4" ht="15">
      <c r="A4961" s="213">
        <v>103861</v>
      </c>
      <c r="B4961" s="211" t="s">
        <v>19681</v>
      </c>
      <c r="C4961" s="211" t="s">
        <v>1150</v>
      </c>
      <c r="D4961" s="214">
        <v>87.27</v>
      </c>
    </row>
    <row r="4962" spans="1:4" ht="15">
      <c r="A4962" s="213">
        <v>103862</v>
      </c>
      <c r="B4962" s="211" t="s">
        <v>19682</v>
      </c>
      <c r="C4962" s="211" t="s">
        <v>1150</v>
      </c>
      <c r="D4962" s="214">
        <v>584.25</v>
      </c>
    </row>
    <row r="4963" spans="1:4" ht="15">
      <c r="A4963" s="213">
        <v>103863</v>
      </c>
      <c r="B4963" s="211" t="s">
        <v>19683</v>
      </c>
      <c r="C4963" s="211" t="s">
        <v>1150</v>
      </c>
      <c r="D4963" s="214">
        <v>33.340000000000003</v>
      </c>
    </row>
    <row r="4964" spans="1:4" ht="15">
      <c r="A4964" s="213">
        <v>103864</v>
      </c>
      <c r="B4964" s="211" t="s">
        <v>19684</v>
      </c>
      <c r="C4964" s="211" t="s">
        <v>1150</v>
      </c>
      <c r="D4964" s="214">
        <v>21.56</v>
      </c>
    </row>
    <row r="4965" spans="1:4" ht="15">
      <c r="A4965" s="213">
        <v>103865</v>
      </c>
      <c r="B4965" s="211" t="s">
        <v>19685</v>
      </c>
      <c r="C4965" s="211" t="s">
        <v>1150</v>
      </c>
      <c r="D4965" s="214">
        <v>22.79</v>
      </c>
    </row>
    <row r="4966" spans="1:4" ht="15">
      <c r="A4966" s="213">
        <v>103866</v>
      </c>
      <c r="B4966" s="211" t="s">
        <v>19686</v>
      </c>
      <c r="C4966" s="211" t="s">
        <v>1150</v>
      </c>
      <c r="D4966" s="214">
        <v>36.51</v>
      </c>
    </row>
    <row r="4967" spans="1:4" ht="15">
      <c r="A4967" s="213">
        <v>103867</v>
      </c>
      <c r="B4967" s="211" t="s">
        <v>19687</v>
      </c>
      <c r="C4967" s="211" t="s">
        <v>1150</v>
      </c>
      <c r="D4967" s="214">
        <v>51.08</v>
      </c>
    </row>
    <row r="4968" spans="1:4" ht="15">
      <c r="A4968" s="213">
        <v>103874</v>
      </c>
      <c r="B4968" s="211" t="s">
        <v>19688</v>
      </c>
      <c r="C4968" s="211" t="s">
        <v>1150</v>
      </c>
      <c r="D4968" s="214">
        <v>17.55</v>
      </c>
    </row>
    <row r="4969" spans="1:4" ht="15">
      <c r="A4969" s="213">
        <v>103875</v>
      </c>
      <c r="B4969" s="211" t="s">
        <v>19689</v>
      </c>
      <c r="C4969" s="211" t="s">
        <v>1150</v>
      </c>
      <c r="D4969" s="214">
        <v>17.52</v>
      </c>
    </row>
    <row r="4970" spans="1:4" ht="15">
      <c r="A4970" s="213">
        <v>103876</v>
      </c>
      <c r="B4970" s="211" t="s">
        <v>19690</v>
      </c>
      <c r="C4970" s="211" t="s">
        <v>1150</v>
      </c>
      <c r="D4970" s="214">
        <v>21.76</v>
      </c>
    </row>
    <row r="4971" spans="1:4" ht="15">
      <c r="A4971" s="213">
        <v>103877</v>
      </c>
      <c r="B4971" s="211" t="s">
        <v>19691</v>
      </c>
      <c r="C4971" s="211" t="s">
        <v>1150</v>
      </c>
      <c r="D4971" s="214">
        <v>26.79</v>
      </c>
    </row>
    <row r="4972" spans="1:4" ht="15">
      <c r="A4972" s="213">
        <v>103878</v>
      </c>
      <c r="B4972" s="211" t="s">
        <v>19692</v>
      </c>
      <c r="C4972" s="211" t="s">
        <v>1150</v>
      </c>
      <c r="D4972" s="214">
        <v>26.5</v>
      </c>
    </row>
    <row r="4973" spans="1:4" ht="15">
      <c r="A4973" s="213">
        <v>103879</v>
      </c>
      <c r="B4973" s="211" t="s">
        <v>19693</v>
      </c>
      <c r="C4973" s="211" t="s">
        <v>1150</v>
      </c>
      <c r="D4973" s="214">
        <v>30.47</v>
      </c>
    </row>
    <row r="4974" spans="1:4" ht="15">
      <c r="A4974" s="213">
        <v>103880</v>
      </c>
      <c r="B4974" s="211" t="s">
        <v>19694</v>
      </c>
      <c r="C4974" s="211" t="s">
        <v>1150</v>
      </c>
      <c r="D4974" s="214">
        <v>33.93</v>
      </c>
    </row>
    <row r="4975" spans="1:4" ht="15">
      <c r="A4975" s="213">
        <v>103881</v>
      </c>
      <c r="B4975" s="211" t="s">
        <v>19695</v>
      </c>
      <c r="C4975" s="211" t="s">
        <v>1150</v>
      </c>
      <c r="D4975" s="214">
        <v>37.5</v>
      </c>
    </row>
    <row r="4976" spans="1:4" ht="15">
      <c r="A4976" s="213">
        <v>103882</v>
      </c>
      <c r="B4976" s="211" t="s">
        <v>19696</v>
      </c>
      <c r="C4976" s="211" t="s">
        <v>1150</v>
      </c>
      <c r="D4976" s="214">
        <v>35.72</v>
      </c>
    </row>
    <row r="4977" spans="1:4" ht="15">
      <c r="A4977" s="213">
        <v>103883</v>
      </c>
      <c r="B4977" s="211" t="s">
        <v>19697</v>
      </c>
      <c r="C4977" s="211" t="s">
        <v>1150</v>
      </c>
      <c r="D4977" s="214">
        <v>11.46</v>
      </c>
    </row>
    <row r="4978" spans="1:4" ht="15">
      <c r="A4978" s="213">
        <v>103884</v>
      </c>
      <c r="B4978" s="211" t="s">
        <v>19698</v>
      </c>
      <c r="C4978" s="211" t="s">
        <v>1150</v>
      </c>
      <c r="D4978" s="214">
        <v>11.49</v>
      </c>
    </row>
    <row r="4979" spans="1:4" ht="15">
      <c r="A4979" s="213">
        <v>103885</v>
      </c>
      <c r="B4979" s="211" t="s">
        <v>19699</v>
      </c>
      <c r="C4979" s="211" t="s">
        <v>1150</v>
      </c>
      <c r="D4979" s="214">
        <v>26.93</v>
      </c>
    </row>
    <row r="4980" spans="1:4" ht="15">
      <c r="A4980" s="213">
        <v>103886</v>
      </c>
      <c r="B4980" s="211" t="s">
        <v>19700</v>
      </c>
      <c r="C4980" s="211" t="s">
        <v>1150</v>
      </c>
      <c r="D4980" s="214">
        <v>456.38</v>
      </c>
    </row>
    <row r="4981" spans="1:4" ht="15">
      <c r="A4981" s="213">
        <v>103887</v>
      </c>
      <c r="B4981" s="211" t="s">
        <v>19701</v>
      </c>
      <c r="C4981" s="211" t="s">
        <v>1150</v>
      </c>
      <c r="D4981" s="214">
        <v>19.96</v>
      </c>
    </row>
    <row r="4982" spans="1:4" ht="15">
      <c r="A4982" s="213">
        <v>103888</v>
      </c>
      <c r="B4982" s="211" t="s">
        <v>19702</v>
      </c>
      <c r="C4982" s="211" t="s">
        <v>1150</v>
      </c>
      <c r="D4982" s="214">
        <v>16.14</v>
      </c>
    </row>
    <row r="4983" spans="1:4" ht="15">
      <c r="A4983" s="213">
        <v>103889</v>
      </c>
      <c r="B4983" s="211" t="s">
        <v>19703</v>
      </c>
      <c r="C4983" s="211" t="s">
        <v>1150</v>
      </c>
      <c r="D4983" s="214">
        <v>17.47</v>
      </c>
    </row>
    <row r="4984" spans="1:4" ht="15">
      <c r="A4984" s="213">
        <v>103890</v>
      </c>
      <c r="B4984" s="211" t="s">
        <v>19704</v>
      </c>
      <c r="C4984" s="211" t="s">
        <v>1150</v>
      </c>
      <c r="D4984" s="214">
        <v>530.03</v>
      </c>
    </row>
    <row r="4985" spans="1:4" ht="15">
      <c r="A4985" s="213">
        <v>103891</v>
      </c>
      <c r="B4985" s="211" t="s">
        <v>19705</v>
      </c>
      <c r="C4985" s="211" t="s">
        <v>1150</v>
      </c>
      <c r="D4985" s="214">
        <v>51.42</v>
      </c>
    </row>
    <row r="4986" spans="1:4" ht="15">
      <c r="A4986" s="213">
        <v>103892</v>
      </c>
      <c r="B4986" s="211" t="s">
        <v>19706</v>
      </c>
      <c r="C4986" s="211" t="s">
        <v>1150</v>
      </c>
      <c r="D4986" s="214">
        <v>15.72</v>
      </c>
    </row>
    <row r="4987" spans="1:4" ht="15">
      <c r="A4987" s="213">
        <v>103893</v>
      </c>
      <c r="B4987" s="211" t="s">
        <v>19707</v>
      </c>
      <c r="C4987" s="211" t="s">
        <v>1150</v>
      </c>
      <c r="D4987" s="214">
        <v>21.18</v>
      </c>
    </row>
    <row r="4988" spans="1:4" ht="15">
      <c r="A4988" s="213">
        <v>103894</v>
      </c>
      <c r="B4988" s="211" t="s">
        <v>19708</v>
      </c>
      <c r="C4988" s="211" t="s">
        <v>1150</v>
      </c>
      <c r="D4988" s="214">
        <v>25.49</v>
      </c>
    </row>
    <row r="4989" spans="1:4" ht="15">
      <c r="A4989" s="213">
        <v>103895</v>
      </c>
      <c r="B4989" s="211" t="s">
        <v>19709</v>
      </c>
      <c r="C4989" s="211" t="s">
        <v>1150</v>
      </c>
      <c r="D4989" s="214">
        <v>23.43</v>
      </c>
    </row>
    <row r="4990" spans="1:4" ht="15">
      <c r="A4990" s="213">
        <v>103896</v>
      </c>
      <c r="B4990" s="211" t="s">
        <v>19710</v>
      </c>
      <c r="C4990" s="211" t="s">
        <v>1150</v>
      </c>
      <c r="D4990" s="214">
        <v>23.43</v>
      </c>
    </row>
    <row r="4991" spans="1:4" ht="15">
      <c r="A4991" s="213">
        <v>103897</v>
      </c>
      <c r="B4991" s="211" t="s">
        <v>19711</v>
      </c>
      <c r="C4991" s="211" t="s">
        <v>1150</v>
      </c>
      <c r="D4991" s="214">
        <v>85.84</v>
      </c>
    </row>
    <row r="4992" spans="1:4" ht="15">
      <c r="A4992" s="213">
        <v>103898</v>
      </c>
      <c r="B4992" s="211" t="s">
        <v>19712</v>
      </c>
      <c r="C4992" s="211" t="s">
        <v>1150</v>
      </c>
      <c r="D4992" s="214">
        <v>582.82000000000005</v>
      </c>
    </row>
    <row r="4993" spans="1:4" ht="15">
      <c r="A4993" s="213">
        <v>103899</v>
      </c>
      <c r="B4993" s="211" t="s">
        <v>19713</v>
      </c>
      <c r="C4993" s="211" t="s">
        <v>1150</v>
      </c>
      <c r="D4993" s="214">
        <v>32.619999999999997</v>
      </c>
    </row>
    <row r="4994" spans="1:4" ht="15">
      <c r="A4994" s="213">
        <v>103900</v>
      </c>
      <c r="B4994" s="211" t="s">
        <v>19714</v>
      </c>
      <c r="C4994" s="211" t="s">
        <v>1150</v>
      </c>
      <c r="D4994" s="214">
        <v>20.39</v>
      </c>
    </row>
    <row r="4995" spans="1:4" ht="15">
      <c r="A4995" s="213">
        <v>103901</v>
      </c>
      <c r="B4995" s="211" t="s">
        <v>19715</v>
      </c>
      <c r="C4995" s="211" t="s">
        <v>1150</v>
      </c>
      <c r="D4995" s="214">
        <v>23.73</v>
      </c>
    </row>
    <row r="4996" spans="1:4" ht="15">
      <c r="A4996" s="213">
        <v>103902</v>
      </c>
      <c r="B4996" s="211" t="s">
        <v>19716</v>
      </c>
      <c r="C4996" s="211" t="s">
        <v>1150</v>
      </c>
      <c r="D4996" s="214">
        <v>35.43</v>
      </c>
    </row>
    <row r="4997" spans="1:4" ht="15">
      <c r="A4997" s="213">
        <v>103903</v>
      </c>
      <c r="B4997" s="211" t="s">
        <v>19717</v>
      </c>
      <c r="C4997" s="211" t="s">
        <v>1150</v>
      </c>
      <c r="D4997" s="214">
        <v>48.27</v>
      </c>
    </row>
    <row r="4998" spans="1:4" ht="15">
      <c r="A4998" s="213">
        <v>103947</v>
      </c>
      <c r="B4998" s="211" t="s">
        <v>19718</v>
      </c>
      <c r="C4998" s="211" t="s">
        <v>1150</v>
      </c>
      <c r="D4998" s="214">
        <v>6.06</v>
      </c>
    </row>
    <row r="4999" spans="1:4" ht="15">
      <c r="A4999" s="213">
        <v>103948</v>
      </c>
      <c r="B4999" s="211" t="s">
        <v>19719</v>
      </c>
      <c r="C4999" s="211" t="s">
        <v>1150</v>
      </c>
      <c r="D4999" s="214">
        <v>7.58</v>
      </c>
    </row>
    <row r="5000" spans="1:4" ht="15">
      <c r="A5000" s="213">
        <v>103949</v>
      </c>
      <c r="B5000" s="211" t="s">
        <v>19720</v>
      </c>
      <c r="C5000" s="211" t="s">
        <v>1150</v>
      </c>
      <c r="D5000" s="214">
        <v>8.7799999999999994</v>
      </c>
    </row>
    <row r="5001" spans="1:4" ht="15">
      <c r="A5001" s="213">
        <v>103950</v>
      </c>
      <c r="B5001" s="211" t="s">
        <v>19721</v>
      </c>
      <c r="C5001" s="211" t="s">
        <v>1150</v>
      </c>
      <c r="D5001" s="214">
        <v>10.23</v>
      </c>
    </row>
    <row r="5002" spans="1:4" ht="15">
      <c r="A5002" s="213">
        <v>103951</v>
      </c>
      <c r="B5002" s="211" t="s">
        <v>19722</v>
      </c>
      <c r="C5002" s="211" t="s">
        <v>1150</v>
      </c>
      <c r="D5002" s="214">
        <v>14.05</v>
      </c>
    </row>
    <row r="5003" spans="1:4" ht="15">
      <c r="A5003" s="213">
        <v>103952</v>
      </c>
      <c r="B5003" s="211" t="s">
        <v>19723</v>
      </c>
      <c r="C5003" s="211" t="s">
        <v>1150</v>
      </c>
      <c r="D5003" s="214">
        <v>5.58</v>
      </c>
    </row>
    <row r="5004" spans="1:4" ht="15">
      <c r="A5004" s="213">
        <v>103953</v>
      </c>
      <c r="B5004" s="211" t="s">
        <v>19724</v>
      </c>
      <c r="C5004" s="211" t="s">
        <v>1150</v>
      </c>
      <c r="D5004" s="214">
        <v>7.02</v>
      </c>
    </row>
    <row r="5005" spans="1:4" ht="15">
      <c r="A5005" s="213">
        <v>103954</v>
      </c>
      <c r="B5005" s="211" t="s">
        <v>19725</v>
      </c>
      <c r="C5005" s="211" t="s">
        <v>1150</v>
      </c>
      <c r="D5005" s="214">
        <v>8.25</v>
      </c>
    </row>
    <row r="5006" spans="1:4" ht="15">
      <c r="A5006" s="213">
        <v>103955</v>
      </c>
      <c r="B5006" s="211" t="s">
        <v>19726</v>
      </c>
      <c r="C5006" s="211" t="s">
        <v>1150</v>
      </c>
      <c r="D5006" s="214">
        <v>9.52</v>
      </c>
    </row>
    <row r="5007" spans="1:4" ht="15">
      <c r="A5007" s="213">
        <v>103956</v>
      </c>
      <c r="B5007" s="211" t="s">
        <v>19727</v>
      </c>
      <c r="C5007" s="211" t="s">
        <v>1150</v>
      </c>
      <c r="D5007" s="214">
        <v>13.22</v>
      </c>
    </row>
    <row r="5008" spans="1:4" ht="15">
      <c r="A5008" s="213">
        <v>103957</v>
      </c>
      <c r="B5008" s="211" t="s">
        <v>19728</v>
      </c>
      <c r="C5008" s="211" t="s">
        <v>1150</v>
      </c>
      <c r="D5008" s="214">
        <v>4.78</v>
      </c>
    </row>
    <row r="5009" spans="1:4" ht="15">
      <c r="A5009" s="213">
        <v>103958</v>
      </c>
      <c r="B5009" s="211" t="s">
        <v>19729</v>
      </c>
      <c r="C5009" s="211" t="s">
        <v>1150</v>
      </c>
      <c r="D5009" s="214">
        <v>9.6199999999999992</v>
      </c>
    </row>
    <row r="5010" spans="1:4" ht="15">
      <c r="A5010" s="213">
        <v>103959</v>
      </c>
      <c r="B5010" s="211" t="s">
        <v>19730</v>
      </c>
      <c r="C5010" s="211" t="s">
        <v>1150</v>
      </c>
      <c r="D5010" s="214">
        <v>14.33</v>
      </c>
    </row>
    <row r="5011" spans="1:4" ht="15">
      <c r="A5011" s="213">
        <v>103962</v>
      </c>
      <c r="B5011" s="211" t="s">
        <v>19731</v>
      </c>
      <c r="C5011" s="211" t="s">
        <v>1150</v>
      </c>
      <c r="D5011" s="214">
        <v>6.1</v>
      </c>
    </row>
    <row r="5012" spans="1:4" ht="15">
      <c r="A5012" s="213">
        <v>103964</v>
      </c>
      <c r="B5012" s="211" t="s">
        <v>19732</v>
      </c>
      <c r="C5012" s="211" t="s">
        <v>1150</v>
      </c>
      <c r="D5012" s="214">
        <v>7.75</v>
      </c>
    </row>
    <row r="5013" spans="1:4" ht="15">
      <c r="A5013" s="213">
        <v>103966</v>
      </c>
      <c r="B5013" s="211" t="s">
        <v>19733</v>
      </c>
      <c r="C5013" s="211" t="s">
        <v>1150</v>
      </c>
      <c r="D5013" s="214">
        <v>9.1999999999999993</v>
      </c>
    </row>
    <row r="5014" spans="1:4" ht="15">
      <c r="A5014" s="213">
        <v>103967</v>
      </c>
      <c r="B5014" s="211" t="s">
        <v>19734</v>
      </c>
      <c r="C5014" s="211" t="s">
        <v>1150</v>
      </c>
      <c r="D5014" s="214">
        <v>11.02</v>
      </c>
    </row>
    <row r="5015" spans="1:4" ht="15">
      <c r="A5015" s="213">
        <v>103968</v>
      </c>
      <c r="B5015" s="211" t="s">
        <v>19735</v>
      </c>
      <c r="C5015" s="211" t="s">
        <v>1150</v>
      </c>
      <c r="D5015" s="214">
        <v>15.55</v>
      </c>
    </row>
    <row r="5016" spans="1:4" ht="15">
      <c r="A5016" s="213">
        <v>103969</v>
      </c>
      <c r="B5016" s="211" t="s">
        <v>19736</v>
      </c>
      <c r="C5016" s="211" t="s">
        <v>1150</v>
      </c>
      <c r="D5016" s="214">
        <v>18.3</v>
      </c>
    </row>
    <row r="5017" spans="1:4" ht="15">
      <c r="A5017" s="213">
        <v>103971</v>
      </c>
      <c r="B5017" s="211" t="s">
        <v>19737</v>
      </c>
      <c r="C5017" s="211" t="s">
        <v>1150</v>
      </c>
      <c r="D5017" s="214">
        <v>23.26</v>
      </c>
    </row>
    <row r="5018" spans="1:4" ht="15">
      <c r="A5018" s="213">
        <v>103972</v>
      </c>
      <c r="B5018" s="211" t="s">
        <v>19738</v>
      </c>
      <c r="C5018" s="211" t="s">
        <v>1150</v>
      </c>
      <c r="D5018" s="214">
        <v>27.02</v>
      </c>
    </row>
    <row r="5019" spans="1:4" ht="15">
      <c r="A5019" s="213">
        <v>103974</v>
      </c>
      <c r="B5019" s="211" t="s">
        <v>19739</v>
      </c>
      <c r="C5019" s="211" t="s">
        <v>1150</v>
      </c>
      <c r="D5019" s="214">
        <v>9.8699999999999992</v>
      </c>
    </row>
    <row r="5020" spans="1:4" ht="15">
      <c r="A5020" s="213">
        <v>103975</v>
      </c>
      <c r="B5020" s="211" t="s">
        <v>19740</v>
      </c>
      <c r="C5020" s="211" t="s">
        <v>1150</v>
      </c>
      <c r="D5020" s="214">
        <v>16.75</v>
      </c>
    </row>
    <row r="5021" spans="1:4" ht="15">
      <c r="A5021" s="213">
        <v>103976</v>
      </c>
      <c r="B5021" s="211" t="s">
        <v>19741</v>
      </c>
      <c r="C5021" s="211" t="s">
        <v>1150</v>
      </c>
      <c r="D5021" s="214">
        <v>23.96</v>
      </c>
    </row>
    <row r="5022" spans="1:4" ht="15">
      <c r="A5022" s="213">
        <v>103980</v>
      </c>
      <c r="B5022" s="211" t="s">
        <v>19742</v>
      </c>
      <c r="C5022" s="211" t="s">
        <v>1150</v>
      </c>
      <c r="D5022" s="214">
        <v>16.579999999999998</v>
      </c>
    </row>
    <row r="5023" spans="1:4" ht="15">
      <c r="A5023" s="213">
        <v>103981</v>
      </c>
      <c r="B5023" s="211" t="s">
        <v>19743</v>
      </c>
      <c r="C5023" s="211" t="s">
        <v>1150</v>
      </c>
      <c r="D5023" s="214">
        <v>16.63</v>
      </c>
    </row>
    <row r="5024" spans="1:4" ht="15">
      <c r="A5024" s="213">
        <v>103982</v>
      </c>
      <c r="B5024" s="211" t="s">
        <v>19744</v>
      </c>
      <c r="C5024" s="211" t="s">
        <v>1150</v>
      </c>
      <c r="D5024" s="214">
        <v>22.23</v>
      </c>
    </row>
    <row r="5025" spans="1:4" ht="15">
      <c r="A5025" s="213">
        <v>103983</v>
      </c>
      <c r="B5025" s="211" t="s">
        <v>19745</v>
      </c>
      <c r="C5025" s="211" t="s">
        <v>1150</v>
      </c>
      <c r="D5025" s="214">
        <v>16.14</v>
      </c>
    </row>
    <row r="5026" spans="1:4" ht="15">
      <c r="A5026" s="213">
        <v>103984</v>
      </c>
      <c r="B5026" s="211" t="s">
        <v>19746</v>
      </c>
      <c r="C5026" s="211" t="s">
        <v>1150</v>
      </c>
      <c r="D5026" s="214">
        <v>18.559999999999999</v>
      </c>
    </row>
    <row r="5027" spans="1:4" ht="15">
      <c r="A5027" s="213">
        <v>103985</v>
      </c>
      <c r="B5027" s="211" t="s">
        <v>19747</v>
      </c>
      <c r="C5027" s="211" t="s">
        <v>1150</v>
      </c>
      <c r="D5027" s="214">
        <v>20.86</v>
      </c>
    </row>
    <row r="5028" spans="1:4" ht="15">
      <c r="A5028" s="213">
        <v>103986</v>
      </c>
      <c r="B5028" s="211" t="s">
        <v>19748</v>
      </c>
      <c r="C5028" s="211" t="s">
        <v>1150</v>
      </c>
      <c r="D5028" s="214">
        <v>25.99</v>
      </c>
    </row>
    <row r="5029" spans="1:4" ht="15">
      <c r="A5029" s="213">
        <v>103987</v>
      </c>
      <c r="B5029" s="211" t="s">
        <v>19749</v>
      </c>
      <c r="C5029" s="211" t="s">
        <v>1150</v>
      </c>
      <c r="D5029" s="214">
        <v>22.51</v>
      </c>
    </row>
    <row r="5030" spans="1:4" ht="15">
      <c r="A5030" s="213">
        <v>103988</v>
      </c>
      <c r="B5030" s="211" t="s">
        <v>19750</v>
      </c>
      <c r="C5030" s="211" t="s">
        <v>1150</v>
      </c>
      <c r="D5030" s="214">
        <v>12.09</v>
      </c>
    </row>
    <row r="5031" spans="1:4" ht="15">
      <c r="A5031" s="213">
        <v>103990</v>
      </c>
      <c r="B5031" s="211" t="s">
        <v>19751</v>
      </c>
      <c r="C5031" s="211" t="s">
        <v>1150</v>
      </c>
      <c r="D5031" s="214">
        <v>32.04</v>
      </c>
    </row>
    <row r="5032" spans="1:4" ht="15">
      <c r="A5032" s="213">
        <v>103991</v>
      </c>
      <c r="B5032" s="211" t="s">
        <v>19752</v>
      </c>
      <c r="C5032" s="211" t="s">
        <v>1150</v>
      </c>
      <c r="D5032" s="214">
        <v>16.989999999999998</v>
      </c>
    </row>
    <row r="5033" spans="1:4" ht="15">
      <c r="A5033" s="213">
        <v>103992</v>
      </c>
      <c r="B5033" s="211" t="s">
        <v>19753</v>
      </c>
      <c r="C5033" s="211" t="s">
        <v>1150</v>
      </c>
      <c r="D5033" s="214">
        <v>10.89</v>
      </c>
    </row>
    <row r="5034" spans="1:4" ht="15">
      <c r="A5034" s="213">
        <v>103993</v>
      </c>
      <c r="B5034" s="211" t="s">
        <v>19754</v>
      </c>
      <c r="C5034" s="211" t="s">
        <v>1150</v>
      </c>
      <c r="D5034" s="214">
        <v>9.41</v>
      </c>
    </row>
    <row r="5035" spans="1:4" ht="15">
      <c r="A5035" s="213">
        <v>103994</v>
      </c>
      <c r="B5035" s="211" t="s">
        <v>19755</v>
      </c>
      <c r="C5035" s="211" t="s">
        <v>1150</v>
      </c>
      <c r="D5035" s="214">
        <v>13.33</v>
      </c>
    </row>
    <row r="5036" spans="1:4" ht="15">
      <c r="A5036" s="213">
        <v>103995</v>
      </c>
      <c r="B5036" s="211" t="s">
        <v>19756</v>
      </c>
      <c r="C5036" s="211" t="s">
        <v>1150</v>
      </c>
      <c r="D5036" s="214">
        <v>14.43</v>
      </c>
    </row>
    <row r="5037" spans="1:4" ht="15">
      <c r="A5037" s="213">
        <v>103996</v>
      </c>
      <c r="B5037" s="211" t="s">
        <v>19757</v>
      </c>
      <c r="C5037" s="211" t="s">
        <v>1150</v>
      </c>
      <c r="D5037" s="214">
        <v>36.75</v>
      </c>
    </row>
    <row r="5038" spans="1:4" ht="15">
      <c r="A5038" s="213">
        <v>103997</v>
      </c>
      <c r="B5038" s="211" t="s">
        <v>19758</v>
      </c>
      <c r="C5038" s="211" t="s">
        <v>1150</v>
      </c>
      <c r="D5038" s="214">
        <v>35.89</v>
      </c>
    </row>
    <row r="5039" spans="1:4" ht="15">
      <c r="A5039" s="213">
        <v>103998</v>
      </c>
      <c r="B5039" s="211" t="s">
        <v>19759</v>
      </c>
      <c r="C5039" s="211" t="s">
        <v>1150</v>
      </c>
      <c r="D5039" s="214">
        <v>13.7</v>
      </c>
    </row>
    <row r="5040" spans="1:4" ht="15">
      <c r="A5040" s="213">
        <v>103999</v>
      </c>
      <c r="B5040" s="211" t="s">
        <v>19760</v>
      </c>
      <c r="C5040" s="211" t="s">
        <v>1150</v>
      </c>
      <c r="D5040" s="214">
        <v>11.87</v>
      </c>
    </row>
    <row r="5041" spans="1:4" ht="15">
      <c r="A5041" s="213">
        <v>104000</v>
      </c>
      <c r="B5041" s="211" t="s">
        <v>19761</v>
      </c>
      <c r="C5041" s="211" t="s">
        <v>1150</v>
      </c>
      <c r="D5041" s="214">
        <v>25.84</v>
      </c>
    </row>
    <row r="5042" spans="1:4" ht="15">
      <c r="A5042" s="213">
        <v>104001</v>
      </c>
      <c r="B5042" s="211" t="s">
        <v>19762</v>
      </c>
      <c r="C5042" s="211" t="s">
        <v>1150</v>
      </c>
      <c r="D5042" s="214">
        <v>13.1</v>
      </c>
    </row>
    <row r="5043" spans="1:4" ht="15">
      <c r="A5043" s="213">
        <v>104002</v>
      </c>
      <c r="B5043" s="211" t="s">
        <v>19763</v>
      </c>
      <c r="C5043" s="211" t="s">
        <v>1150</v>
      </c>
      <c r="D5043" s="214">
        <v>16.350000000000001</v>
      </c>
    </row>
    <row r="5044" spans="1:4" ht="15">
      <c r="A5044" s="213">
        <v>104003</v>
      </c>
      <c r="B5044" s="211" t="s">
        <v>19764</v>
      </c>
      <c r="C5044" s="211" t="s">
        <v>1150</v>
      </c>
      <c r="D5044" s="214">
        <v>13.86</v>
      </c>
    </row>
    <row r="5045" spans="1:4" ht="15">
      <c r="A5045" s="213">
        <v>104004</v>
      </c>
      <c r="B5045" s="211" t="s">
        <v>19765</v>
      </c>
      <c r="C5045" s="211" t="s">
        <v>1150</v>
      </c>
      <c r="D5045" s="214">
        <v>28.07</v>
      </c>
    </row>
    <row r="5046" spans="1:4" ht="15">
      <c r="A5046" s="213">
        <v>104005</v>
      </c>
      <c r="B5046" s="211" t="s">
        <v>19766</v>
      </c>
      <c r="C5046" s="211" t="s">
        <v>1150</v>
      </c>
      <c r="D5046" s="214">
        <v>33.89</v>
      </c>
    </row>
    <row r="5047" spans="1:4" ht="15">
      <c r="A5047" s="213">
        <v>104006</v>
      </c>
      <c r="B5047" s="211" t="s">
        <v>19767</v>
      </c>
      <c r="C5047" s="211" t="s">
        <v>1150</v>
      </c>
      <c r="D5047" s="214">
        <v>23.61</v>
      </c>
    </row>
    <row r="5048" spans="1:4" ht="15">
      <c r="A5048" s="213">
        <v>104007</v>
      </c>
      <c r="B5048" s="211" t="s">
        <v>19768</v>
      </c>
      <c r="C5048" s="211" t="s">
        <v>1150</v>
      </c>
      <c r="D5048" s="214">
        <v>20.7</v>
      </c>
    </row>
    <row r="5049" spans="1:4" ht="15">
      <c r="A5049" s="213">
        <v>104008</v>
      </c>
      <c r="B5049" s="211" t="s">
        <v>19769</v>
      </c>
      <c r="C5049" s="211" t="s">
        <v>1150</v>
      </c>
      <c r="D5049" s="214">
        <v>29.59</v>
      </c>
    </row>
    <row r="5050" spans="1:4" ht="15">
      <c r="A5050" s="213">
        <v>104009</v>
      </c>
      <c r="B5050" s="211" t="s">
        <v>19770</v>
      </c>
      <c r="C5050" s="211" t="s">
        <v>1150</v>
      </c>
      <c r="D5050" s="214">
        <v>12.64</v>
      </c>
    </row>
    <row r="5051" spans="1:4" ht="15">
      <c r="A5051" s="213">
        <v>104011</v>
      </c>
      <c r="B5051" s="211" t="s">
        <v>19771</v>
      </c>
      <c r="C5051" s="211" t="s">
        <v>1150</v>
      </c>
      <c r="D5051" s="214">
        <v>23.75</v>
      </c>
    </row>
    <row r="5052" spans="1:4" ht="15">
      <c r="A5052" s="213">
        <v>104012</v>
      </c>
      <c r="B5052" s="211" t="s">
        <v>19772</v>
      </c>
      <c r="C5052" s="211" t="s">
        <v>1150</v>
      </c>
      <c r="D5052" s="214">
        <v>21.97</v>
      </c>
    </row>
    <row r="5053" spans="1:4" ht="15">
      <c r="A5053" s="213">
        <v>104014</v>
      </c>
      <c r="B5053" s="211" t="s">
        <v>19773</v>
      </c>
      <c r="C5053" s="211" t="s">
        <v>1150</v>
      </c>
      <c r="D5053" s="214">
        <v>10.199999999999999</v>
      </c>
    </row>
    <row r="5054" spans="1:4" ht="15">
      <c r="A5054" s="213">
        <v>104015</v>
      </c>
      <c r="B5054" s="211" t="s">
        <v>19774</v>
      </c>
      <c r="C5054" s="211" t="s">
        <v>1150</v>
      </c>
      <c r="D5054" s="214">
        <v>17.03</v>
      </c>
    </row>
    <row r="5055" spans="1:4" ht="15">
      <c r="A5055" s="213">
        <v>104016</v>
      </c>
      <c r="B5055" s="211" t="s">
        <v>19775</v>
      </c>
      <c r="C5055" s="211" t="s">
        <v>1150</v>
      </c>
      <c r="D5055" s="214">
        <v>23.01</v>
      </c>
    </row>
    <row r="5056" spans="1:4" ht="15">
      <c r="A5056" s="213">
        <v>104017</v>
      </c>
      <c r="B5056" s="211" t="s">
        <v>19776</v>
      </c>
      <c r="C5056" s="211" t="s">
        <v>1150</v>
      </c>
      <c r="D5056" s="214">
        <v>47.17</v>
      </c>
    </row>
    <row r="5057" spans="1:4" ht="15">
      <c r="A5057" s="213">
        <v>104018</v>
      </c>
      <c r="B5057" s="211" t="s">
        <v>19777</v>
      </c>
      <c r="C5057" s="211" t="s">
        <v>1150</v>
      </c>
      <c r="D5057" s="214">
        <v>22.01</v>
      </c>
    </row>
    <row r="5058" spans="1:4" ht="15">
      <c r="A5058" s="213">
        <v>104019</v>
      </c>
      <c r="B5058" s="211" t="s">
        <v>19778</v>
      </c>
      <c r="C5058" s="211" t="s">
        <v>1150</v>
      </c>
      <c r="D5058" s="214">
        <v>46.01</v>
      </c>
    </row>
    <row r="5059" spans="1:4" ht="15">
      <c r="A5059" s="213">
        <v>104020</v>
      </c>
      <c r="B5059" s="211" t="s">
        <v>19779</v>
      </c>
      <c r="C5059" s="211" t="s">
        <v>1150</v>
      </c>
      <c r="D5059" s="214">
        <v>58.68</v>
      </c>
    </row>
    <row r="5060" spans="1:4" ht="15">
      <c r="A5060" s="213">
        <v>104022</v>
      </c>
      <c r="B5060" s="211" t="s">
        <v>19780</v>
      </c>
      <c r="C5060" s="211" t="s">
        <v>1150</v>
      </c>
      <c r="D5060" s="214">
        <v>72.16</v>
      </c>
    </row>
    <row r="5061" spans="1:4" ht="15">
      <c r="A5061" s="213">
        <v>104023</v>
      </c>
      <c r="B5061" s="211" t="s">
        <v>19781</v>
      </c>
      <c r="C5061" s="211" t="s">
        <v>1150</v>
      </c>
      <c r="D5061" s="214">
        <v>42.48</v>
      </c>
    </row>
    <row r="5062" spans="1:4" ht="15">
      <c r="A5062" s="213">
        <v>104024</v>
      </c>
      <c r="B5062" s="211" t="s">
        <v>19782</v>
      </c>
      <c r="C5062" s="211" t="s">
        <v>1150</v>
      </c>
      <c r="D5062" s="214">
        <v>42.06</v>
      </c>
    </row>
    <row r="5063" spans="1:4" ht="15">
      <c r="A5063" s="213">
        <v>104025</v>
      </c>
      <c r="B5063" s="211" t="s">
        <v>19783</v>
      </c>
      <c r="C5063" s="211" t="s">
        <v>1150</v>
      </c>
      <c r="D5063" s="214">
        <v>29.77</v>
      </c>
    </row>
    <row r="5064" spans="1:4" ht="15">
      <c r="A5064" s="213">
        <v>104026</v>
      </c>
      <c r="B5064" s="211" t="s">
        <v>19784</v>
      </c>
      <c r="C5064" s="211" t="s">
        <v>1150</v>
      </c>
      <c r="D5064" s="214">
        <v>43.65</v>
      </c>
    </row>
    <row r="5065" spans="1:4" ht="15">
      <c r="A5065" s="213">
        <v>104027</v>
      </c>
      <c r="B5065" s="211" t="s">
        <v>19785</v>
      </c>
      <c r="C5065" s="211" t="s">
        <v>1150</v>
      </c>
      <c r="D5065" s="214">
        <v>66.28</v>
      </c>
    </row>
    <row r="5066" spans="1:4" ht="15">
      <c r="A5066" s="213">
        <v>104028</v>
      </c>
      <c r="B5066" s="211" t="s">
        <v>19786</v>
      </c>
      <c r="C5066" s="211" t="s">
        <v>1150</v>
      </c>
      <c r="D5066" s="214">
        <v>135.54</v>
      </c>
    </row>
    <row r="5067" spans="1:4" ht="15">
      <c r="A5067" s="213">
        <v>104029</v>
      </c>
      <c r="B5067" s="211" t="s">
        <v>19787</v>
      </c>
      <c r="C5067" s="211" t="s">
        <v>1150</v>
      </c>
      <c r="D5067" s="214">
        <v>70.47</v>
      </c>
    </row>
    <row r="5068" spans="1:4" ht="15">
      <c r="A5068" s="213">
        <v>104030</v>
      </c>
      <c r="B5068" s="211" t="s">
        <v>19788</v>
      </c>
      <c r="C5068" s="211" t="s">
        <v>1150</v>
      </c>
      <c r="D5068" s="214">
        <v>63.95</v>
      </c>
    </row>
    <row r="5069" spans="1:4" ht="15">
      <c r="A5069" s="213">
        <v>104159</v>
      </c>
      <c r="B5069" s="211" t="s">
        <v>19789</v>
      </c>
      <c r="C5069" s="211" t="s">
        <v>1150</v>
      </c>
      <c r="D5069" s="214">
        <v>34.29</v>
      </c>
    </row>
    <row r="5070" spans="1:4" ht="15">
      <c r="A5070" s="213">
        <v>104167</v>
      </c>
      <c r="B5070" s="211" t="s">
        <v>19790</v>
      </c>
      <c r="C5070" s="211" t="s">
        <v>1150</v>
      </c>
      <c r="D5070" s="214">
        <v>121.53</v>
      </c>
    </row>
    <row r="5071" spans="1:4" ht="15">
      <c r="A5071" s="213">
        <v>104168</v>
      </c>
      <c r="B5071" s="211" t="s">
        <v>19791</v>
      </c>
      <c r="C5071" s="211" t="s">
        <v>1150</v>
      </c>
      <c r="D5071" s="214">
        <v>118.37</v>
      </c>
    </row>
    <row r="5072" spans="1:4" ht="15">
      <c r="A5072" s="213">
        <v>104169</v>
      </c>
      <c r="B5072" s="211" t="s">
        <v>19792</v>
      </c>
      <c r="C5072" s="211" t="s">
        <v>1150</v>
      </c>
      <c r="D5072" s="214">
        <v>146.1</v>
      </c>
    </row>
    <row r="5073" spans="1:4" ht="15">
      <c r="A5073" s="213">
        <v>104170</v>
      </c>
      <c r="B5073" s="211" t="s">
        <v>19793</v>
      </c>
      <c r="C5073" s="211" t="s">
        <v>1150</v>
      </c>
      <c r="D5073" s="214">
        <v>70.08</v>
      </c>
    </row>
    <row r="5074" spans="1:4" ht="15">
      <c r="A5074" s="213">
        <v>104171</v>
      </c>
      <c r="B5074" s="211" t="s">
        <v>19794</v>
      </c>
      <c r="C5074" s="211" t="s">
        <v>1150</v>
      </c>
      <c r="D5074" s="214">
        <v>94.59</v>
      </c>
    </row>
    <row r="5075" spans="1:4" ht="15">
      <c r="A5075" s="213">
        <v>104172</v>
      </c>
      <c r="B5075" s="211" t="s">
        <v>19795</v>
      </c>
      <c r="C5075" s="211" t="s">
        <v>1150</v>
      </c>
      <c r="D5075" s="214">
        <v>270.74</v>
      </c>
    </row>
    <row r="5076" spans="1:4" ht="15">
      <c r="A5076" s="213">
        <v>104173</v>
      </c>
      <c r="B5076" s="211" t="s">
        <v>19796</v>
      </c>
      <c r="C5076" s="211" t="s">
        <v>1150</v>
      </c>
      <c r="D5076" s="214">
        <v>84.21</v>
      </c>
    </row>
    <row r="5077" spans="1:4" ht="15">
      <c r="A5077" s="213">
        <v>104174</v>
      </c>
      <c r="B5077" s="211" t="s">
        <v>19797</v>
      </c>
      <c r="C5077" s="211" t="s">
        <v>1150</v>
      </c>
      <c r="D5077" s="214">
        <v>186.81</v>
      </c>
    </row>
    <row r="5078" spans="1:4" ht="15">
      <c r="A5078" s="213">
        <v>104175</v>
      </c>
      <c r="B5078" s="211" t="s">
        <v>19798</v>
      </c>
      <c r="C5078" s="211" t="s">
        <v>1150</v>
      </c>
      <c r="D5078" s="214">
        <v>139.43</v>
      </c>
    </row>
    <row r="5079" spans="1:4" ht="15">
      <c r="A5079" s="213">
        <v>104176</v>
      </c>
      <c r="B5079" s="211" t="s">
        <v>19799</v>
      </c>
      <c r="C5079" s="211" t="s">
        <v>1150</v>
      </c>
      <c r="D5079" s="214">
        <v>247.84</v>
      </c>
    </row>
    <row r="5080" spans="1:4" ht="15">
      <c r="A5080" s="213">
        <v>104177</v>
      </c>
      <c r="B5080" s="211" t="s">
        <v>19800</v>
      </c>
      <c r="C5080" s="211" t="s">
        <v>1150</v>
      </c>
      <c r="D5080" s="214">
        <v>180.62</v>
      </c>
    </row>
    <row r="5081" spans="1:4" ht="15">
      <c r="A5081" s="213">
        <v>104178</v>
      </c>
      <c r="B5081" s="211" t="s">
        <v>19801</v>
      </c>
      <c r="C5081" s="211" t="s">
        <v>1150</v>
      </c>
      <c r="D5081" s="214">
        <v>21.56</v>
      </c>
    </row>
    <row r="5082" spans="1:4" ht="15">
      <c r="A5082" s="213">
        <v>104179</v>
      </c>
      <c r="B5082" s="211" t="s">
        <v>19802</v>
      </c>
      <c r="C5082" s="211" t="s">
        <v>1150</v>
      </c>
      <c r="D5082" s="214">
        <v>82.37</v>
      </c>
    </row>
    <row r="5083" spans="1:4" ht="15">
      <c r="A5083" s="213">
        <v>104191</v>
      </c>
      <c r="B5083" s="211" t="s">
        <v>19803</v>
      </c>
      <c r="C5083" s="211" t="s">
        <v>1150</v>
      </c>
      <c r="D5083" s="214">
        <v>9.35</v>
      </c>
    </row>
    <row r="5084" spans="1:4" ht="15">
      <c r="A5084" s="213">
        <v>104192</v>
      </c>
      <c r="B5084" s="211" t="s">
        <v>19804</v>
      </c>
      <c r="C5084" s="211" t="s">
        <v>1150</v>
      </c>
      <c r="D5084" s="214">
        <v>25.83</v>
      </c>
    </row>
    <row r="5085" spans="1:4" ht="15">
      <c r="A5085" s="213">
        <v>104193</v>
      </c>
      <c r="B5085" s="211" t="s">
        <v>19805</v>
      </c>
      <c r="C5085" s="211" t="s">
        <v>1150</v>
      </c>
      <c r="D5085" s="214">
        <v>146.83000000000001</v>
      </c>
    </row>
    <row r="5086" spans="1:4" ht="15">
      <c r="A5086" s="213">
        <v>104196</v>
      </c>
      <c r="B5086" s="211" t="s">
        <v>19806</v>
      </c>
      <c r="C5086" s="211" t="s">
        <v>1150</v>
      </c>
      <c r="D5086" s="214">
        <v>14.15</v>
      </c>
    </row>
    <row r="5087" spans="1:4" ht="15">
      <c r="A5087" s="213">
        <v>104197</v>
      </c>
      <c r="B5087" s="211" t="s">
        <v>19807</v>
      </c>
      <c r="C5087" s="211" t="s">
        <v>1150</v>
      </c>
      <c r="D5087" s="214">
        <v>26.74</v>
      </c>
    </row>
    <row r="5088" spans="1:4" ht="15">
      <c r="A5088" s="213">
        <v>104198</v>
      </c>
      <c r="B5088" s="211" t="s">
        <v>19808</v>
      </c>
      <c r="C5088" s="211" t="s">
        <v>1150</v>
      </c>
      <c r="D5088" s="214">
        <v>6.99</v>
      </c>
    </row>
    <row r="5089" spans="1:4" ht="15">
      <c r="A5089" s="213">
        <v>104199</v>
      </c>
      <c r="B5089" s="211" t="s">
        <v>19809</v>
      </c>
      <c r="C5089" s="211" t="s">
        <v>1150</v>
      </c>
      <c r="D5089" s="214">
        <v>6.79</v>
      </c>
    </row>
    <row r="5090" spans="1:4" ht="15">
      <c r="A5090" s="213">
        <v>104200</v>
      </c>
      <c r="B5090" s="211" t="s">
        <v>19810</v>
      </c>
      <c r="C5090" s="211" t="s">
        <v>1150</v>
      </c>
      <c r="D5090" s="214">
        <v>5.51</v>
      </c>
    </row>
    <row r="5091" spans="1:4" ht="15">
      <c r="A5091" s="213">
        <v>104201</v>
      </c>
      <c r="B5091" s="211" t="s">
        <v>19811</v>
      </c>
      <c r="C5091" s="211" t="s">
        <v>1150</v>
      </c>
      <c r="D5091" s="214">
        <v>17.489999999999998</v>
      </c>
    </row>
    <row r="5092" spans="1:4" ht="15">
      <c r="A5092" s="213">
        <v>104202</v>
      </c>
      <c r="B5092" s="211" t="s">
        <v>19812</v>
      </c>
      <c r="C5092" s="211" t="s">
        <v>1150</v>
      </c>
      <c r="D5092" s="214">
        <v>10.02</v>
      </c>
    </row>
    <row r="5093" spans="1:4" ht="15">
      <c r="A5093" s="213">
        <v>104317</v>
      </c>
      <c r="B5093" s="211" t="s">
        <v>19813</v>
      </c>
      <c r="C5093" s="211" t="s">
        <v>1150</v>
      </c>
      <c r="D5093" s="214">
        <v>6.39</v>
      </c>
    </row>
    <row r="5094" spans="1:4" ht="15">
      <c r="A5094" s="213">
        <v>104318</v>
      </c>
      <c r="B5094" s="211" t="s">
        <v>19814</v>
      </c>
      <c r="C5094" s="211" t="s">
        <v>1150</v>
      </c>
      <c r="D5094" s="214">
        <v>6.89</v>
      </c>
    </row>
    <row r="5095" spans="1:4" ht="15">
      <c r="A5095" s="213">
        <v>104319</v>
      </c>
      <c r="B5095" s="211" t="s">
        <v>19815</v>
      </c>
      <c r="C5095" s="211" t="s">
        <v>1150</v>
      </c>
      <c r="D5095" s="214">
        <v>9.4</v>
      </c>
    </row>
    <row r="5096" spans="1:4" ht="15">
      <c r="A5096" s="213">
        <v>104320</v>
      </c>
      <c r="B5096" s="211" t="s">
        <v>19816</v>
      </c>
      <c r="C5096" s="211" t="s">
        <v>1150</v>
      </c>
      <c r="D5096" s="214">
        <v>10.99</v>
      </c>
    </row>
    <row r="5097" spans="1:4" ht="15">
      <c r="A5097" s="213">
        <v>104321</v>
      </c>
      <c r="B5097" s="211" t="s">
        <v>19817</v>
      </c>
      <c r="C5097" s="211" t="s">
        <v>1150</v>
      </c>
      <c r="D5097" s="214">
        <v>4.9400000000000004</v>
      </c>
    </row>
    <row r="5098" spans="1:4" ht="15">
      <c r="A5098" s="213">
        <v>104322</v>
      </c>
      <c r="B5098" s="211" t="s">
        <v>19818</v>
      </c>
      <c r="C5098" s="211" t="s">
        <v>1150</v>
      </c>
      <c r="D5098" s="214">
        <v>7.17</v>
      </c>
    </row>
    <row r="5099" spans="1:4" ht="15">
      <c r="A5099" s="213">
        <v>104323</v>
      </c>
      <c r="B5099" s="211" t="s">
        <v>19819</v>
      </c>
      <c r="C5099" s="211" t="s">
        <v>1150</v>
      </c>
      <c r="D5099" s="214">
        <v>8.9499999999999993</v>
      </c>
    </row>
    <row r="5100" spans="1:4" ht="15">
      <c r="A5100" s="213">
        <v>104324</v>
      </c>
      <c r="B5100" s="211" t="s">
        <v>19820</v>
      </c>
      <c r="C5100" s="211" t="s">
        <v>1150</v>
      </c>
      <c r="D5100" s="214">
        <v>13.32</v>
      </c>
    </row>
    <row r="5101" spans="1:4" ht="15">
      <c r="A5101" s="213">
        <v>104341</v>
      </c>
      <c r="B5101" s="211" t="s">
        <v>19821</v>
      </c>
      <c r="C5101" s="211" t="s">
        <v>1150</v>
      </c>
      <c r="D5101" s="214">
        <v>10.85</v>
      </c>
    </row>
    <row r="5102" spans="1:4" ht="15">
      <c r="A5102" s="213">
        <v>104343</v>
      </c>
      <c r="B5102" s="211" t="s">
        <v>19822</v>
      </c>
      <c r="C5102" s="211" t="s">
        <v>1150</v>
      </c>
      <c r="D5102" s="214">
        <v>33.770000000000003</v>
      </c>
    </row>
    <row r="5103" spans="1:4" ht="15">
      <c r="A5103" s="213">
        <v>104344</v>
      </c>
      <c r="B5103" s="211" t="s">
        <v>19823</v>
      </c>
      <c r="C5103" s="211" t="s">
        <v>1150</v>
      </c>
      <c r="D5103" s="214">
        <v>40.68</v>
      </c>
    </row>
    <row r="5104" spans="1:4" ht="15">
      <c r="A5104" s="213">
        <v>104345</v>
      </c>
      <c r="B5104" s="211" t="s">
        <v>19824</v>
      </c>
      <c r="C5104" s="211" t="s">
        <v>1150</v>
      </c>
      <c r="D5104" s="214">
        <v>42.76</v>
      </c>
    </row>
    <row r="5105" spans="1:4" ht="15">
      <c r="A5105" s="213">
        <v>104346</v>
      </c>
      <c r="B5105" s="211" t="s">
        <v>19825</v>
      </c>
      <c r="C5105" s="211" t="s">
        <v>1150</v>
      </c>
      <c r="D5105" s="214">
        <v>45.03</v>
      </c>
    </row>
    <row r="5106" spans="1:4" ht="15">
      <c r="A5106" s="213">
        <v>104347</v>
      </c>
      <c r="B5106" s="211" t="s">
        <v>19826</v>
      </c>
      <c r="C5106" s="211" t="s">
        <v>1150</v>
      </c>
      <c r="D5106" s="214">
        <v>47.71</v>
      </c>
    </row>
    <row r="5107" spans="1:4" ht="15">
      <c r="A5107" s="213">
        <v>104348</v>
      </c>
      <c r="B5107" s="211" t="s">
        <v>19827</v>
      </c>
      <c r="C5107" s="211" t="s">
        <v>1150</v>
      </c>
      <c r="D5107" s="214">
        <v>11.23</v>
      </c>
    </row>
    <row r="5108" spans="1:4" ht="15">
      <c r="A5108" s="213">
        <v>104350</v>
      </c>
      <c r="B5108" s="211" t="s">
        <v>19828</v>
      </c>
      <c r="C5108" s="211" t="s">
        <v>1150</v>
      </c>
      <c r="D5108" s="214">
        <v>30</v>
      </c>
    </row>
    <row r="5109" spans="1:4" ht="15">
      <c r="A5109" s="213">
        <v>104351</v>
      </c>
      <c r="B5109" s="211" t="s">
        <v>19829</v>
      </c>
      <c r="C5109" s="211" t="s">
        <v>1150</v>
      </c>
      <c r="D5109" s="214">
        <v>23.21</v>
      </c>
    </row>
    <row r="5110" spans="1:4" ht="15">
      <c r="A5110" s="213">
        <v>104352</v>
      </c>
      <c r="B5110" s="211" t="s">
        <v>19830</v>
      </c>
      <c r="C5110" s="211" t="s">
        <v>1150</v>
      </c>
      <c r="D5110" s="214">
        <v>39.549999999999997</v>
      </c>
    </row>
    <row r="5111" spans="1:4" ht="15">
      <c r="A5111" s="213">
        <v>104353</v>
      </c>
      <c r="B5111" s="211" t="s">
        <v>19831</v>
      </c>
      <c r="C5111" s="211" t="s">
        <v>1150</v>
      </c>
      <c r="D5111" s="214">
        <v>41.63</v>
      </c>
    </row>
    <row r="5112" spans="1:4" ht="15">
      <c r="A5112" s="213">
        <v>104354</v>
      </c>
      <c r="B5112" s="211" t="s">
        <v>19832</v>
      </c>
      <c r="C5112" s="211" t="s">
        <v>1150</v>
      </c>
      <c r="D5112" s="214">
        <v>45.23</v>
      </c>
    </row>
    <row r="5113" spans="1:4" ht="15">
      <c r="A5113" s="213">
        <v>104355</v>
      </c>
      <c r="B5113" s="211" t="s">
        <v>19833</v>
      </c>
      <c r="C5113" s="211" t="s">
        <v>1150</v>
      </c>
      <c r="D5113" s="214">
        <v>47.91</v>
      </c>
    </row>
    <row r="5114" spans="1:4" ht="15">
      <c r="A5114" s="213">
        <v>104356</v>
      </c>
      <c r="B5114" s="211" t="s">
        <v>19834</v>
      </c>
      <c r="C5114" s="211" t="s">
        <v>1150</v>
      </c>
      <c r="D5114" s="214">
        <v>30.78</v>
      </c>
    </row>
    <row r="5115" spans="1:4" ht="15">
      <c r="A5115" s="213">
        <v>104357</v>
      </c>
      <c r="B5115" s="211" t="s">
        <v>19835</v>
      </c>
      <c r="C5115" s="211" t="s">
        <v>1150</v>
      </c>
      <c r="D5115" s="214">
        <v>19.07</v>
      </c>
    </row>
    <row r="5116" spans="1:4" ht="15">
      <c r="A5116" s="213">
        <v>104576</v>
      </c>
      <c r="B5116" s="211" t="s">
        <v>19836</v>
      </c>
      <c r="C5116" s="211" t="s">
        <v>1150</v>
      </c>
      <c r="D5116" s="214">
        <v>15.23</v>
      </c>
    </row>
    <row r="5117" spans="1:4" ht="15">
      <c r="A5117" s="213">
        <v>104577</v>
      </c>
      <c r="B5117" s="211" t="s">
        <v>19837</v>
      </c>
      <c r="C5117" s="211" t="s">
        <v>1150</v>
      </c>
      <c r="D5117" s="214">
        <v>20.73</v>
      </c>
    </row>
    <row r="5118" spans="1:4" ht="15">
      <c r="A5118" s="213">
        <v>104578</v>
      </c>
      <c r="B5118" s="211" t="s">
        <v>19838</v>
      </c>
      <c r="C5118" s="211" t="s">
        <v>1150</v>
      </c>
      <c r="D5118" s="214">
        <v>22.22</v>
      </c>
    </row>
    <row r="5119" spans="1:4" ht="15">
      <c r="A5119" s="213">
        <v>104579</v>
      </c>
      <c r="B5119" s="211" t="s">
        <v>19839</v>
      </c>
      <c r="C5119" s="211" t="s">
        <v>1150</v>
      </c>
      <c r="D5119" s="214">
        <v>29.29</v>
      </c>
    </row>
    <row r="5120" spans="1:4" ht="15">
      <c r="A5120" s="213">
        <v>104581</v>
      </c>
      <c r="B5120" s="211" t="s">
        <v>19840</v>
      </c>
      <c r="C5120" s="211" t="s">
        <v>1150</v>
      </c>
      <c r="D5120" s="214">
        <v>13.91</v>
      </c>
    </row>
    <row r="5121" spans="1:4" ht="15">
      <c r="A5121" s="213">
        <v>104582</v>
      </c>
      <c r="B5121" s="211" t="s">
        <v>19841</v>
      </c>
      <c r="C5121" s="211" t="s">
        <v>1150</v>
      </c>
      <c r="D5121" s="214">
        <v>17.829999999999998</v>
      </c>
    </row>
    <row r="5122" spans="1:4" ht="15">
      <c r="A5122" s="213">
        <v>104583</v>
      </c>
      <c r="B5122" s="211" t="s">
        <v>19842</v>
      </c>
      <c r="C5122" s="211" t="s">
        <v>1150</v>
      </c>
      <c r="D5122" s="214">
        <v>29.09</v>
      </c>
    </row>
    <row r="5123" spans="1:4" ht="15">
      <c r="A5123" s="213">
        <v>104584</v>
      </c>
      <c r="B5123" s="211" t="s">
        <v>19843</v>
      </c>
      <c r="C5123" s="211" t="s">
        <v>1150</v>
      </c>
      <c r="D5123" s="214">
        <v>34.86</v>
      </c>
    </row>
    <row r="5124" spans="1:4" ht="15">
      <c r="A5124" s="213">
        <v>105146</v>
      </c>
      <c r="B5124" s="211" t="s">
        <v>19844</v>
      </c>
      <c r="C5124" s="211" t="s">
        <v>1150</v>
      </c>
      <c r="D5124" s="214">
        <v>19.75</v>
      </c>
    </row>
    <row r="5125" spans="1:4" ht="15">
      <c r="A5125" s="213">
        <v>105147</v>
      </c>
      <c r="B5125" s="211" t="s">
        <v>19845</v>
      </c>
      <c r="C5125" s="211" t="s">
        <v>1150</v>
      </c>
      <c r="D5125" s="214">
        <v>13.76</v>
      </c>
    </row>
    <row r="5126" spans="1:4" ht="15">
      <c r="A5126" s="213">
        <v>105148</v>
      </c>
      <c r="B5126" s="211" t="s">
        <v>19846</v>
      </c>
      <c r="C5126" s="211" t="s">
        <v>1150</v>
      </c>
      <c r="D5126" s="214">
        <v>19.7</v>
      </c>
    </row>
    <row r="5127" spans="1:4" ht="15">
      <c r="A5127" s="213">
        <v>105149</v>
      </c>
      <c r="B5127" s="211" t="s">
        <v>19847</v>
      </c>
      <c r="C5127" s="211" t="s">
        <v>1150</v>
      </c>
      <c r="D5127" s="214">
        <v>6.6</v>
      </c>
    </row>
    <row r="5128" spans="1:4" ht="15">
      <c r="A5128" s="213">
        <v>105150</v>
      </c>
      <c r="B5128" s="211" t="s">
        <v>19848</v>
      </c>
      <c r="C5128" s="211" t="s">
        <v>1150</v>
      </c>
      <c r="D5128" s="214">
        <v>7.77</v>
      </c>
    </row>
    <row r="5129" spans="1:4" ht="15">
      <c r="A5129" s="213">
        <v>105151</v>
      </c>
      <c r="B5129" s="211" t="s">
        <v>19849</v>
      </c>
      <c r="C5129" s="211" t="s">
        <v>1150</v>
      </c>
      <c r="D5129" s="214">
        <v>19.59</v>
      </c>
    </row>
    <row r="5130" spans="1:4" ht="15">
      <c r="A5130" s="213">
        <v>105152</v>
      </c>
      <c r="B5130" s="211" t="s">
        <v>19850</v>
      </c>
      <c r="C5130" s="211" t="s">
        <v>1150</v>
      </c>
      <c r="D5130" s="214">
        <v>29.24</v>
      </c>
    </row>
    <row r="5131" spans="1:4" ht="15">
      <c r="A5131" s="213">
        <v>105154</v>
      </c>
      <c r="B5131" s="211" t="s">
        <v>19851</v>
      </c>
      <c r="C5131" s="211" t="s">
        <v>1150</v>
      </c>
      <c r="D5131" s="214">
        <v>6.17</v>
      </c>
    </row>
    <row r="5132" spans="1:4" ht="15">
      <c r="A5132" s="213">
        <v>105155</v>
      </c>
      <c r="B5132" s="211" t="s">
        <v>19852</v>
      </c>
      <c r="C5132" s="211" t="s">
        <v>1150</v>
      </c>
      <c r="D5132" s="214">
        <v>9.2899999999999991</v>
      </c>
    </row>
    <row r="5133" spans="1:4" ht="15">
      <c r="A5133" s="213">
        <v>105156</v>
      </c>
      <c r="B5133" s="211" t="s">
        <v>19853</v>
      </c>
      <c r="C5133" s="211" t="s">
        <v>1150</v>
      </c>
      <c r="D5133" s="214">
        <v>11.81</v>
      </c>
    </row>
    <row r="5134" spans="1:4" ht="15">
      <c r="A5134" s="213">
        <v>105157</v>
      </c>
      <c r="B5134" s="211" t="s">
        <v>19854</v>
      </c>
      <c r="C5134" s="211" t="s">
        <v>1150</v>
      </c>
      <c r="D5134" s="214">
        <v>18.260000000000002</v>
      </c>
    </row>
    <row r="5135" spans="1:4" ht="15">
      <c r="A5135" s="213">
        <v>105158</v>
      </c>
      <c r="B5135" s="211" t="s">
        <v>19855</v>
      </c>
      <c r="C5135" s="211" t="s">
        <v>1150</v>
      </c>
      <c r="D5135" s="214">
        <v>26.84</v>
      </c>
    </row>
    <row r="5136" spans="1:4" ht="15">
      <c r="A5136" s="213">
        <v>105159</v>
      </c>
      <c r="B5136" s="211" t="s">
        <v>19856</v>
      </c>
      <c r="C5136" s="211" t="s">
        <v>1150</v>
      </c>
      <c r="D5136" s="214">
        <v>47.86</v>
      </c>
    </row>
    <row r="5137" spans="1:4" ht="15">
      <c r="A5137" s="213">
        <v>105160</v>
      </c>
      <c r="B5137" s="211" t="s">
        <v>19857</v>
      </c>
      <c r="C5137" s="211" t="s">
        <v>1150</v>
      </c>
      <c r="D5137" s="214">
        <v>59.06</v>
      </c>
    </row>
    <row r="5138" spans="1:4" ht="15">
      <c r="A5138" s="213">
        <v>105161</v>
      </c>
      <c r="B5138" s="211" t="s">
        <v>19858</v>
      </c>
      <c r="C5138" s="211" t="s">
        <v>1150</v>
      </c>
      <c r="D5138" s="214">
        <v>83.43</v>
      </c>
    </row>
    <row r="5139" spans="1:4" ht="15">
      <c r="A5139" s="213">
        <v>105162</v>
      </c>
      <c r="B5139" s="211" t="s">
        <v>19859</v>
      </c>
      <c r="C5139" s="211" t="s">
        <v>1150</v>
      </c>
      <c r="D5139" s="214">
        <v>142.75</v>
      </c>
    </row>
    <row r="5140" spans="1:4" ht="15">
      <c r="A5140" s="213">
        <v>105163</v>
      </c>
      <c r="B5140" s="211" t="s">
        <v>19860</v>
      </c>
      <c r="C5140" s="211" t="s">
        <v>1150</v>
      </c>
      <c r="D5140" s="214">
        <v>12.32</v>
      </c>
    </row>
    <row r="5141" spans="1:4" ht="15">
      <c r="A5141" s="213">
        <v>105164</v>
      </c>
      <c r="B5141" s="211" t="s">
        <v>19861</v>
      </c>
      <c r="C5141" s="211" t="s">
        <v>1150</v>
      </c>
      <c r="D5141" s="214">
        <v>9.49</v>
      </c>
    </row>
    <row r="5142" spans="1:4" ht="15">
      <c r="A5142" s="213">
        <v>105165</v>
      </c>
      <c r="B5142" s="211" t="s">
        <v>19862</v>
      </c>
      <c r="C5142" s="211" t="s">
        <v>1150</v>
      </c>
      <c r="D5142" s="214">
        <v>9.66</v>
      </c>
    </row>
    <row r="5143" spans="1:4" ht="15">
      <c r="A5143" s="213">
        <v>105166</v>
      </c>
      <c r="B5143" s="211" t="s">
        <v>19863</v>
      </c>
      <c r="C5143" s="211" t="s">
        <v>1150</v>
      </c>
      <c r="D5143" s="214">
        <v>37.799999999999997</v>
      </c>
    </row>
    <row r="5144" spans="1:4" ht="15">
      <c r="A5144" s="213">
        <v>105167</v>
      </c>
      <c r="B5144" s="211" t="s">
        <v>19864</v>
      </c>
      <c r="C5144" s="211" t="s">
        <v>1150</v>
      </c>
      <c r="D5144" s="214">
        <v>188.94</v>
      </c>
    </row>
    <row r="5145" spans="1:4" ht="15">
      <c r="A5145" s="213">
        <v>105169</v>
      </c>
      <c r="B5145" s="211" t="s">
        <v>19865</v>
      </c>
      <c r="C5145" s="211" t="s">
        <v>1150</v>
      </c>
      <c r="D5145" s="214">
        <v>71.52</v>
      </c>
    </row>
    <row r="5146" spans="1:4" ht="15">
      <c r="A5146" s="213">
        <v>105170</v>
      </c>
      <c r="B5146" s="211" t="s">
        <v>19866</v>
      </c>
      <c r="C5146" s="211" t="s">
        <v>1150</v>
      </c>
      <c r="D5146" s="214">
        <v>5.29</v>
      </c>
    </row>
    <row r="5147" spans="1:4" ht="15">
      <c r="A5147" s="213">
        <v>105172</v>
      </c>
      <c r="B5147" s="211" t="s">
        <v>19867</v>
      </c>
      <c r="C5147" s="211" t="s">
        <v>1150</v>
      </c>
      <c r="D5147" s="214">
        <v>71.44</v>
      </c>
    </row>
    <row r="5148" spans="1:4" ht="15">
      <c r="A5148" s="213">
        <v>105173</v>
      </c>
      <c r="B5148" s="211" t="s">
        <v>19868</v>
      </c>
      <c r="C5148" s="211" t="s">
        <v>1150</v>
      </c>
      <c r="D5148" s="214">
        <v>71.91</v>
      </c>
    </row>
    <row r="5149" spans="1:4" ht="15">
      <c r="A5149" s="213">
        <v>105174</v>
      </c>
      <c r="B5149" s="211" t="s">
        <v>19869</v>
      </c>
      <c r="C5149" s="211" t="s">
        <v>1150</v>
      </c>
      <c r="D5149" s="214">
        <v>103.87</v>
      </c>
    </row>
    <row r="5150" spans="1:4" ht="15">
      <c r="A5150" s="213">
        <v>105175</v>
      </c>
      <c r="B5150" s="211" t="s">
        <v>19870</v>
      </c>
      <c r="C5150" s="211" t="s">
        <v>1150</v>
      </c>
      <c r="D5150" s="214">
        <v>102.56</v>
      </c>
    </row>
    <row r="5151" spans="1:4" ht="15">
      <c r="A5151" s="213">
        <v>105176</v>
      </c>
      <c r="B5151" s="211" t="s">
        <v>19871</v>
      </c>
      <c r="C5151" s="211" t="s">
        <v>1150</v>
      </c>
      <c r="D5151" s="214">
        <v>129.72</v>
      </c>
    </row>
    <row r="5152" spans="1:4" ht="15">
      <c r="A5152" s="213">
        <v>105177</v>
      </c>
      <c r="B5152" s="211" t="s">
        <v>19872</v>
      </c>
      <c r="C5152" s="211" t="s">
        <v>1150</v>
      </c>
      <c r="D5152" s="214">
        <v>115.51</v>
      </c>
    </row>
    <row r="5153" spans="1:4" ht="15">
      <c r="A5153" s="213">
        <v>105178</v>
      </c>
      <c r="B5153" s="211" t="s">
        <v>19873</v>
      </c>
      <c r="C5153" s="211" t="s">
        <v>1150</v>
      </c>
      <c r="D5153" s="214">
        <v>111.74</v>
      </c>
    </row>
    <row r="5154" spans="1:4" ht="15">
      <c r="A5154" s="213">
        <v>105179</v>
      </c>
      <c r="B5154" s="211" t="s">
        <v>19874</v>
      </c>
      <c r="C5154" s="211" t="s">
        <v>1150</v>
      </c>
      <c r="D5154" s="214">
        <v>8.99</v>
      </c>
    </row>
    <row r="5155" spans="1:4" ht="15">
      <c r="A5155" s="213">
        <v>105180</v>
      </c>
      <c r="B5155" s="211" t="s">
        <v>19875</v>
      </c>
      <c r="C5155" s="211" t="s">
        <v>1150</v>
      </c>
      <c r="D5155" s="214">
        <v>12.3</v>
      </c>
    </row>
    <row r="5156" spans="1:4" ht="15">
      <c r="A5156" s="213">
        <v>105181</v>
      </c>
      <c r="B5156" s="211" t="s">
        <v>19876</v>
      </c>
      <c r="C5156" s="211" t="s">
        <v>1150</v>
      </c>
      <c r="D5156" s="214">
        <v>16.61</v>
      </c>
    </row>
    <row r="5157" spans="1:4" ht="15">
      <c r="A5157" s="213">
        <v>105182</v>
      </c>
      <c r="B5157" s="211" t="s">
        <v>19877</v>
      </c>
      <c r="C5157" s="211" t="s">
        <v>1150</v>
      </c>
      <c r="D5157" s="214">
        <v>38.119999999999997</v>
      </c>
    </row>
    <row r="5158" spans="1:4" ht="15">
      <c r="A5158" s="213">
        <v>105183</v>
      </c>
      <c r="B5158" s="211" t="s">
        <v>19878</v>
      </c>
      <c r="C5158" s="211" t="s">
        <v>1150</v>
      </c>
      <c r="D5158" s="214">
        <v>79.45</v>
      </c>
    </row>
    <row r="5159" spans="1:4" ht="15">
      <c r="A5159" s="213">
        <v>105184</v>
      </c>
      <c r="B5159" s="211" t="s">
        <v>19879</v>
      </c>
      <c r="C5159" s="211" t="s">
        <v>1150</v>
      </c>
      <c r="D5159" s="214">
        <v>98.43</v>
      </c>
    </row>
    <row r="5160" spans="1:4" ht="15">
      <c r="A5160" s="213">
        <v>105189</v>
      </c>
      <c r="B5160" s="211" t="s">
        <v>19880</v>
      </c>
      <c r="C5160" s="211" t="s">
        <v>1150</v>
      </c>
      <c r="D5160" s="214">
        <v>20.190000000000001</v>
      </c>
    </row>
    <row r="5161" spans="1:4" ht="15">
      <c r="A5161" s="213">
        <v>105190</v>
      </c>
      <c r="B5161" s="211" t="s">
        <v>19881</v>
      </c>
      <c r="C5161" s="211" t="s">
        <v>1150</v>
      </c>
      <c r="D5161" s="214">
        <v>25.04</v>
      </c>
    </row>
    <row r="5162" spans="1:4" ht="15">
      <c r="A5162" s="213">
        <v>105193</v>
      </c>
      <c r="B5162" s="211" t="s">
        <v>19882</v>
      </c>
      <c r="C5162" s="211" t="s">
        <v>1150</v>
      </c>
      <c r="D5162" s="214">
        <v>122.29</v>
      </c>
    </row>
    <row r="5163" spans="1:4" ht="15">
      <c r="A5163" s="213">
        <v>105194</v>
      </c>
      <c r="B5163" s="211" t="s">
        <v>19883</v>
      </c>
      <c r="C5163" s="211" t="s">
        <v>1150</v>
      </c>
      <c r="D5163" s="214">
        <v>69.790000000000006</v>
      </c>
    </row>
    <row r="5164" spans="1:4" ht="15">
      <c r="A5164" s="213">
        <v>105195</v>
      </c>
      <c r="B5164" s="211" t="s">
        <v>19884</v>
      </c>
      <c r="C5164" s="211" t="s">
        <v>1150</v>
      </c>
      <c r="D5164" s="214">
        <v>177.08</v>
      </c>
    </row>
    <row r="5165" spans="1:4" ht="15">
      <c r="A5165" s="213">
        <v>105196</v>
      </c>
      <c r="B5165" s="211" t="s">
        <v>19885</v>
      </c>
      <c r="C5165" s="211" t="s">
        <v>1150</v>
      </c>
      <c r="D5165" s="214">
        <v>188.62</v>
      </c>
    </row>
    <row r="5166" spans="1:4" ht="15">
      <c r="A5166" s="213">
        <v>105197</v>
      </c>
      <c r="B5166" s="211" t="s">
        <v>19886</v>
      </c>
      <c r="C5166" s="211" t="s">
        <v>1150</v>
      </c>
      <c r="D5166" s="214">
        <v>130.18</v>
      </c>
    </row>
    <row r="5167" spans="1:4" ht="15">
      <c r="A5167" s="213">
        <v>105198</v>
      </c>
      <c r="B5167" s="211" t="s">
        <v>19887</v>
      </c>
      <c r="C5167" s="211" t="s">
        <v>1150</v>
      </c>
      <c r="D5167" s="214">
        <v>267.14</v>
      </c>
    </row>
    <row r="5168" spans="1:4" ht="15">
      <c r="A5168" s="213">
        <v>105199</v>
      </c>
      <c r="B5168" s="211" t="s">
        <v>19888</v>
      </c>
      <c r="C5168" s="211" t="s">
        <v>1150</v>
      </c>
      <c r="D5168" s="214">
        <v>171.58</v>
      </c>
    </row>
    <row r="5169" spans="1:4" ht="15">
      <c r="A5169" s="213">
        <v>105200</v>
      </c>
      <c r="B5169" s="211" t="s">
        <v>19889</v>
      </c>
      <c r="C5169" s="211" t="s">
        <v>1150</v>
      </c>
      <c r="D5169" s="214">
        <v>103</v>
      </c>
    </row>
    <row r="5170" spans="1:4" ht="15">
      <c r="A5170" s="213">
        <v>105201</v>
      </c>
      <c r="B5170" s="211" t="s">
        <v>19890</v>
      </c>
      <c r="C5170" s="211" t="s">
        <v>1150</v>
      </c>
      <c r="D5170" s="214">
        <v>234.49</v>
      </c>
    </row>
    <row r="5171" spans="1:4" ht="15">
      <c r="A5171" s="213">
        <v>105202</v>
      </c>
      <c r="B5171" s="211" t="s">
        <v>19891</v>
      </c>
      <c r="C5171" s="211" t="s">
        <v>1150</v>
      </c>
      <c r="D5171" s="214">
        <v>212.32</v>
      </c>
    </row>
    <row r="5172" spans="1:4" ht="15">
      <c r="A5172" s="213">
        <v>105203</v>
      </c>
      <c r="B5172" s="211" t="s">
        <v>19892</v>
      </c>
      <c r="C5172" s="211" t="s">
        <v>1150</v>
      </c>
      <c r="D5172" s="214">
        <v>129.61000000000001</v>
      </c>
    </row>
    <row r="5173" spans="1:4" ht="15">
      <c r="A5173" s="213">
        <v>105204</v>
      </c>
      <c r="B5173" s="211" t="s">
        <v>19893</v>
      </c>
      <c r="C5173" s="211" t="s">
        <v>1150</v>
      </c>
      <c r="D5173" s="214">
        <v>282.16000000000003</v>
      </c>
    </row>
    <row r="5174" spans="1:4" ht="15">
      <c r="A5174" s="213">
        <v>105205</v>
      </c>
      <c r="B5174" s="211" t="s">
        <v>19894</v>
      </c>
      <c r="C5174" s="211" t="s">
        <v>1150</v>
      </c>
      <c r="D5174" s="214">
        <v>196.25</v>
      </c>
    </row>
    <row r="5175" spans="1:4" ht="15">
      <c r="A5175" s="213">
        <v>105206</v>
      </c>
      <c r="B5175" s="211" t="s">
        <v>19895</v>
      </c>
      <c r="C5175" s="211" t="s">
        <v>1150</v>
      </c>
      <c r="D5175" s="214">
        <v>123.58</v>
      </c>
    </row>
    <row r="5176" spans="1:4" ht="15">
      <c r="A5176" s="213">
        <v>105207</v>
      </c>
      <c r="B5176" s="211" t="s">
        <v>19896</v>
      </c>
      <c r="C5176" s="211" t="s">
        <v>1150</v>
      </c>
      <c r="D5176" s="214">
        <v>274.12</v>
      </c>
    </row>
    <row r="5177" spans="1:4" ht="15">
      <c r="A5177" s="213">
        <v>105208</v>
      </c>
      <c r="B5177" s="211" t="s">
        <v>19897</v>
      </c>
      <c r="C5177" s="211" t="s">
        <v>1150</v>
      </c>
      <c r="D5177" s="214">
        <v>258.06</v>
      </c>
    </row>
    <row r="5178" spans="1:4" ht="15">
      <c r="A5178" s="213">
        <v>105209</v>
      </c>
      <c r="B5178" s="211" t="s">
        <v>19898</v>
      </c>
      <c r="C5178" s="211" t="s">
        <v>1150</v>
      </c>
      <c r="D5178" s="214">
        <v>126.11</v>
      </c>
    </row>
    <row r="5179" spans="1:4" ht="15">
      <c r="A5179" s="213">
        <v>105210</v>
      </c>
      <c r="B5179" s="211" t="s">
        <v>19899</v>
      </c>
      <c r="C5179" s="211" t="s">
        <v>1150</v>
      </c>
      <c r="D5179" s="214">
        <v>332.9</v>
      </c>
    </row>
    <row r="5180" spans="1:4" ht="15">
      <c r="A5180" s="213">
        <v>105211</v>
      </c>
      <c r="B5180" s="211" t="s">
        <v>19900</v>
      </c>
      <c r="C5180" s="211" t="s">
        <v>1150</v>
      </c>
      <c r="D5180" s="214">
        <v>198.16</v>
      </c>
    </row>
    <row r="5181" spans="1:4" ht="15">
      <c r="A5181" s="213">
        <v>105212</v>
      </c>
      <c r="B5181" s="211" t="s">
        <v>19901</v>
      </c>
      <c r="C5181" s="211" t="s">
        <v>1150</v>
      </c>
      <c r="D5181" s="214">
        <v>196.45</v>
      </c>
    </row>
    <row r="5182" spans="1:4" ht="15">
      <c r="A5182" s="213">
        <v>105213</v>
      </c>
      <c r="B5182" s="211" t="s">
        <v>19902</v>
      </c>
      <c r="C5182" s="211" t="s">
        <v>1150</v>
      </c>
      <c r="D5182" s="214">
        <v>181.57</v>
      </c>
    </row>
    <row r="5183" spans="1:4" ht="15">
      <c r="A5183" s="213">
        <v>105214</v>
      </c>
      <c r="B5183" s="211" t="s">
        <v>19903</v>
      </c>
      <c r="C5183" s="211" t="s">
        <v>1150</v>
      </c>
      <c r="D5183" s="214">
        <v>42.66</v>
      </c>
    </row>
    <row r="5184" spans="1:4" ht="15">
      <c r="A5184" s="213">
        <v>105215</v>
      </c>
      <c r="B5184" s="211" t="s">
        <v>19904</v>
      </c>
      <c r="C5184" s="211" t="s">
        <v>1150</v>
      </c>
      <c r="D5184" s="214">
        <v>9.74</v>
      </c>
    </row>
    <row r="5185" spans="1:4" ht="15">
      <c r="A5185" s="213">
        <v>105216</v>
      </c>
      <c r="B5185" s="211" t="s">
        <v>19905</v>
      </c>
      <c r="C5185" s="211" t="s">
        <v>1150</v>
      </c>
      <c r="D5185" s="214">
        <v>36.270000000000003</v>
      </c>
    </row>
    <row r="5186" spans="1:4" ht="15">
      <c r="A5186" s="213">
        <v>105217</v>
      </c>
      <c r="B5186" s="211" t="s">
        <v>19906</v>
      </c>
      <c r="C5186" s="211" t="s">
        <v>1150</v>
      </c>
      <c r="D5186" s="214">
        <v>40.82</v>
      </c>
    </row>
    <row r="5187" spans="1:4" ht="15">
      <c r="A5187" s="213">
        <v>105218</v>
      </c>
      <c r="B5187" s="211" t="s">
        <v>19907</v>
      </c>
      <c r="C5187" s="211" t="s">
        <v>1150</v>
      </c>
      <c r="D5187" s="214">
        <v>70.709999999999994</v>
      </c>
    </row>
    <row r="5188" spans="1:4" ht="15">
      <c r="A5188" s="213">
        <v>105219</v>
      </c>
      <c r="B5188" s="211" t="s">
        <v>19908</v>
      </c>
      <c r="C5188" s="211" t="s">
        <v>1150</v>
      </c>
      <c r="D5188" s="214">
        <v>11.75</v>
      </c>
    </row>
    <row r="5189" spans="1:4" ht="15">
      <c r="A5189" s="213">
        <v>105220</v>
      </c>
      <c r="B5189" s="211" t="s">
        <v>19909</v>
      </c>
      <c r="C5189" s="211" t="s">
        <v>1150</v>
      </c>
      <c r="D5189" s="214">
        <v>16.18</v>
      </c>
    </row>
    <row r="5190" spans="1:4" ht="15">
      <c r="A5190" s="213">
        <v>105221</v>
      </c>
      <c r="B5190" s="211" t="s">
        <v>19910</v>
      </c>
      <c r="C5190" s="211" t="s">
        <v>1150</v>
      </c>
      <c r="D5190" s="214">
        <v>24.9</v>
      </c>
    </row>
    <row r="5191" spans="1:4" ht="15">
      <c r="A5191" s="213">
        <v>105222</v>
      </c>
      <c r="B5191" s="211" t="s">
        <v>19911</v>
      </c>
      <c r="C5191" s="211" t="s">
        <v>1150</v>
      </c>
      <c r="D5191" s="214">
        <v>71.48</v>
      </c>
    </row>
    <row r="5192" spans="1:4" ht="15">
      <c r="A5192" s="213">
        <v>105223</v>
      </c>
      <c r="B5192" s="211" t="s">
        <v>19912</v>
      </c>
      <c r="C5192" s="211" t="s">
        <v>1150</v>
      </c>
      <c r="D5192" s="214">
        <v>163.86</v>
      </c>
    </row>
    <row r="5193" spans="1:4" ht="15">
      <c r="A5193" s="213">
        <v>105224</v>
      </c>
      <c r="B5193" s="211" t="s">
        <v>19913</v>
      </c>
      <c r="C5193" s="211" t="s">
        <v>1150</v>
      </c>
      <c r="D5193" s="214">
        <v>238.98</v>
      </c>
    </row>
    <row r="5194" spans="1:4" ht="15">
      <c r="A5194" s="213">
        <v>105225</v>
      </c>
      <c r="B5194" s="211" t="s">
        <v>19914</v>
      </c>
      <c r="C5194" s="211" t="s">
        <v>1150</v>
      </c>
      <c r="D5194" s="214">
        <v>17.57</v>
      </c>
    </row>
    <row r="5195" spans="1:4" ht="15">
      <c r="A5195" s="213">
        <v>105226</v>
      </c>
      <c r="B5195" s="211" t="s">
        <v>19915</v>
      </c>
      <c r="C5195" s="211" t="s">
        <v>1150</v>
      </c>
      <c r="D5195" s="214">
        <v>41.13</v>
      </c>
    </row>
    <row r="5196" spans="1:4" ht="15">
      <c r="A5196" s="213">
        <v>105227</v>
      </c>
      <c r="B5196" s="211" t="s">
        <v>19916</v>
      </c>
      <c r="C5196" s="211" t="s">
        <v>1150</v>
      </c>
      <c r="D5196" s="214">
        <v>58.84</v>
      </c>
    </row>
    <row r="5197" spans="1:4" ht="15">
      <c r="A5197" s="213">
        <v>105228</v>
      </c>
      <c r="B5197" s="211" t="s">
        <v>19917</v>
      </c>
      <c r="C5197" s="211" t="s">
        <v>1150</v>
      </c>
      <c r="D5197" s="214">
        <v>11.06</v>
      </c>
    </row>
    <row r="5198" spans="1:4" ht="15">
      <c r="A5198" s="213">
        <v>105229</v>
      </c>
      <c r="B5198" s="211" t="s">
        <v>19918</v>
      </c>
      <c r="C5198" s="211" t="s">
        <v>1150</v>
      </c>
      <c r="D5198" s="214">
        <v>24.46</v>
      </c>
    </row>
    <row r="5199" spans="1:4" ht="15">
      <c r="A5199" s="213">
        <v>105230</v>
      </c>
      <c r="B5199" s="211" t="s">
        <v>19919</v>
      </c>
      <c r="C5199" s="211" t="s">
        <v>1150</v>
      </c>
      <c r="D5199" s="214">
        <v>6.88</v>
      </c>
    </row>
    <row r="5200" spans="1:4" ht="15">
      <c r="A5200" s="213">
        <v>105231</v>
      </c>
      <c r="B5200" s="211" t="s">
        <v>19920</v>
      </c>
      <c r="C5200" s="211" t="s">
        <v>1150</v>
      </c>
      <c r="D5200" s="214">
        <v>8.07</v>
      </c>
    </row>
    <row r="5201" spans="1:4" ht="15">
      <c r="A5201" s="213">
        <v>105232</v>
      </c>
      <c r="B5201" s="211" t="s">
        <v>19921</v>
      </c>
      <c r="C5201" s="211" t="s">
        <v>1150</v>
      </c>
      <c r="D5201" s="214">
        <v>15.43</v>
      </c>
    </row>
    <row r="5202" spans="1:4" ht="15">
      <c r="A5202" s="213">
        <v>105233</v>
      </c>
      <c r="B5202" s="211" t="s">
        <v>19922</v>
      </c>
      <c r="C5202" s="211" t="s">
        <v>1150</v>
      </c>
      <c r="D5202" s="214">
        <v>7.5</v>
      </c>
    </row>
    <row r="5203" spans="1:4" ht="15">
      <c r="A5203" s="213">
        <v>105234</v>
      </c>
      <c r="B5203" s="211" t="s">
        <v>19923</v>
      </c>
      <c r="C5203" s="211" t="s">
        <v>1150</v>
      </c>
      <c r="D5203" s="214">
        <v>9.19</v>
      </c>
    </row>
    <row r="5204" spans="1:4" ht="15">
      <c r="A5204" s="213">
        <v>97895</v>
      </c>
      <c r="B5204" s="211" t="s">
        <v>19924</v>
      </c>
      <c r="C5204" s="211" t="s">
        <v>1150</v>
      </c>
      <c r="D5204" s="214">
        <v>195.41</v>
      </c>
    </row>
    <row r="5205" spans="1:4" ht="15">
      <c r="A5205" s="213">
        <v>97896</v>
      </c>
      <c r="B5205" s="211" t="s">
        <v>19925</v>
      </c>
      <c r="C5205" s="211" t="s">
        <v>1150</v>
      </c>
      <c r="D5205" s="214">
        <v>361.59</v>
      </c>
    </row>
    <row r="5206" spans="1:4" ht="15">
      <c r="A5206" s="213">
        <v>97897</v>
      </c>
      <c r="B5206" s="211" t="s">
        <v>19926</v>
      </c>
      <c r="C5206" s="211" t="s">
        <v>1150</v>
      </c>
      <c r="D5206" s="214">
        <v>468.15</v>
      </c>
    </row>
    <row r="5207" spans="1:4" ht="15">
      <c r="A5207" s="213">
        <v>97898</v>
      </c>
      <c r="B5207" s="211" t="s">
        <v>19927</v>
      </c>
      <c r="C5207" s="211" t="s">
        <v>1150</v>
      </c>
      <c r="D5207" s="214">
        <v>898.28</v>
      </c>
    </row>
    <row r="5208" spans="1:4" ht="15">
      <c r="A5208" s="213">
        <v>97900</v>
      </c>
      <c r="B5208" s="211" t="s">
        <v>19928</v>
      </c>
      <c r="C5208" s="211" t="s">
        <v>1150</v>
      </c>
      <c r="D5208" s="214">
        <v>191.11</v>
      </c>
    </row>
    <row r="5209" spans="1:4" ht="15">
      <c r="A5209" s="213">
        <v>97901</v>
      </c>
      <c r="B5209" s="211" t="s">
        <v>19929</v>
      </c>
      <c r="C5209" s="211" t="s">
        <v>1150</v>
      </c>
      <c r="D5209" s="214">
        <v>300.16000000000003</v>
      </c>
    </row>
    <row r="5210" spans="1:4" ht="15">
      <c r="A5210" s="213">
        <v>97902</v>
      </c>
      <c r="B5210" s="211" t="s">
        <v>19930</v>
      </c>
      <c r="C5210" s="211" t="s">
        <v>1150</v>
      </c>
      <c r="D5210" s="214">
        <v>584.99</v>
      </c>
    </row>
    <row r="5211" spans="1:4" ht="15">
      <c r="A5211" s="213">
        <v>97903</v>
      </c>
      <c r="B5211" s="211" t="s">
        <v>19931</v>
      </c>
      <c r="C5211" s="211" t="s">
        <v>1150</v>
      </c>
      <c r="D5211" s="214">
        <v>814.74</v>
      </c>
    </row>
    <row r="5212" spans="1:4" ht="15">
      <c r="A5212" s="213">
        <v>97904</v>
      </c>
      <c r="B5212" s="211" t="s">
        <v>19932</v>
      </c>
      <c r="C5212" s="211" t="s">
        <v>1150</v>
      </c>
      <c r="D5212" s="214">
        <v>970.62</v>
      </c>
    </row>
    <row r="5213" spans="1:4" ht="15">
      <c r="A5213" s="213">
        <v>97905</v>
      </c>
      <c r="B5213" s="211" t="s">
        <v>19933</v>
      </c>
      <c r="C5213" s="211" t="s">
        <v>1150</v>
      </c>
      <c r="D5213" s="214">
        <v>245.63</v>
      </c>
    </row>
    <row r="5214" spans="1:4" ht="15">
      <c r="A5214" s="213">
        <v>97906</v>
      </c>
      <c r="B5214" s="211" t="s">
        <v>19934</v>
      </c>
      <c r="C5214" s="211" t="s">
        <v>1150</v>
      </c>
      <c r="D5214" s="214">
        <v>458.32</v>
      </c>
    </row>
    <row r="5215" spans="1:4" ht="15">
      <c r="A5215" s="213">
        <v>97907</v>
      </c>
      <c r="B5215" s="211" t="s">
        <v>19935</v>
      </c>
      <c r="C5215" s="211" t="s">
        <v>1150</v>
      </c>
      <c r="D5215" s="214">
        <v>653.08000000000004</v>
      </c>
    </row>
    <row r="5216" spans="1:4" ht="15">
      <c r="A5216" s="213">
        <v>97908</v>
      </c>
      <c r="B5216" s="211" t="s">
        <v>19936</v>
      </c>
      <c r="C5216" s="211" t="s">
        <v>1150</v>
      </c>
      <c r="D5216" s="214">
        <v>779.35</v>
      </c>
    </row>
    <row r="5217" spans="1:4" ht="15">
      <c r="A5217" s="213">
        <v>98102</v>
      </c>
      <c r="B5217" s="211" t="s">
        <v>19937</v>
      </c>
      <c r="C5217" s="211" t="s">
        <v>1150</v>
      </c>
      <c r="D5217" s="214">
        <v>184.95</v>
      </c>
    </row>
    <row r="5218" spans="1:4" ht="15">
      <c r="A5218" s="213">
        <v>98104</v>
      </c>
      <c r="B5218" s="211" t="s">
        <v>19938</v>
      </c>
      <c r="C5218" s="211" t="s">
        <v>1150</v>
      </c>
      <c r="D5218" s="214">
        <v>376.25</v>
      </c>
    </row>
    <row r="5219" spans="1:4" ht="15">
      <c r="A5219" s="213">
        <v>98105</v>
      </c>
      <c r="B5219" s="211" t="s">
        <v>19939</v>
      </c>
      <c r="C5219" s="211" t="s">
        <v>1150</v>
      </c>
      <c r="D5219" s="214">
        <v>655.49</v>
      </c>
    </row>
    <row r="5220" spans="1:4" ht="15">
      <c r="A5220" s="213">
        <v>98106</v>
      </c>
      <c r="B5220" s="211" t="s">
        <v>19940</v>
      </c>
      <c r="C5220" s="211" t="s">
        <v>1150</v>
      </c>
      <c r="D5220" s="215">
        <v>1082.3800000000001</v>
      </c>
    </row>
    <row r="5221" spans="1:4" ht="15">
      <c r="A5221" s="213">
        <v>98107</v>
      </c>
      <c r="B5221" s="211" t="s">
        <v>19941</v>
      </c>
      <c r="C5221" s="211" t="s">
        <v>1150</v>
      </c>
      <c r="D5221" s="214">
        <v>278.32</v>
      </c>
    </row>
    <row r="5222" spans="1:4" ht="15">
      <c r="A5222" s="213">
        <v>98108</v>
      </c>
      <c r="B5222" s="211" t="s">
        <v>19942</v>
      </c>
      <c r="C5222" s="211" t="s">
        <v>1150</v>
      </c>
      <c r="D5222" s="214">
        <v>497.31</v>
      </c>
    </row>
    <row r="5223" spans="1:4" ht="15">
      <c r="A5223" s="213">
        <v>99250</v>
      </c>
      <c r="B5223" s="211" t="s">
        <v>19943</v>
      </c>
      <c r="C5223" s="211" t="s">
        <v>1150</v>
      </c>
      <c r="D5223" s="214">
        <v>186.37</v>
      </c>
    </row>
    <row r="5224" spans="1:4" ht="15">
      <c r="A5224" s="213">
        <v>99251</v>
      </c>
      <c r="B5224" s="211" t="s">
        <v>19944</v>
      </c>
      <c r="C5224" s="211" t="s">
        <v>1150</v>
      </c>
      <c r="D5224" s="214">
        <v>292.02999999999997</v>
      </c>
    </row>
    <row r="5225" spans="1:4" ht="15">
      <c r="A5225" s="213">
        <v>99253</v>
      </c>
      <c r="B5225" s="211" t="s">
        <v>19945</v>
      </c>
      <c r="C5225" s="211" t="s">
        <v>1150</v>
      </c>
      <c r="D5225" s="214">
        <v>566.76</v>
      </c>
    </row>
    <row r="5226" spans="1:4" ht="15">
      <c r="A5226" s="213">
        <v>99255</v>
      </c>
      <c r="B5226" s="211" t="s">
        <v>19946</v>
      </c>
      <c r="C5226" s="211" t="s">
        <v>1150</v>
      </c>
      <c r="D5226" s="214">
        <v>789.74</v>
      </c>
    </row>
    <row r="5227" spans="1:4" ht="15">
      <c r="A5227" s="213">
        <v>99257</v>
      </c>
      <c r="B5227" s="211" t="s">
        <v>19947</v>
      </c>
      <c r="C5227" s="211" t="s">
        <v>1150</v>
      </c>
      <c r="D5227" s="214">
        <v>938.29</v>
      </c>
    </row>
    <row r="5228" spans="1:4" ht="15">
      <c r="A5228" s="213">
        <v>99258</v>
      </c>
      <c r="B5228" s="211" t="s">
        <v>19948</v>
      </c>
      <c r="C5228" s="211" t="s">
        <v>1150</v>
      </c>
      <c r="D5228" s="214">
        <v>240.48</v>
      </c>
    </row>
    <row r="5229" spans="1:4" ht="15">
      <c r="A5229" s="213">
        <v>99260</v>
      </c>
      <c r="B5229" s="211" t="s">
        <v>19949</v>
      </c>
      <c r="C5229" s="211" t="s">
        <v>1150</v>
      </c>
      <c r="D5229" s="214">
        <v>446.84</v>
      </c>
    </row>
    <row r="5230" spans="1:4" ht="15">
      <c r="A5230" s="213">
        <v>99262</v>
      </c>
      <c r="B5230" s="211" t="s">
        <v>19950</v>
      </c>
      <c r="C5230" s="211" t="s">
        <v>1150</v>
      </c>
      <c r="D5230" s="214">
        <v>636.70000000000005</v>
      </c>
    </row>
    <row r="5231" spans="1:4" ht="15">
      <c r="A5231" s="213">
        <v>99264</v>
      </c>
      <c r="B5231" s="211" t="s">
        <v>19951</v>
      </c>
      <c r="C5231" s="211" t="s">
        <v>1150</v>
      </c>
      <c r="D5231" s="214">
        <v>757.21</v>
      </c>
    </row>
    <row r="5232" spans="1:4" ht="15">
      <c r="A5232" s="213">
        <v>102587</v>
      </c>
      <c r="B5232" s="211" t="s">
        <v>19952</v>
      </c>
      <c r="C5232" s="211" t="s">
        <v>1150</v>
      </c>
      <c r="D5232" s="214">
        <v>3.24</v>
      </c>
    </row>
    <row r="5233" spans="1:4" ht="15">
      <c r="A5233" s="213">
        <v>102588</v>
      </c>
      <c r="B5233" s="211" t="s">
        <v>19953</v>
      </c>
      <c r="C5233" s="211" t="s">
        <v>1150</v>
      </c>
      <c r="D5233" s="214">
        <v>4.6900000000000004</v>
      </c>
    </row>
    <row r="5234" spans="1:4" ht="15">
      <c r="A5234" s="213">
        <v>102589</v>
      </c>
      <c r="B5234" s="211" t="s">
        <v>19954</v>
      </c>
      <c r="C5234" s="211" t="s">
        <v>1150</v>
      </c>
      <c r="D5234" s="214">
        <v>3.6</v>
      </c>
    </row>
    <row r="5235" spans="1:4" ht="15">
      <c r="A5235" s="213">
        <v>102590</v>
      </c>
      <c r="B5235" s="211" t="s">
        <v>19955</v>
      </c>
      <c r="C5235" s="211" t="s">
        <v>1150</v>
      </c>
      <c r="D5235" s="214">
        <v>5.0599999999999996</v>
      </c>
    </row>
    <row r="5236" spans="1:4" ht="15">
      <c r="A5236" s="213">
        <v>102591</v>
      </c>
      <c r="B5236" s="211" t="s">
        <v>19956</v>
      </c>
      <c r="C5236" s="211" t="s">
        <v>1150</v>
      </c>
      <c r="D5236" s="214">
        <v>3.97</v>
      </c>
    </row>
    <row r="5237" spans="1:4" ht="15">
      <c r="A5237" s="213">
        <v>102592</v>
      </c>
      <c r="B5237" s="211" t="s">
        <v>19957</v>
      </c>
      <c r="C5237" s="211" t="s">
        <v>1150</v>
      </c>
      <c r="D5237" s="214">
        <v>5.42</v>
      </c>
    </row>
    <row r="5238" spans="1:4" ht="15">
      <c r="A5238" s="213">
        <v>102593</v>
      </c>
      <c r="B5238" s="211" t="s">
        <v>19958</v>
      </c>
      <c r="C5238" s="211" t="s">
        <v>1150</v>
      </c>
      <c r="D5238" s="214">
        <v>4.49</v>
      </c>
    </row>
    <row r="5239" spans="1:4" ht="15">
      <c r="A5239" s="213">
        <v>102594</v>
      </c>
      <c r="B5239" s="211" t="s">
        <v>19959</v>
      </c>
      <c r="C5239" s="211" t="s">
        <v>1150</v>
      </c>
      <c r="D5239" s="214">
        <v>5.94</v>
      </c>
    </row>
    <row r="5240" spans="1:4" ht="15">
      <c r="A5240" s="213">
        <v>102595</v>
      </c>
      <c r="B5240" s="211" t="s">
        <v>19960</v>
      </c>
      <c r="C5240" s="211" t="s">
        <v>1150</v>
      </c>
      <c r="D5240" s="214">
        <v>5.07</v>
      </c>
    </row>
    <row r="5241" spans="1:4" ht="15">
      <c r="A5241" s="213">
        <v>102596</v>
      </c>
      <c r="B5241" s="211" t="s">
        <v>19961</v>
      </c>
      <c r="C5241" s="211" t="s">
        <v>1150</v>
      </c>
      <c r="D5241" s="214">
        <v>6.53</v>
      </c>
    </row>
    <row r="5242" spans="1:4" ht="15">
      <c r="A5242" s="213">
        <v>102597</v>
      </c>
      <c r="B5242" s="211" t="s">
        <v>19962</v>
      </c>
      <c r="C5242" s="211" t="s">
        <v>1150</v>
      </c>
      <c r="D5242" s="214">
        <v>5.8</v>
      </c>
    </row>
    <row r="5243" spans="1:4" ht="15">
      <c r="A5243" s="213">
        <v>102598</v>
      </c>
      <c r="B5243" s="211" t="s">
        <v>19963</v>
      </c>
      <c r="C5243" s="211" t="s">
        <v>1150</v>
      </c>
      <c r="D5243" s="214">
        <v>7.25</v>
      </c>
    </row>
    <row r="5244" spans="1:4" ht="15">
      <c r="A5244" s="213">
        <v>102599</v>
      </c>
      <c r="B5244" s="211" t="s">
        <v>19964</v>
      </c>
      <c r="C5244" s="211" t="s">
        <v>1150</v>
      </c>
      <c r="D5244" s="214">
        <v>6.53</v>
      </c>
    </row>
    <row r="5245" spans="1:4" ht="15">
      <c r="A5245" s="213">
        <v>102600</v>
      </c>
      <c r="B5245" s="211" t="s">
        <v>19965</v>
      </c>
      <c r="C5245" s="211" t="s">
        <v>1150</v>
      </c>
      <c r="D5245" s="214">
        <v>7.99</v>
      </c>
    </row>
    <row r="5246" spans="1:4" ht="15">
      <c r="A5246" s="213">
        <v>102601</v>
      </c>
      <c r="B5246" s="211" t="s">
        <v>19966</v>
      </c>
      <c r="C5246" s="211" t="s">
        <v>1150</v>
      </c>
      <c r="D5246" s="214">
        <v>7.64</v>
      </c>
    </row>
    <row r="5247" spans="1:4" ht="15">
      <c r="A5247" s="213">
        <v>102602</v>
      </c>
      <c r="B5247" s="211" t="s">
        <v>19967</v>
      </c>
      <c r="C5247" s="211" t="s">
        <v>1150</v>
      </c>
      <c r="D5247" s="214">
        <v>9.09</v>
      </c>
    </row>
    <row r="5248" spans="1:4" ht="15">
      <c r="A5248" s="213">
        <v>102603</v>
      </c>
      <c r="B5248" s="211" t="s">
        <v>19968</v>
      </c>
      <c r="C5248" s="211" t="s">
        <v>1150</v>
      </c>
      <c r="D5248" s="214">
        <v>9.4600000000000009</v>
      </c>
    </row>
    <row r="5249" spans="1:4" ht="15">
      <c r="A5249" s="213">
        <v>102604</v>
      </c>
      <c r="B5249" s="211" t="s">
        <v>19969</v>
      </c>
      <c r="C5249" s="211" t="s">
        <v>1150</v>
      </c>
      <c r="D5249" s="214">
        <v>10.91</v>
      </c>
    </row>
    <row r="5250" spans="1:4" ht="15">
      <c r="A5250" s="213">
        <v>102605</v>
      </c>
      <c r="B5250" s="211" t="s">
        <v>19970</v>
      </c>
      <c r="C5250" s="211" t="s">
        <v>1150</v>
      </c>
      <c r="D5250" s="214">
        <v>263.10000000000002</v>
      </c>
    </row>
    <row r="5251" spans="1:4" ht="15">
      <c r="A5251" s="213">
        <v>102606</v>
      </c>
      <c r="B5251" s="211" t="s">
        <v>19971</v>
      </c>
      <c r="C5251" s="211" t="s">
        <v>1150</v>
      </c>
      <c r="D5251" s="214">
        <v>405.45</v>
      </c>
    </row>
    <row r="5252" spans="1:4" ht="15">
      <c r="A5252" s="213">
        <v>102607</v>
      </c>
      <c r="B5252" s="211" t="s">
        <v>19972</v>
      </c>
      <c r="C5252" s="211" t="s">
        <v>1150</v>
      </c>
      <c r="D5252" s="214">
        <v>434</v>
      </c>
    </row>
    <row r="5253" spans="1:4" ht="15">
      <c r="A5253" s="213">
        <v>102608</v>
      </c>
      <c r="B5253" s="211" t="s">
        <v>19973</v>
      </c>
      <c r="C5253" s="211" t="s">
        <v>1150</v>
      </c>
      <c r="D5253" s="214">
        <v>994.92</v>
      </c>
    </row>
    <row r="5254" spans="1:4" ht="15">
      <c r="A5254" s="213">
        <v>102609</v>
      </c>
      <c r="B5254" s="211" t="s">
        <v>19974</v>
      </c>
      <c r="C5254" s="211" t="s">
        <v>1150</v>
      </c>
      <c r="D5254" s="215">
        <v>1130.47</v>
      </c>
    </row>
    <row r="5255" spans="1:4" ht="15">
      <c r="A5255" s="213">
        <v>102610</v>
      </c>
      <c r="B5255" s="211" t="s">
        <v>19975</v>
      </c>
      <c r="C5255" s="211" t="s">
        <v>1150</v>
      </c>
      <c r="D5255" s="215">
        <v>1943.02</v>
      </c>
    </row>
    <row r="5256" spans="1:4" ht="15">
      <c r="A5256" s="213">
        <v>102611</v>
      </c>
      <c r="B5256" s="211" t="s">
        <v>19976</v>
      </c>
      <c r="C5256" s="211" t="s">
        <v>1150</v>
      </c>
      <c r="D5256" s="214">
        <v>437.18</v>
      </c>
    </row>
    <row r="5257" spans="1:4" ht="15">
      <c r="A5257" s="213">
        <v>102612</v>
      </c>
      <c r="B5257" s="211" t="s">
        <v>19977</v>
      </c>
      <c r="C5257" s="211" t="s">
        <v>1150</v>
      </c>
      <c r="D5257" s="214">
        <v>627.67999999999995</v>
      </c>
    </row>
    <row r="5258" spans="1:4" ht="15">
      <c r="A5258" s="213">
        <v>102613</v>
      </c>
      <c r="B5258" s="211" t="s">
        <v>19978</v>
      </c>
      <c r="C5258" s="211" t="s">
        <v>1150</v>
      </c>
      <c r="D5258" s="214">
        <v>608.42999999999995</v>
      </c>
    </row>
    <row r="5259" spans="1:4" ht="15">
      <c r="A5259" s="213">
        <v>102614</v>
      </c>
      <c r="B5259" s="211" t="s">
        <v>19979</v>
      </c>
      <c r="C5259" s="211" t="s">
        <v>1150</v>
      </c>
      <c r="D5259" s="214">
        <v>935.57</v>
      </c>
    </row>
    <row r="5260" spans="1:4" ht="15">
      <c r="A5260" s="213">
        <v>102615</v>
      </c>
      <c r="B5260" s="211" t="s">
        <v>19980</v>
      </c>
      <c r="C5260" s="211" t="s">
        <v>1150</v>
      </c>
      <c r="D5260" s="215">
        <v>1174.1300000000001</v>
      </c>
    </row>
    <row r="5261" spans="1:4" ht="15">
      <c r="A5261" s="213">
        <v>102616</v>
      </c>
      <c r="B5261" s="211" t="s">
        <v>19981</v>
      </c>
      <c r="C5261" s="211" t="s">
        <v>1150</v>
      </c>
      <c r="D5261" s="215">
        <v>1738.11</v>
      </c>
    </row>
    <row r="5262" spans="1:4" ht="15">
      <c r="A5262" s="213">
        <v>102617</v>
      </c>
      <c r="B5262" s="211" t="s">
        <v>19982</v>
      </c>
      <c r="C5262" s="211" t="s">
        <v>1150</v>
      </c>
      <c r="D5262" s="215">
        <v>3231.86</v>
      </c>
    </row>
    <row r="5263" spans="1:4" ht="15">
      <c r="A5263" s="213">
        <v>102618</v>
      </c>
      <c r="B5263" s="211" t="s">
        <v>19983</v>
      </c>
      <c r="C5263" s="211" t="s">
        <v>1150</v>
      </c>
      <c r="D5263" s="215">
        <v>3883.89</v>
      </c>
    </row>
    <row r="5264" spans="1:4" ht="15">
      <c r="A5264" s="213">
        <v>102619</v>
      </c>
      <c r="B5264" s="211" t="s">
        <v>19984</v>
      </c>
      <c r="C5264" s="211" t="s">
        <v>1150</v>
      </c>
      <c r="D5264" s="215">
        <v>5206.76</v>
      </c>
    </row>
    <row r="5265" spans="1:4" ht="15">
      <c r="A5265" s="213">
        <v>102620</v>
      </c>
      <c r="B5265" s="211" t="s">
        <v>19985</v>
      </c>
      <c r="C5265" s="211" t="s">
        <v>1150</v>
      </c>
      <c r="D5265" s="215">
        <v>7555.13</v>
      </c>
    </row>
    <row r="5266" spans="1:4" ht="15">
      <c r="A5266" s="213">
        <v>102621</v>
      </c>
      <c r="B5266" s="211" t="s">
        <v>19986</v>
      </c>
      <c r="C5266" s="211" t="s">
        <v>1150</v>
      </c>
      <c r="D5266" s="215">
        <v>11602</v>
      </c>
    </row>
    <row r="5267" spans="1:4" ht="15">
      <c r="A5267" s="213">
        <v>102622</v>
      </c>
      <c r="B5267" s="211" t="s">
        <v>19987</v>
      </c>
      <c r="C5267" s="211" t="s">
        <v>1150</v>
      </c>
      <c r="D5267" s="214">
        <v>525.09</v>
      </c>
    </row>
    <row r="5268" spans="1:4" ht="15">
      <c r="A5268" s="213">
        <v>102623</v>
      </c>
      <c r="B5268" s="211" t="s">
        <v>19988</v>
      </c>
      <c r="C5268" s="211" t="s">
        <v>1150</v>
      </c>
      <c r="D5268" s="214">
        <v>738.85</v>
      </c>
    </row>
    <row r="5269" spans="1:4" ht="15">
      <c r="A5269" s="213">
        <v>89482</v>
      </c>
      <c r="B5269" s="211" t="s">
        <v>19989</v>
      </c>
      <c r="C5269" s="211" t="s">
        <v>1150</v>
      </c>
      <c r="D5269" s="214">
        <v>39.15</v>
      </c>
    </row>
    <row r="5270" spans="1:4" ht="15">
      <c r="A5270" s="213">
        <v>89491</v>
      </c>
      <c r="B5270" s="211" t="s">
        <v>19990</v>
      </c>
      <c r="C5270" s="211" t="s">
        <v>1150</v>
      </c>
      <c r="D5270" s="214">
        <v>99.58</v>
      </c>
    </row>
    <row r="5271" spans="1:4" ht="15">
      <c r="A5271" s="213">
        <v>89495</v>
      </c>
      <c r="B5271" s="211" t="s">
        <v>19991</v>
      </c>
      <c r="C5271" s="211" t="s">
        <v>1150</v>
      </c>
      <c r="D5271" s="214">
        <v>17.760000000000002</v>
      </c>
    </row>
    <row r="5272" spans="1:4" ht="15">
      <c r="A5272" s="213">
        <v>89707</v>
      </c>
      <c r="B5272" s="211" t="s">
        <v>19992</v>
      </c>
      <c r="C5272" s="211" t="s">
        <v>1150</v>
      </c>
      <c r="D5272" s="214">
        <v>47.6</v>
      </c>
    </row>
    <row r="5273" spans="1:4" ht="15">
      <c r="A5273" s="213">
        <v>89708</v>
      </c>
      <c r="B5273" s="211" t="s">
        <v>19993</v>
      </c>
      <c r="C5273" s="211" t="s">
        <v>1150</v>
      </c>
      <c r="D5273" s="214">
        <v>102.26</v>
      </c>
    </row>
    <row r="5274" spans="1:4" ht="15">
      <c r="A5274" s="213">
        <v>89709</v>
      </c>
      <c r="B5274" s="211" t="s">
        <v>19994</v>
      </c>
      <c r="C5274" s="211" t="s">
        <v>1150</v>
      </c>
      <c r="D5274" s="214">
        <v>20.3</v>
      </c>
    </row>
    <row r="5275" spans="1:4" ht="15">
      <c r="A5275" s="213">
        <v>89710</v>
      </c>
      <c r="B5275" s="211" t="s">
        <v>19995</v>
      </c>
      <c r="C5275" s="211" t="s">
        <v>1150</v>
      </c>
      <c r="D5275" s="214">
        <v>17.829999999999998</v>
      </c>
    </row>
    <row r="5276" spans="1:4" ht="15">
      <c r="A5276" s="213">
        <v>104326</v>
      </c>
      <c r="B5276" s="211" t="s">
        <v>19996</v>
      </c>
      <c r="C5276" s="211" t="s">
        <v>1150</v>
      </c>
      <c r="D5276" s="214">
        <v>19.36</v>
      </c>
    </row>
    <row r="5277" spans="1:4" ht="15">
      <c r="A5277" s="213">
        <v>104327</v>
      </c>
      <c r="B5277" s="211" t="s">
        <v>19997</v>
      </c>
      <c r="C5277" s="211" t="s">
        <v>1150</v>
      </c>
      <c r="D5277" s="214">
        <v>18.45</v>
      </c>
    </row>
    <row r="5278" spans="1:4" ht="15">
      <c r="A5278" s="213">
        <v>104328</v>
      </c>
      <c r="B5278" s="211" t="s">
        <v>19998</v>
      </c>
      <c r="C5278" s="211" t="s">
        <v>1150</v>
      </c>
      <c r="D5278" s="214">
        <v>68.760000000000005</v>
      </c>
    </row>
    <row r="5279" spans="1:4" ht="15">
      <c r="A5279" s="213">
        <v>104329</v>
      </c>
      <c r="B5279" s="211" t="s">
        <v>19999</v>
      </c>
      <c r="C5279" s="211" t="s">
        <v>1150</v>
      </c>
      <c r="D5279" s="214">
        <v>77.59</v>
      </c>
    </row>
    <row r="5280" spans="1:4" ht="15">
      <c r="A5280" s="213">
        <v>86872</v>
      </c>
      <c r="B5280" s="211" t="s">
        <v>20000</v>
      </c>
      <c r="C5280" s="211" t="s">
        <v>1150</v>
      </c>
      <c r="D5280" s="214">
        <v>717.84</v>
      </c>
    </row>
    <row r="5281" spans="1:4" ht="15">
      <c r="A5281" s="213">
        <v>86874</v>
      </c>
      <c r="B5281" s="211" t="s">
        <v>20001</v>
      </c>
      <c r="C5281" s="211" t="s">
        <v>1150</v>
      </c>
      <c r="D5281" s="214">
        <v>502.49</v>
      </c>
    </row>
    <row r="5282" spans="1:4" ht="15">
      <c r="A5282" s="213">
        <v>86875</v>
      </c>
      <c r="B5282" s="211" t="s">
        <v>20002</v>
      </c>
      <c r="C5282" s="211" t="s">
        <v>1150</v>
      </c>
      <c r="D5282" s="214">
        <v>562.67999999999995</v>
      </c>
    </row>
    <row r="5283" spans="1:4" ht="15">
      <c r="A5283" s="213">
        <v>86876</v>
      </c>
      <c r="B5283" s="211" t="s">
        <v>20003</v>
      </c>
      <c r="C5283" s="211" t="s">
        <v>1150</v>
      </c>
      <c r="D5283" s="214">
        <v>320.36</v>
      </c>
    </row>
    <row r="5284" spans="1:4" ht="15">
      <c r="A5284" s="213">
        <v>86877</v>
      </c>
      <c r="B5284" s="211" t="s">
        <v>20004</v>
      </c>
      <c r="C5284" s="211" t="s">
        <v>1150</v>
      </c>
      <c r="D5284" s="214">
        <v>68.489999999999995</v>
      </c>
    </row>
    <row r="5285" spans="1:4" ht="15">
      <c r="A5285" s="213">
        <v>86878</v>
      </c>
      <c r="B5285" s="211" t="s">
        <v>20005</v>
      </c>
      <c r="C5285" s="211" t="s">
        <v>1150</v>
      </c>
      <c r="D5285" s="214">
        <v>73.86</v>
      </c>
    </row>
    <row r="5286" spans="1:4" ht="15">
      <c r="A5286" s="213">
        <v>86879</v>
      </c>
      <c r="B5286" s="211" t="s">
        <v>20006</v>
      </c>
      <c r="C5286" s="211" t="s">
        <v>1150</v>
      </c>
      <c r="D5286" s="214">
        <v>10.81</v>
      </c>
    </row>
    <row r="5287" spans="1:4" ht="15">
      <c r="A5287" s="213">
        <v>86880</v>
      </c>
      <c r="B5287" s="211" t="s">
        <v>20007</v>
      </c>
      <c r="C5287" s="211" t="s">
        <v>1150</v>
      </c>
      <c r="D5287" s="214">
        <v>31.76</v>
      </c>
    </row>
    <row r="5288" spans="1:4" ht="15">
      <c r="A5288" s="213">
        <v>86881</v>
      </c>
      <c r="B5288" s="211" t="s">
        <v>20008</v>
      </c>
      <c r="C5288" s="211" t="s">
        <v>1150</v>
      </c>
      <c r="D5288" s="214">
        <v>208.36</v>
      </c>
    </row>
    <row r="5289" spans="1:4" ht="15">
      <c r="A5289" s="213">
        <v>86882</v>
      </c>
      <c r="B5289" s="211" t="s">
        <v>20009</v>
      </c>
      <c r="C5289" s="211" t="s">
        <v>1150</v>
      </c>
      <c r="D5289" s="214">
        <v>26.59</v>
      </c>
    </row>
    <row r="5290" spans="1:4" ht="15">
      <c r="A5290" s="213">
        <v>86883</v>
      </c>
      <c r="B5290" s="211" t="s">
        <v>20010</v>
      </c>
      <c r="C5290" s="211" t="s">
        <v>1150</v>
      </c>
      <c r="D5290" s="214">
        <v>14.32</v>
      </c>
    </row>
    <row r="5291" spans="1:4" ht="15">
      <c r="A5291" s="213">
        <v>86884</v>
      </c>
      <c r="B5291" s="211" t="s">
        <v>20011</v>
      </c>
      <c r="C5291" s="211" t="s">
        <v>1150</v>
      </c>
      <c r="D5291" s="214">
        <v>11.9</v>
      </c>
    </row>
    <row r="5292" spans="1:4" ht="15">
      <c r="A5292" s="213">
        <v>86885</v>
      </c>
      <c r="B5292" s="211" t="s">
        <v>20012</v>
      </c>
      <c r="C5292" s="211" t="s">
        <v>1150</v>
      </c>
      <c r="D5292" s="214">
        <v>13.71</v>
      </c>
    </row>
    <row r="5293" spans="1:4" ht="15">
      <c r="A5293" s="213">
        <v>86886</v>
      </c>
      <c r="B5293" s="211" t="s">
        <v>20013</v>
      </c>
      <c r="C5293" s="211" t="s">
        <v>1150</v>
      </c>
      <c r="D5293" s="214">
        <v>50.69</v>
      </c>
    </row>
    <row r="5294" spans="1:4" ht="15">
      <c r="A5294" s="213">
        <v>86887</v>
      </c>
      <c r="B5294" s="211" t="s">
        <v>20014</v>
      </c>
      <c r="C5294" s="211" t="s">
        <v>1150</v>
      </c>
      <c r="D5294" s="214">
        <v>55.01</v>
      </c>
    </row>
    <row r="5295" spans="1:4" ht="15">
      <c r="A5295" s="213">
        <v>86888</v>
      </c>
      <c r="B5295" s="211" t="s">
        <v>20015</v>
      </c>
      <c r="C5295" s="211" t="s">
        <v>1150</v>
      </c>
      <c r="D5295" s="214">
        <v>489.71</v>
      </c>
    </row>
    <row r="5296" spans="1:4" ht="15">
      <c r="A5296" s="213">
        <v>86889</v>
      </c>
      <c r="B5296" s="211" t="s">
        <v>20016</v>
      </c>
      <c r="C5296" s="211" t="s">
        <v>1150</v>
      </c>
      <c r="D5296" s="214">
        <v>923.85</v>
      </c>
    </row>
    <row r="5297" spans="1:4" ht="15">
      <c r="A5297" s="213">
        <v>86893</v>
      </c>
      <c r="B5297" s="211" t="s">
        <v>20017</v>
      </c>
      <c r="C5297" s="211" t="s">
        <v>1150</v>
      </c>
      <c r="D5297" s="214">
        <v>681.98</v>
      </c>
    </row>
    <row r="5298" spans="1:4" ht="15">
      <c r="A5298" s="213">
        <v>86894</v>
      </c>
      <c r="B5298" s="211" t="s">
        <v>20018</v>
      </c>
      <c r="C5298" s="211" t="s">
        <v>1150</v>
      </c>
      <c r="D5298" s="214">
        <v>318.36</v>
      </c>
    </row>
    <row r="5299" spans="1:4" ht="15">
      <c r="A5299" s="213">
        <v>86895</v>
      </c>
      <c r="B5299" s="211" t="s">
        <v>20019</v>
      </c>
      <c r="C5299" s="211" t="s">
        <v>1150</v>
      </c>
      <c r="D5299" s="214">
        <v>423.74</v>
      </c>
    </row>
    <row r="5300" spans="1:4" ht="15">
      <c r="A5300" s="213">
        <v>86899</v>
      </c>
      <c r="B5300" s="211" t="s">
        <v>20020</v>
      </c>
      <c r="C5300" s="211" t="s">
        <v>1150</v>
      </c>
      <c r="D5300" s="214">
        <v>333.01</v>
      </c>
    </row>
    <row r="5301" spans="1:4" ht="15">
      <c r="A5301" s="213">
        <v>86900</v>
      </c>
      <c r="B5301" s="211" t="s">
        <v>20021</v>
      </c>
      <c r="C5301" s="211" t="s">
        <v>1150</v>
      </c>
      <c r="D5301" s="214">
        <v>232.01</v>
      </c>
    </row>
    <row r="5302" spans="1:4" ht="15">
      <c r="A5302" s="213">
        <v>86901</v>
      </c>
      <c r="B5302" s="211" t="s">
        <v>20022</v>
      </c>
      <c r="C5302" s="211" t="s">
        <v>1150</v>
      </c>
      <c r="D5302" s="214">
        <v>150.13999999999999</v>
      </c>
    </row>
    <row r="5303" spans="1:4" ht="15">
      <c r="A5303" s="213">
        <v>86902</v>
      </c>
      <c r="B5303" s="211" t="s">
        <v>20023</v>
      </c>
      <c r="C5303" s="211" t="s">
        <v>1150</v>
      </c>
      <c r="D5303" s="214">
        <v>311.98</v>
      </c>
    </row>
    <row r="5304" spans="1:4" ht="15">
      <c r="A5304" s="213">
        <v>86903</v>
      </c>
      <c r="B5304" s="211" t="s">
        <v>20024</v>
      </c>
      <c r="C5304" s="211" t="s">
        <v>1150</v>
      </c>
      <c r="D5304" s="214">
        <v>352.67</v>
      </c>
    </row>
    <row r="5305" spans="1:4" ht="15">
      <c r="A5305" s="213">
        <v>86904</v>
      </c>
      <c r="B5305" s="211" t="s">
        <v>20025</v>
      </c>
      <c r="C5305" s="211" t="s">
        <v>1150</v>
      </c>
      <c r="D5305" s="214">
        <v>147.04</v>
      </c>
    </row>
    <row r="5306" spans="1:4" ht="15">
      <c r="A5306" s="213">
        <v>86905</v>
      </c>
      <c r="B5306" s="211" t="s">
        <v>20026</v>
      </c>
      <c r="C5306" s="211" t="s">
        <v>1150</v>
      </c>
      <c r="D5306" s="214">
        <v>441.17</v>
      </c>
    </row>
    <row r="5307" spans="1:4" ht="15">
      <c r="A5307" s="213">
        <v>86906</v>
      </c>
      <c r="B5307" s="211" t="s">
        <v>20027</v>
      </c>
      <c r="C5307" s="211" t="s">
        <v>1150</v>
      </c>
      <c r="D5307" s="214">
        <v>81.58</v>
      </c>
    </row>
    <row r="5308" spans="1:4" ht="15">
      <c r="A5308" s="213">
        <v>86908</v>
      </c>
      <c r="B5308" s="211" t="s">
        <v>20028</v>
      </c>
      <c r="C5308" s="211" t="s">
        <v>1150</v>
      </c>
      <c r="D5308" s="214">
        <v>529.46</v>
      </c>
    </row>
    <row r="5309" spans="1:4" ht="15">
      <c r="A5309" s="213">
        <v>86909</v>
      </c>
      <c r="B5309" s="211" t="s">
        <v>20029</v>
      </c>
      <c r="C5309" s="211" t="s">
        <v>1150</v>
      </c>
      <c r="D5309" s="214">
        <v>141.66</v>
      </c>
    </row>
    <row r="5310" spans="1:4" ht="15">
      <c r="A5310" s="213">
        <v>86910</v>
      </c>
      <c r="B5310" s="211" t="s">
        <v>20030</v>
      </c>
      <c r="C5310" s="211" t="s">
        <v>1150</v>
      </c>
      <c r="D5310" s="214">
        <v>139.63999999999999</v>
      </c>
    </row>
    <row r="5311" spans="1:4" ht="15">
      <c r="A5311" s="213">
        <v>86911</v>
      </c>
      <c r="B5311" s="211" t="s">
        <v>20031</v>
      </c>
      <c r="C5311" s="211" t="s">
        <v>1150</v>
      </c>
      <c r="D5311" s="214">
        <v>95.45</v>
      </c>
    </row>
    <row r="5312" spans="1:4" ht="15">
      <c r="A5312" s="213">
        <v>86913</v>
      </c>
      <c r="B5312" s="211" t="s">
        <v>20032</v>
      </c>
      <c r="C5312" s="211" t="s">
        <v>1150</v>
      </c>
      <c r="D5312" s="214">
        <v>59.5</v>
      </c>
    </row>
    <row r="5313" spans="1:4" ht="15">
      <c r="A5313" s="213">
        <v>86914</v>
      </c>
      <c r="B5313" s="211" t="s">
        <v>20033</v>
      </c>
      <c r="C5313" s="211" t="s">
        <v>1150</v>
      </c>
      <c r="D5313" s="214">
        <v>107.1</v>
      </c>
    </row>
    <row r="5314" spans="1:4" ht="15">
      <c r="A5314" s="213">
        <v>86915</v>
      </c>
      <c r="B5314" s="211" t="s">
        <v>20034</v>
      </c>
      <c r="C5314" s="211" t="s">
        <v>1150</v>
      </c>
      <c r="D5314" s="214">
        <v>156.47</v>
      </c>
    </row>
    <row r="5315" spans="1:4" ht="15">
      <c r="A5315" s="213">
        <v>86916</v>
      </c>
      <c r="B5315" s="211" t="s">
        <v>20035</v>
      </c>
      <c r="C5315" s="211" t="s">
        <v>1150</v>
      </c>
      <c r="D5315" s="214">
        <v>27</v>
      </c>
    </row>
    <row r="5316" spans="1:4" ht="15">
      <c r="A5316" s="213">
        <v>86919</v>
      </c>
      <c r="B5316" s="211" t="s">
        <v>20036</v>
      </c>
      <c r="C5316" s="211" t="s">
        <v>1150</v>
      </c>
      <c r="D5316" s="214">
        <v>907.75</v>
      </c>
    </row>
    <row r="5317" spans="1:4" ht="15">
      <c r="A5317" s="213">
        <v>86920</v>
      </c>
      <c r="B5317" s="211" t="s">
        <v>20037</v>
      </c>
      <c r="C5317" s="211" t="s">
        <v>1150</v>
      </c>
      <c r="D5317" s="214">
        <v>802.47</v>
      </c>
    </row>
    <row r="5318" spans="1:4" ht="15">
      <c r="A5318" s="213">
        <v>86921</v>
      </c>
      <c r="B5318" s="211" t="s">
        <v>20038</v>
      </c>
      <c r="C5318" s="211" t="s">
        <v>1150</v>
      </c>
      <c r="D5318" s="214">
        <v>769.97</v>
      </c>
    </row>
    <row r="5319" spans="1:4" ht="15">
      <c r="A5319" s="213">
        <v>86922</v>
      </c>
      <c r="B5319" s="211" t="s">
        <v>20039</v>
      </c>
      <c r="C5319" s="211" t="s">
        <v>1150</v>
      </c>
      <c r="D5319" s="214">
        <v>886.44</v>
      </c>
    </row>
    <row r="5320" spans="1:4" ht="15">
      <c r="A5320" s="213">
        <v>86923</v>
      </c>
      <c r="B5320" s="211" t="s">
        <v>20040</v>
      </c>
      <c r="C5320" s="211" t="s">
        <v>1150</v>
      </c>
      <c r="D5320" s="214">
        <v>599.39</v>
      </c>
    </row>
    <row r="5321" spans="1:4" ht="15">
      <c r="A5321" s="213">
        <v>86924</v>
      </c>
      <c r="B5321" s="211" t="s">
        <v>20041</v>
      </c>
      <c r="C5321" s="211" t="s">
        <v>1150</v>
      </c>
      <c r="D5321" s="214">
        <v>566.89</v>
      </c>
    </row>
    <row r="5322" spans="1:4" ht="15">
      <c r="A5322" s="213">
        <v>86925</v>
      </c>
      <c r="B5322" s="211" t="s">
        <v>20042</v>
      </c>
      <c r="C5322" s="211" t="s">
        <v>1150</v>
      </c>
      <c r="D5322" s="214">
        <v>647.30999999999995</v>
      </c>
    </row>
    <row r="5323" spans="1:4" ht="15">
      <c r="A5323" s="213">
        <v>86926</v>
      </c>
      <c r="B5323" s="211" t="s">
        <v>20043</v>
      </c>
      <c r="C5323" s="211" t="s">
        <v>1150</v>
      </c>
      <c r="D5323" s="214">
        <v>614.80999999999995</v>
      </c>
    </row>
    <row r="5324" spans="1:4" ht="15">
      <c r="A5324" s="213">
        <v>86927</v>
      </c>
      <c r="B5324" s="211" t="s">
        <v>20044</v>
      </c>
      <c r="C5324" s="211" t="s">
        <v>1150</v>
      </c>
      <c r="D5324" s="214">
        <v>417.26</v>
      </c>
    </row>
    <row r="5325" spans="1:4" ht="15">
      <c r="A5325" s="213">
        <v>86928</v>
      </c>
      <c r="B5325" s="211" t="s">
        <v>20045</v>
      </c>
      <c r="C5325" s="211" t="s">
        <v>1150</v>
      </c>
      <c r="D5325" s="214">
        <v>384.76</v>
      </c>
    </row>
    <row r="5326" spans="1:4" ht="15">
      <c r="A5326" s="213">
        <v>86929</v>
      </c>
      <c r="B5326" s="211" t="s">
        <v>20046</v>
      </c>
      <c r="C5326" s="211" t="s">
        <v>1150</v>
      </c>
      <c r="D5326" s="214">
        <v>404.99</v>
      </c>
    </row>
    <row r="5327" spans="1:4" ht="15">
      <c r="A5327" s="213">
        <v>86930</v>
      </c>
      <c r="B5327" s="211" t="s">
        <v>20047</v>
      </c>
      <c r="C5327" s="211" t="s">
        <v>1150</v>
      </c>
      <c r="D5327" s="214">
        <v>372.49</v>
      </c>
    </row>
    <row r="5328" spans="1:4" ht="15">
      <c r="A5328" s="213">
        <v>86931</v>
      </c>
      <c r="B5328" s="211" t="s">
        <v>20048</v>
      </c>
      <c r="C5328" s="211" t="s">
        <v>1150</v>
      </c>
      <c r="D5328" s="214">
        <v>503.42</v>
      </c>
    </row>
    <row r="5329" spans="1:4" ht="15">
      <c r="A5329" s="213">
        <v>86932</v>
      </c>
      <c r="B5329" s="211" t="s">
        <v>20049</v>
      </c>
      <c r="C5329" s="211" t="s">
        <v>1150</v>
      </c>
      <c r="D5329" s="214">
        <v>544.72</v>
      </c>
    </row>
    <row r="5330" spans="1:4" ht="15">
      <c r="A5330" s="213">
        <v>86933</v>
      </c>
      <c r="B5330" s="211" t="s">
        <v>20050</v>
      </c>
      <c r="C5330" s="211" t="s">
        <v>1150</v>
      </c>
      <c r="D5330" s="214">
        <v>472.16</v>
      </c>
    </row>
    <row r="5331" spans="1:4" ht="15">
      <c r="A5331" s="213">
        <v>86934</v>
      </c>
      <c r="B5331" s="211" t="s">
        <v>20051</v>
      </c>
      <c r="C5331" s="211" t="s">
        <v>1150</v>
      </c>
      <c r="D5331" s="214">
        <v>459.89</v>
      </c>
    </row>
    <row r="5332" spans="1:4" ht="15">
      <c r="A5332" s="213">
        <v>86935</v>
      </c>
      <c r="B5332" s="211" t="s">
        <v>20052</v>
      </c>
      <c r="C5332" s="211" t="s">
        <v>1150</v>
      </c>
      <c r="D5332" s="214">
        <v>320.19</v>
      </c>
    </row>
    <row r="5333" spans="1:4" ht="15">
      <c r="A5333" s="213">
        <v>86936</v>
      </c>
      <c r="B5333" s="211" t="s">
        <v>20053</v>
      </c>
      <c r="C5333" s="211" t="s">
        <v>1150</v>
      </c>
      <c r="D5333" s="214">
        <v>514.23</v>
      </c>
    </row>
    <row r="5334" spans="1:4" ht="15">
      <c r="A5334" s="213">
        <v>86937</v>
      </c>
      <c r="B5334" s="211" t="s">
        <v>20054</v>
      </c>
      <c r="C5334" s="211" t="s">
        <v>1150</v>
      </c>
      <c r="D5334" s="214">
        <v>232.95</v>
      </c>
    </row>
    <row r="5335" spans="1:4" ht="15">
      <c r="A5335" s="213">
        <v>86938</v>
      </c>
      <c r="B5335" s="211" t="s">
        <v>20055</v>
      </c>
      <c r="C5335" s="211" t="s">
        <v>1150</v>
      </c>
      <c r="D5335" s="214">
        <v>426.99</v>
      </c>
    </row>
    <row r="5336" spans="1:4" ht="15">
      <c r="A5336" s="213">
        <v>86939</v>
      </c>
      <c r="B5336" s="211" t="s">
        <v>20056</v>
      </c>
      <c r="C5336" s="211" t="s">
        <v>1150</v>
      </c>
      <c r="D5336" s="214">
        <v>430.59</v>
      </c>
    </row>
    <row r="5337" spans="1:4" ht="15">
      <c r="A5337" s="213">
        <v>86940</v>
      </c>
      <c r="B5337" s="211" t="s">
        <v>20057</v>
      </c>
      <c r="C5337" s="211" t="s">
        <v>1150</v>
      </c>
      <c r="D5337" s="215">
        <v>1180.71</v>
      </c>
    </row>
    <row r="5338" spans="1:4" ht="15">
      <c r="A5338" s="213">
        <v>86941</v>
      </c>
      <c r="B5338" s="211" t="s">
        <v>20058</v>
      </c>
      <c r="C5338" s="211" t="s">
        <v>1150</v>
      </c>
      <c r="D5338" s="214">
        <v>841</v>
      </c>
    </row>
    <row r="5339" spans="1:4" ht="15">
      <c r="A5339" s="213">
        <v>86942</v>
      </c>
      <c r="B5339" s="211" t="s">
        <v>20059</v>
      </c>
      <c r="C5339" s="211" t="s">
        <v>1150</v>
      </c>
      <c r="D5339" s="214">
        <v>277.92</v>
      </c>
    </row>
    <row r="5340" spans="1:4" ht="15">
      <c r="A5340" s="213">
        <v>86943</v>
      </c>
      <c r="B5340" s="211" t="s">
        <v>20060</v>
      </c>
      <c r="C5340" s="211" t="s">
        <v>1150</v>
      </c>
      <c r="D5340" s="214">
        <v>265.64999999999998</v>
      </c>
    </row>
    <row r="5341" spans="1:4" ht="15">
      <c r="A5341" s="213">
        <v>86947</v>
      </c>
      <c r="B5341" s="211" t="s">
        <v>20061</v>
      </c>
      <c r="C5341" s="211" t="s">
        <v>1150</v>
      </c>
      <c r="D5341" s="215">
        <v>1311.19</v>
      </c>
    </row>
    <row r="5342" spans="1:4" ht="15">
      <c r="A5342" s="213">
        <v>93396</v>
      </c>
      <c r="B5342" s="211" t="s">
        <v>20062</v>
      </c>
      <c r="C5342" s="211" t="s">
        <v>1150</v>
      </c>
      <c r="D5342" s="214">
        <v>750.17</v>
      </c>
    </row>
    <row r="5343" spans="1:4" ht="15">
      <c r="A5343" s="213">
        <v>93441</v>
      </c>
      <c r="B5343" s="211" t="s">
        <v>20063</v>
      </c>
      <c r="C5343" s="211" t="s">
        <v>1150</v>
      </c>
      <c r="D5343" s="215">
        <v>1351.39</v>
      </c>
    </row>
    <row r="5344" spans="1:4" ht="15">
      <c r="A5344" s="213">
        <v>93442</v>
      </c>
      <c r="B5344" s="211" t="s">
        <v>20064</v>
      </c>
      <c r="C5344" s="211" t="s">
        <v>1150</v>
      </c>
      <c r="D5344" s="215">
        <v>1349.77</v>
      </c>
    </row>
    <row r="5345" spans="1:4" ht="15">
      <c r="A5345" s="213">
        <v>95469</v>
      </c>
      <c r="B5345" s="211" t="s">
        <v>20065</v>
      </c>
      <c r="C5345" s="211" t="s">
        <v>1150</v>
      </c>
      <c r="D5345" s="214">
        <v>299.04000000000002</v>
      </c>
    </row>
    <row r="5346" spans="1:4" ht="15">
      <c r="A5346" s="213">
        <v>95470</v>
      </c>
      <c r="B5346" s="211" t="s">
        <v>20066</v>
      </c>
      <c r="C5346" s="211" t="s">
        <v>1150</v>
      </c>
      <c r="D5346" s="214">
        <v>306.58999999999997</v>
      </c>
    </row>
    <row r="5347" spans="1:4" ht="15">
      <c r="A5347" s="213">
        <v>95471</v>
      </c>
      <c r="B5347" s="211" t="s">
        <v>20067</v>
      </c>
      <c r="C5347" s="211" t="s">
        <v>1150</v>
      </c>
      <c r="D5347" s="214">
        <v>768.55</v>
      </c>
    </row>
    <row r="5348" spans="1:4" ht="15">
      <c r="A5348" s="213">
        <v>95472</v>
      </c>
      <c r="B5348" s="211" t="s">
        <v>20068</v>
      </c>
      <c r="C5348" s="211" t="s">
        <v>1150</v>
      </c>
      <c r="D5348" s="214">
        <v>776.1</v>
      </c>
    </row>
    <row r="5349" spans="1:4" ht="15">
      <c r="A5349" s="213">
        <v>95542</v>
      </c>
      <c r="B5349" s="211" t="s">
        <v>20069</v>
      </c>
      <c r="C5349" s="211" t="s">
        <v>1150</v>
      </c>
      <c r="D5349" s="214">
        <v>34.58</v>
      </c>
    </row>
    <row r="5350" spans="1:4" ht="15">
      <c r="A5350" s="213">
        <v>95543</v>
      </c>
      <c r="B5350" s="211" t="s">
        <v>20070</v>
      </c>
      <c r="C5350" s="211" t="s">
        <v>1150</v>
      </c>
      <c r="D5350" s="214">
        <v>58.32</v>
      </c>
    </row>
    <row r="5351" spans="1:4" ht="15">
      <c r="A5351" s="213">
        <v>95544</v>
      </c>
      <c r="B5351" s="211" t="s">
        <v>20071</v>
      </c>
      <c r="C5351" s="211" t="s">
        <v>1150</v>
      </c>
      <c r="D5351" s="214">
        <v>42.14</v>
      </c>
    </row>
    <row r="5352" spans="1:4" ht="15">
      <c r="A5352" s="213">
        <v>95545</v>
      </c>
      <c r="B5352" s="211" t="s">
        <v>20072</v>
      </c>
      <c r="C5352" s="211" t="s">
        <v>1150</v>
      </c>
      <c r="D5352" s="214">
        <v>41.34</v>
      </c>
    </row>
    <row r="5353" spans="1:4" ht="15">
      <c r="A5353" s="213">
        <v>95546</v>
      </c>
      <c r="B5353" s="211" t="s">
        <v>20073</v>
      </c>
      <c r="C5353" s="211" t="s">
        <v>1150</v>
      </c>
      <c r="D5353" s="214">
        <v>142.97999999999999</v>
      </c>
    </row>
    <row r="5354" spans="1:4" ht="15">
      <c r="A5354" s="213">
        <v>95547</v>
      </c>
      <c r="B5354" s="211" t="s">
        <v>20074</v>
      </c>
      <c r="C5354" s="211" t="s">
        <v>1150</v>
      </c>
      <c r="D5354" s="214">
        <v>58.08</v>
      </c>
    </row>
    <row r="5355" spans="1:4" ht="15">
      <c r="A5355" s="213">
        <v>100848</v>
      </c>
      <c r="B5355" s="211" t="s">
        <v>20075</v>
      </c>
      <c r="C5355" s="211" t="s">
        <v>1150</v>
      </c>
      <c r="D5355" s="214">
        <v>553.13</v>
      </c>
    </row>
    <row r="5356" spans="1:4" ht="15">
      <c r="A5356" s="213">
        <v>100849</v>
      </c>
      <c r="B5356" s="211" t="s">
        <v>20076</v>
      </c>
      <c r="C5356" s="211" t="s">
        <v>1150</v>
      </c>
      <c r="D5356" s="214">
        <v>41.55</v>
      </c>
    </row>
    <row r="5357" spans="1:4" ht="15">
      <c r="A5357" s="213">
        <v>100851</v>
      </c>
      <c r="B5357" s="211" t="s">
        <v>20077</v>
      </c>
      <c r="C5357" s="211" t="s">
        <v>1150</v>
      </c>
      <c r="D5357" s="214">
        <v>82.89</v>
      </c>
    </row>
    <row r="5358" spans="1:4" ht="15">
      <c r="A5358" s="213">
        <v>100852</v>
      </c>
      <c r="B5358" s="211" t="s">
        <v>20078</v>
      </c>
      <c r="C5358" s="211" t="s">
        <v>1150</v>
      </c>
      <c r="D5358" s="214">
        <v>254.46</v>
      </c>
    </row>
    <row r="5359" spans="1:4" ht="15">
      <c r="A5359" s="213">
        <v>100853</v>
      </c>
      <c r="B5359" s="211" t="s">
        <v>20079</v>
      </c>
      <c r="C5359" s="211" t="s">
        <v>1150</v>
      </c>
      <c r="D5359" s="214">
        <v>374.69</v>
      </c>
    </row>
    <row r="5360" spans="1:4" ht="15">
      <c r="A5360" s="213">
        <v>100854</v>
      </c>
      <c r="B5360" s="211" t="s">
        <v>20080</v>
      </c>
      <c r="C5360" s="211" t="s">
        <v>1150</v>
      </c>
      <c r="D5360" s="215">
        <v>1959.32</v>
      </c>
    </row>
    <row r="5361" spans="1:4" ht="15">
      <c r="A5361" s="213">
        <v>100856</v>
      </c>
      <c r="B5361" s="211" t="s">
        <v>20081</v>
      </c>
      <c r="C5361" s="211" t="s">
        <v>1150</v>
      </c>
      <c r="D5361" s="214">
        <v>41.23</v>
      </c>
    </row>
    <row r="5362" spans="1:4" ht="15">
      <c r="A5362" s="213">
        <v>100857</v>
      </c>
      <c r="B5362" s="211" t="s">
        <v>20082</v>
      </c>
      <c r="C5362" s="211" t="s">
        <v>1150</v>
      </c>
      <c r="D5362" s="214">
        <v>573.66999999999996</v>
      </c>
    </row>
    <row r="5363" spans="1:4" ht="15">
      <c r="A5363" s="213">
        <v>100858</v>
      </c>
      <c r="B5363" s="211" t="s">
        <v>20083</v>
      </c>
      <c r="C5363" s="211" t="s">
        <v>1150</v>
      </c>
      <c r="D5363" s="214">
        <v>585.53</v>
      </c>
    </row>
    <row r="5364" spans="1:4" ht="15">
      <c r="A5364" s="213">
        <v>100859</v>
      </c>
      <c r="B5364" s="211" t="s">
        <v>20084</v>
      </c>
      <c r="C5364" s="211" t="s">
        <v>1150</v>
      </c>
      <c r="D5364" s="215">
        <v>1007.07</v>
      </c>
    </row>
    <row r="5365" spans="1:4" ht="15">
      <c r="A5365" s="213">
        <v>100860</v>
      </c>
      <c r="B5365" s="211" t="s">
        <v>20085</v>
      </c>
      <c r="C5365" s="211" t="s">
        <v>1150</v>
      </c>
      <c r="D5365" s="214">
        <v>110.94</v>
      </c>
    </row>
    <row r="5366" spans="1:4" ht="15">
      <c r="A5366" s="213">
        <v>100861</v>
      </c>
      <c r="B5366" s="211" t="s">
        <v>20086</v>
      </c>
      <c r="C5366" s="211" t="s">
        <v>1150</v>
      </c>
      <c r="D5366" s="214">
        <v>33.29</v>
      </c>
    </row>
    <row r="5367" spans="1:4" ht="15">
      <c r="A5367" s="213">
        <v>100862</v>
      </c>
      <c r="B5367" s="211" t="s">
        <v>20087</v>
      </c>
      <c r="C5367" s="211" t="s">
        <v>1150</v>
      </c>
      <c r="D5367" s="214">
        <v>36.700000000000003</v>
      </c>
    </row>
    <row r="5368" spans="1:4" ht="15">
      <c r="A5368" s="213">
        <v>100863</v>
      </c>
      <c r="B5368" s="211" t="s">
        <v>20088</v>
      </c>
      <c r="C5368" s="211" t="s">
        <v>1150</v>
      </c>
      <c r="D5368" s="214">
        <v>621.33000000000004</v>
      </c>
    </row>
    <row r="5369" spans="1:4" ht="15">
      <c r="A5369" s="213">
        <v>100864</v>
      </c>
      <c r="B5369" s="211" t="s">
        <v>20089</v>
      </c>
      <c r="C5369" s="211" t="s">
        <v>1150</v>
      </c>
      <c r="D5369" s="214">
        <v>683.64</v>
      </c>
    </row>
    <row r="5370" spans="1:4" ht="15">
      <c r="A5370" s="213">
        <v>100865</v>
      </c>
      <c r="B5370" s="211" t="s">
        <v>20090</v>
      </c>
      <c r="C5370" s="211" t="s">
        <v>1150</v>
      </c>
      <c r="D5370" s="214">
        <v>612.57000000000005</v>
      </c>
    </row>
    <row r="5371" spans="1:4" ht="15">
      <c r="A5371" s="213">
        <v>100866</v>
      </c>
      <c r="B5371" s="211" t="s">
        <v>20091</v>
      </c>
      <c r="C5371" s="211" t="s">
        <v>1150</v>
      </c>
      <c r="D5371" s="214">
        <v>318.68</v>
      </c>
    </row>
    <row r="5372" spans="1:4" ht="15">
      <c r="A5372" s="213">
        <v>100867</v>
      </c>
      <c r="B5372" s="211" t="s">
        <v>20092</v>
      </c>
      <c r="C5372" s="211" t="s">
        <v>1150</v>
      </c>
      <c r="D5372" s="214">
        <v>339.23</v>
      </c>
    </row>
    <row r="5373" spans="1:4" ht="15">
      <c r="A5373" s="213">
        <v>100868</v>
      </c>
      <c r="B5373" s="211" t="s">
        <v>20093</v>
      </c>
      <c r="C5373" s="211" t="s">
        <v>1150</v>
      </c>
      <c r="D5373" s="214">
        <v>352.9</v>
      </c>
    </row>
    <row r="5374" spans="1:4" ht="15">
      <c r="A5374" s="213">
        <v>100869</v>
      </c>
      <c r="B5374" s="211" t="s">
        <v>20094</v>
      </c>
      <c r="C5374" s="211" t="s">
        <v>1150</v>
      </c>
      <c r="D5374" s="214">
        <v>363.39</v>
      </c>
    </row>
    <row r="5375" spans="1:4" ht="15">
      <c r="A5375" s="213">
        <v>100870</v>
      </c>
      <c r="B5375" s="211" t="s">
        <v>20095</v>
      </c>
      <c r="C5375" s="211" t="s">
        <v>1150</v>
      </c>
      <c r="D5375" s="214">
        <v>295.32</v>
      </c>
    </row>
    <row r="5376" spans="1:4" ht="15">
      <c r="A5376" s="213">
        <v>100871</v>
      </c>
      <c r="B5376" s="211" t="s">
        <v>20096</v>
      </c>
      <c r="C5376" s="211" t="s">
        <v>1150</v>
      </c>
      <c r="D5376" s="214">
        <v>319.14</v>
      </c>
    </row>
    <row r="5377" spans="1:4" ht="15">
      <c r="A5377" s="213">
        <v>100872</v>
      </c>
      <c r="B5377" s="211" t="s">
        <v>20097</v>
      </c>
      <c r="C5377" s="211" t="s">
        <v>1150</v>
      </c>
      <c r="D5377" s="214">
        <v>334.35</v>
      </c>
    </row>
    <row r="5378" spans="1:4" ht="15">
      <c r="A5378" s="213">
        <v>100873</v>
      </c>
      <c r="B5378" s="211" t="s">
        <v>20098</v>
      </c>
      <c r="C5378" s="211" t="s">
        <v>1150</v>
      </c>
      <c r="D5378" s="214">
        <v>343.85</v>
      </c>
    </row>
    <row r="5379" spans="1:4" ht="15">
      <c r="A5379" s="213">
        <v>100874</v>
      </c>
      <c r="B5379" s="211" t="s">
        <v>20099</v>
      </c>
      <c r="C5379" s="211" t="s">
        <v>1150</v>
      </c>
      <c r="D5379" s="214">
        <v>318.68</v>
      </c>
    </row>
    <row r="5380" spans="1:4" ht="15">
      <c r="A5380" s="213">
        <v>100875</v>
      </c>
      <c r="B5380" s="211" t="s">
        <v>20100</v>
      </c>
      <c r="C5380" s="211" t="s">
        <v>1150</v>
      </c>
      <c r="D5380" s="215">
        <v>1129.9000000000001</v>
      </c>
    </row>
    <row r="5381" spans="1:4" ht="15">
      <c r="A5381" s="213">
        <v>100878</v>
      </c>
      <c r="B5381" s="211" t="s">
        <v>20101</v>
      </c>
      <c r="C5381" s="211" t="s">
        <v>1150</v>
      </c>
      <c r="D5381" s="214">
        <v>656.86</v>
      </c>
    </row>
    <row r="5382" spans="1:4" ht="15">
      <c r="A5382" s="213">
        <v>98052</v>
      </c>
      <c r="B5382" s="211" t="s">
        <v>20102</v>
      </c>
      <c r="C5382" s="211" t="s">
        <v>1150</v>
      </c>
      <c r="D5382" s="215">
        <v>2136.88</v>
      </c>
    </row>
    <row r="5383" spans="1:4" ht="15">
      <c r="A5383" s="213">
        <v>98053</v>
      </c>
      <c r="B5383" s="211" t="s">
        <v>20103</v>
      </c>
      <c r="C5383" s="211" t="s">
        <v>1150</v>
      </c>
      <c r="D5383" s="215">
        <v>2949.88</v>
      </c>
    </row>
    <row r="5384" spans="1:4" ht="15">
      <c r="A5384" s="213">
        <v>98054</v>
      </c>
      <c r="B5384" s="211" t="s">
        <v>20104</v>
      </c>
      <c r="C5384" s="211" t="s">
        <v>1150</v>
      </c>
      <c r="D5384" s="215">
        <v>4824.93</v>
      </c>
    </row>
    <row r="5385" spans="1:4" ht="15">
      <c r="A5385" s="213">
        <v>98055</v>
      </c>
      <c r="B5385" s="211" t="s">
        <v>20105</v>
      </c>
      <c r="C5385" s="211" t="s">
        <v>1150</v>
      </c>
      <c r="D5385" s="215">
        <v>6574.68</v>
      </c>
    </row>
    <row r="5386" spans="1:4" ht="15">
      <c r="A5386" s="213">
        <v>98056</v>
      </c>
      <c r="B5386" s="211" t="s">
        <v>20106</v>
      </c>
      <c r="C5386" s="211" t="s">
        <v>1150</v>
      </c>
      <c r="D5386" s="215">
        <v>7667.4</v>
      </c>
    </row>
    <row r="5387" spans="1:4" ht="15">
      <c r="A5387" s="213">
        <v>98057</v>
      </c>
      <c r="B5387" s="211" t="s">
        <v>20107</v>
      </c>
      <c r="C5387" s="211" t="s">
        <v>1150</v>
      </c>
      <c r="D5387" s="215">
        <v>9150.75</v>
      </c>
    </row>
    <row r="5388" spans="1:4" ht="15">
      <c r="A5388" s="213">
        <v>98058</v>
      </c>
      <c r="B5388" s="211" t="s">
        <v>20108</v>
      </c>
      <c r="C5388" s="211" t="s">
        <v>1150</v>
      </c>
      <c r="D5388" s="215">
        <v>1878</v>
      </c>
    </row>
    <row r="5389" spans="1:4" ht="15">
      <c r="A5389" s="213">
        <v>98059</v>
      </c>
      <c r="B5389" s="211" t="s">
        <v>20109</v>
      </c>
      <c r="C5389" s="211" t="s">
        <v>1150</v>
      </c>
      <c r="D5389" s="215">
        <v>4125.83</v>
      </c>
    </row>
    <row r="5390" spans="1:4" ht="15">
      <c r="A5390" s="213">
        <v>98060</v>
      </c>
      <c r="B5390" s="211" t="s">
        <v>20110</v>
      </c>
      <c r="C5390" s="211" t="s">
        <v>1150</v>
      </c>
      <c r="D5390" s="215">
        <v>5802.54</v>
      </c>
    </row>
    <row r="5391" spans="1:4" ht="15">
      <c r="A5391" s="213">
        <v>98061</v>
      </c>
      <c r="B5391" s="211" t="s">
        <v>20111</v>
      </c>
      <c r="C5391" s="211" t="s">
        <v>1150</v>
      </c>
      <c r="D5391" s="215">
        <v>8119.34</v>
      </c>
    </row>
    <row r="5392" spans="1:4" ht="15">
      <c r="A5392" s="213">
        <v>98062</v>
      </c>
      <c r="B5392" s="211" t="s">
        <v>20112</v>
      </c>
      <c r="C5392" s="211" t="s">
        <v>1150</v>
      </c>
      <c r="D5392" s="215">
        <v>3209.02</v>
      </c>
    </row>
    <row r="5393" spans="1:4" ht="15">
      <c r="A5393" s="213">
        <v>98063</v>
      </c>
      <c r="B5393" s="211" t="s">
        <v>20113</v>
      </c>
      <c r="C5393" s="211" t="s">
        <v>1150</v>
      </c>
      <c r="D5393" s="215">
        <v>4906.6000000000004</v>
      </c>
    </row>
    <row r="5394" spans="1:4" ht="15">
      <c r="A5394" s="213">
        <v>98064</v>
      </c>
      <c r="B5394" s="211" t="s">
        <v>20114</v>
      </c>
      <c r="C5394" s="211" t="s">
        <v>1150</v>
      </c>
      <c r="D5394" s="215">
        <v>5666.79</v>
      </c>
    </row>
    <row r="5395" spans="1:4" ht="15">
      <c r="A5395" s="213">
        <v>98065</v>
      </c>
      <c r="B5395" s="211" t="s">
        <v>20115</v>
      </c>
      <c r="C5395" s="211" t="s">
        <v>1150</v>
      </c>
      <c r="D5395" s="215">
        <v>7889.14</v>
      </c>
    </row>
    <row r="5396" spans="1:4" ht="15">
      <c r="A5396" s="213">
        <v>98066</v>
      </c>
      <c r="B5396" s="211" t="s">
        <v>20116</v>
      </c>
      <c r="C5396" s="211" t="s">
        <v>1150</v>
      </c>
      <c r="D5396" s="215">
        <v>4910.72</v>
      </c>
    </row>
    <row r="5397" spans="1:4" ht="15">
      <c r="A5397" s="213">
        <v>98067</v>
      </c>
      <c r="B5397" s="211" t="s">
        <v>20117</v>
      </c>
      <c r="C5397" s="211" t="s">
        <v>1150</v>
      </c>
      <c r="D5397" s="215">
        <v>6542.63</v>
      </c>
    </row>
    <row r="5398" spans="1:4" ht="15">
      <c r="A5398" s="213">
        <v>98068</v>
      </c>
      <c r="B5398" s="211" t="s">
        <v>20118</v>
      </c>
      <c r="C5398" s="211" t="s">
        <v>1150</v>
      </c>
      <c r="D5398" s="215">
        <v>9239.33</v>
      </c>
    </row>
    <row r="5399" spans="1:4" ht="15">
      <c r="A5399" s="213">
        <v>98069</v>
      </c>
      <c r="B5399" s="211" t="s">
        <v>20119</v>
      </c>
      <c r="C5399" s="211" t="s">
        <v>1150</v>
      </c>
      <c r="D5399" s="215">
        <v>12429.78</v>
      </c>
    </row>
    <row r="5400" spans="1:4" ht="15">
      <c r="A5400" s="213">
        <v>98070</v>
      </c>
      <c r="B5400" s="211" t="s">
        <v>20120</v>
      </c>
      <c r="C5400" s="211" t="s">
        <v>1150</v>
      </c>
      <c r="D5400" s="215">
        <v>14192.87</v>
      </c>
    </row>
    <row r="5401" spans="1:4" ht="15">
      <c r="A5401" s="213">
        <v>98071</v>
      </c>
      <c r="B5401" s="211" t="s">
        <v>20121</v>
      </c>
      <c r="C5401" s="211" t="s">
        <v>1150</v>
      </c>
      <c r="D5401" s="215">
        <v>15467.18</v>
      </c>
    </row>
    <row r="5402" spans="1:4" ht="15">
      <c r="A5402" s="213">
        <v>98072</v>
      </c>
      <c r="B5402" s="211" t="s">
        <v>20122</v>
      </c>
      <c r="C5402" s="211" t="s">
        <v>1150</v>
      </c>
      <c r="D5402" s="215">
        <v>4147.21</v>
      </c>
    </row>
    <row r="5403" spans="1:4" ht="15">
      <c r="A5403" s="213">
        <v>98073</v>
      </c>
      <c r="B5403" s="211" t="s">
        <v>20123</v>
      </c>
      <c r="C5403" s="211" t="s">
        <v>1150</v>
      </c>
      <c r="D5403" s="215">
        <v>6540.83</v>
      </c>
    </row>
    <row r="5404" spans="1:4" ht="15">
      <c r="A5404" s="213">
        <v>98074</v>
      </c>
      <c r="B5404" s="211" t="s">
        <v>20124</v>
      </c>
      <c r="C5404" s="211" t="s">
        <v>1150</v>
      </c>
      <c r="D5404" s="215">
        <v>10232.620000000001</v>
      </c>
    </row>
    <row r="5405" spans="1:4" ht="15">
      <c r="A5405" s="213">
        <v>98075</v>
      </c>
      <c r="B5405" s="211" t="s">
        <v>20125</v>
      </c>
      <c r="C5405" s="211" t="s">
        <v>1150</v>
      </c>
      <c r="D5405" s="215">
        <v>13348.31</v>
      </c>
    </row>
    <row r="5406" spans="1:4" ht="15">
      <c r="A5406" s="213">
        <v>98076</v>
      </c>
      <c r="B5406" s="211" t="s">
        <v>20126</v>
      </c>
      <c r="C5406" s="211" t="s">
        <v>1150</v>
      </c>
      <c r="D5406" s="215">
        <v>15428.64</v>
      </c>
    </row>
    <row r="5407" spans="1:4" ht="15">
      <c r="A5407" s="213">
        <v>98077</v>
      </c>
      <c r="B5407" s="211" t="s">
        <v>20127</v>
      </c>
      <c r="C5407" s="211" t="s">
        <v>1150</v>
      </c>
      <c r="D5407" s="215">
        <v>18193.580000000002</v>
      </c>
    </row>
    <row r="5408" spans="1:4" ht="15">
      <c r="A5408" s="213">
        <v>98078</v>
      </c>
      <c r="B5408" s="211" t="s">
        <v>20128</v>
      </c>
      <c r="C5408" s="211" t="s">
        <v>1150</v>
      </c>
      <c r="D5408" s="215">
        <v>4536.84</v>
      </c>
    </row>
    <row r="5409" spans="1:4" ht="15">
      <c r="A5409" s="213">
        <v>98079</v>
      </c>
      <c r="B5409" s="211" t="s">
        <v>20129</v>
      </c>
      <c r="C5409" s="211" t="s">
        <v>1150</v>
      </c>
      <c r="D5409" s="215">
        <v>7968.77</v>
      </c>
    </row>
    <row r="5410" spans="1:4" ht="15">
      <c r="A5410" s="213">
        <v>98080</v>
      </c>
      <c r="B5410" s="211" t="s">
        <v>20130</v>
      </c>
      <c r="C5410" s="211" t="s">
        <v>1150</v>
      </c>
      <c r="D5410" s="215">
        <v>10273.74</v>
      </c>
    </row>
    <row r="5411" spans="1:4" ht="15">
      <c r="A5411" s="213">
        <v>98081</v>
      </c>
      <c r="B5411" s="211" t="s">
        <v>20131</v>
      </c>
      <c r="C5411" s="211" t="s">
        <v>1150</v>
      </c>
      <c r="D5411" s="215">
        <v>15240.88</v>
      </c>
    </row>
    <row r="5412" spans="1:4" ht="15">
      <c r="A5412" s="213">
        <v>98082</v>
      </c>
      <c r="B5412" s="211" t="s">
        <v>20132</v>
      </c>
      <c r="C5412" s="211" t="s">
        <v>1150</v>
      </c>
      <c r="D5412" s="215">
        <v>3864.33</v>
      </c>
    </row>
    <row r="5413" spans="1:4" ht="15">
      <c r="A5413" s="213">
        <v>98083</v>
      </c>
      <c r="B5413" s="211" t="s">
        <v>20133</v>
      </c>
      <c r="C5413" s="211" t="s">
        <v>1150</v>
      </c>
      <c r="D5413" s="215">
        <v>5089.5</v>
      </c>
    </row>
    <row r="5414" spans="1:4" ht="15">
      <c r="A5414" s="213">
        <v>98084</v>
      </c>
      <c r="B5414" s="211" t="s">
        <v>20134</v>
      </c>
      <c r="C5414" s="211" t="s">
        <v>1150</v>
      </c>
      <c r="D5414" s="215">
        <v>7128.7</v>
      </c>
    </row>
    <row r="5415" spans="1:4" ht="15">
      <c r="A5415" s="213">
        <v>98085</v>
      </c>
      <c r="B5415" s="211" t="s">
        <v>20135</v>
      </c>
      <c r="C5415" s="211" t="s">
        <v>1150</v>
      </c>
      <c r="D5415" s="215">
        <v>9669.83</v>
      </c>
    </row>
    <row r="5416" spans="1:4" ht="15">
      <c r="A5416" s="213">
        <v>98086</v>
      </c>
      <c r="B5416" s="211" t="s">
        <v>20136</v>
      </c>
      <c r="C5416" s="211" t="s">
        <v>1150</v>
      </c>
      <c r="D5416" s="215">
        <v>10902.48</v>
      </c>
    </row>
    <row r="5417" spans="1:4" ht="15">
      <c r="A5417" s="213">
        <v>98087</v>
      </c>
      <c r="B5417" s="211" t="s">
        <v>20137</v>
      </c>
      <c r="C5417" s="211" t="s">
        <v>1150</v>
      </c>
      <c r="D5417" s="215">
        <v>11611.98</v>
      </c>
    </row>
    <row r="5418" spans="1:4" ht="15">
      <c r="A5418" s="213">
        <v>98088</v>
      </c>
      <c r="B5418" s="211" t="s">
        <v>20138</v>
      </c>
      <c r="C5418" s="211" t="s">
        <v>1150</v>
      </c>
      <c r="D5418" s="215">
        <v>3369.18</v>
      </c>
    </row>
    <row r="5419" spans="1:4" ht="15">
      <c r="A5419" s="213">
        <v>98089</v>
      </c>
      <c r="B5419" s="211" t="s">
        <v>20139</v>
      </c>
      <c r="C5419" s="211" t="s">
        <v>1150</v>
      </c>
      <c r="D5419" s="215">
        <v>5358.49</v>
      </c>
    </row>
    <row r="5420" spans="1:4" ht="15">
      <c r="A5420" s="213">
        <v>98090</v>
      </c>
      <c r="B5420" s="211" t="s">
        <v>20140</v>
      </c>
      <c r="C5420" s="211" t="s">
        <v>1150</v>
      </c>
      <c r="D5420" s="215">
        <v>8468.92</v>
      </c>
    </row>
    <row r="5421" spans="1:4" ht="15">
      <c r="A5421" s="213">
        <v>98091</v>
      </c>
      <c r="B5421" s="211" t="s">
        <v>20141</v>
      </c>
      <c r="C5421" s="211" t="s">
        <v>1150</v>
      </c>
      <c r="D5421" s="215">
        <v>11091.6</v>
      </c>
    </row>
    <row r="5422" spans="1:4" ht="15">
      <c r="A5422" s="213">
        <v>98092</v>
      </c>
      <c r="B5422" s="211" t="s">
        <v>20142</v>
      </c>
      <c r="C5422" s="211" t="s">
        <v>1150</v>
      </c>
      <c r="D5422" s="215">
        <v>12913.39</v>
      </c>
    </row>
    <row r="5423" spans="1:4" ht="15">
      <c r="A5423" s="213">
        <v>98093</v>
      </c>
      <c r="B5423" s="211" t="s">
        <v>20143</v>
      </c>
      <c r="C5423" s="211" t="s">
        <v>1150</v>
      </c>
      <c r="D5423" s="215">
        <v>15263.43</v>
      </c>
    </row>
    <row r="5424" spans="1:4" ht="15">
      <c r="A5424" s="213">
        <v>98094</v>
      </c>
      <c r="B5424" s="211" t="s">
        <v>20144</v>
      </c>
      <c r="C5424" s="211" t="s">
        <v>1150</v>
      </c>
      <c r="D5424" s="215">
        <v>2784.65</v>
      </c>
    </row>
    <row r="5425" spans="1:4" ht="15">
      <c r="A5425" s="213">
        <v>98099</v>
      </c>
      <c r="B5425" s="211" t="s">
        <v>20145</v>
      </c>
      <c r="C5425" s="211" t="s">
        <v>1150</v>
      </c>
      <c r="D5425" s="215">
        <v>4764.79</v>
      </c>
    </row>
    <row r="5426" spans="1:4" ht="15">
      <c r="A5426" s="213">
        <v>98100</v>
      </c>
      <c r="B5426" s="211" t="s">
        <v>20146</v>
      </c>
      <c r="C5426" s="211" t="s">
        <v>1150</v>
      </c>
      <c r="D5426" s="215">
        <v>6263.15</v>
      </c>
    </row>
    <row r="5427" spans="1:4" ht="15">
      <c r="A5427" s="213">
        <v>98101</v>
      </c>
      <c r="B5427" s="211" t="s">
        <v>20147</v>
      </c>
      <c r="C5427" s="211" t="s">
        <v>1150</v>
      </c>
      <c r="D5427" s="215">
        <v>9268.57</v>
      </c>
    </row>
    <row r="5428" spans="1:4" ht="15">
      <c r="A5428" s="213">
        <v>98109</v>
      </c>
      <c r="B5428" s="211" t="s">
        <v>20148</v>
      </c>
      <c r="C5428" s="211" t="s">
        <v>1150</v>
      </c>
      <c r="D5428" s="214">
        <v>808.09</v>
      </c>
    </row>
    <row r="5429" spans="1:4" ht="15">
      <c r="A5429" s="213">
        <v>98110</v>
      </c>
      <c r="B5429" s="211" t="s">
        <v>20149</v>
      </c>
      <c r="C5429" s="211" t="s">
        <v>1150</v>
      </c>
      <c r="D5429" s="214">
        <v>378.39</v>
      </c>
    </row>
    <row r="5430" spans="1:4" ht="15">
      <c r="A5430" s="213">
        <v>98111</v>
      </c>
      <c r="B5430" s="211" t="s">
        <v>20150</v>
      </c>
      <c r="C5430" s="211" t="s">
        <v>1150</v>
      </c>
      <c r="D5430" s="214">
        <v>51.21</v>
      </c>
    </row>
    <row r="5431" spans="1:4" ht="15">
      <c r="A5431" s="213">
        <v>98112</v>
      </c>
      <c r="B5431" s="211" t="s">
        <v>20151</v>
      </c>
      <c r="C5431" s="211" t="s">
        <v>1150</v>
      </c>
      <c r="D5431" s="214">
        <v>94.55</v>
      </c>
    </row>
    <row r="5432" spans="1:4" ht="15">
      <c r="A5432" s="213">
        <v>98114</v>
      </c>
      <c r="B5432" s="211" t="s">
        <v>20152</v>
      </c>
      <c r="C5432" s="211" t="s">
        <v>1150</v>
      </c>
      <c r="D5432" s="214">
        <v>471.12</v>
      </c>
    </row>
    <row r="5433" spans="1:4" ht="15">
      <c r="A5433" s="213">
        <v>98115</v>
      </c>
      <c r="B5433" s="211" t="s">
        <v>20153</v>
      </c>
      <c r="C5433" s="211" t="s">
        <v>1150</v>
      </c>
      <c r="D5433" s="214">
        <v>100.62</v>
      </c>
    </row>
    <row r="5434" spans="1:4" ht="15">
      <c r="A5434" s="213">
        <v>89349</v>
      </c>
      <c r="B5434" s="211" t="s">
        <v>20154</v>
      </c>
      <c r="C5434" s="211" t="s">
        <v>1150</v>
      </c>
      <c r="D5434" s="214">
        <v>23.55</v>
      </c>
    </row>
    <row r="5435" spans="1:4" ht="15">
      <c r="A5435" s="213">
        <v>89351</v>
      </c>
      <c r="B5435" s="211" t="s">
        <v>20155</v>
      </c>
      <c r="C5435" s="211" t="s">
        <v>1150</v>
      </c>
      <c r="D5435" s="214">
        <v>29.26</v>
      </c>
    </row>
    <row r="5436" spans="1:4" ht="15">
      <c r="A5436" s="213">
        <v>89352</v>
      </c>
      <c r="B5436" s="211" t="s">
        <v>20156</v>
      </c>
      <c r="C5436" s="211" t="s">
        <v>1150</v>
      </c>
      <c r="D5436" s="214">
        <v>31.81</v>
      </c>
    </row>
    <row r="5437" spans="1:4" ht="15">
      <c r="A5437" s="213">
        <v>89353</v>
      </c>
      <c r="B5437" s="211" t="s">
        <v>20157</v>
      </c>
      <c r="C5437" s="211" t="s">
        <v>1150</v>
      </c>
      <c r="D5437" s="214">
        <v>35.18</v>
      </c>
    </row>
    <row r="5438" spans="1:4" ht="15">
      <c r="A5438" s="213">
        <v>89354</v>
      </c>
      <c r="B5438" s="211" t="s">
        <v>20158</v>
      </c>
      <c r="C5438" s="211" t="s">
        <v>1150</v>
      </c>
      <c r="D5438" s="214">
        <v>591.71</v>
      </c>
    </row>
    <row r="5439" spans="1:4" ht="15">
      <c r="A5439" s="213">
        <v>89984</v>
      </c>
      <c r="B5439" s="211" t="s">
        <v>20159</v>
      </c>
      <c r="C5439" s="211" t="s">
        <v>1150</v>
      </c>
      <c r="D5439" s="214">
        <v>75.209999999999994</v>
      </c>
    </row>
    <row r="5440" spans="1:4" ht="15">
      <c r="A5440" s="213">
        <v>89985</v>
      </c>
      <c r="B5440" s="211" t="s">
        <v>20160</v>
      </c>
      <c r="C5440" s="211" t="s">
        <v>1150</v>
      </c>
      <c r="D5440" s="214">
        <v>79.260000000000005</v>
      </c>
    </row>
    <row r="5441" spans="1:4" ht="15">
      <c r="A5441" s="213">
        <v>89986</v>
      </c>
      <c r="B5441" s="211" t="s">
        <v>20161</v>
      </c>
      <c r="C5441" s="211" t="s">
        <v>1150</v>
      </c>
      <c r="D5441" s="214">
        <v>73.31</v>
      </c>
    </row>
    <row r="5442" spans="1:4" ht="15">
      <c r="A5442" s="213">
        <v>89987</v>
      </c>
      <c r="B5442" s="211" t="s">
        <v>20162</v>
      </c>
      <c r="C5442" s="211" t="s">
        <v>1150</v>
      </c>
      <c r="D5442" s="214">
        <v>83.41</v>
      </c>
    </row>
    <row r="5443" spans="1:4" ht="15">
      <c r="A5443" s="213">
        <v>90371</v>
      </c>
      <c r="B5443" s="211" t="s">
        <v>20163</v>
      </c>
      <c r="C5443" s="211" t="s">
        <v>1150</v>
      </c>
      <c r="D5443" s="214">
        <v>21.58</v>
      </c>
    </row>
    <row r="5444" spans="1:4" ht="15">
      <c r="A5444" s="213">
        <v>94489</v>
      </c>
      <c r="B5444" s="211" t="s">
        <v>20164</v>
      </c>
      <c r="C5444" s="211" t="s">
        <v>1150</v>
      </c>
      <c r="D5444" s="214">
        <v>22.08</v>
      </c>
    </row>
    <row r="5445" spans="1:4" ht="15">
      <c r="A5445" s="213">
        <v>94490</v>
      </c>
      <c r="B5445" s="211" t="s">
        <v>20165</v>
      </c>
      <c r="C5445" s="211" t="s">
        <v>1150</v>
      </c>
      <c r="D5445" s="214">
        <v>31.81</v>
      </c>
    </row>
    <row r="5446" spans="1:4" ht="15">
      <c r="A5446" s="213">
        <v>94491</v>
      </c>
      <c r="B5446" s="211" t="s">
        <v>20166</v>
      </c>
      <c r="C5446" s="211" t="s">
        <v>1150</v>
      </c>
      <c r="D5446" s="214">
        <v>43.79</v>
      </c>
    </row>
    <row r="5447" spans="1:4" ht="15">
      <c r="A5447" s="213">
        <v>94492</v>
      </c>
      <c r="B5447" s="211" t="s">
        <v>20167</v>
      </c>
      <c r="C5447" s="211" t="s">
        <v>1150</v>
      </c>
      <c r="D5447" s="214">
        <v>44.94</v>
      </c>
    </row>
    <row r="5448" spans="1:4" ht="15">
      <c r="A5448" s="213">
        <v>94493</v>
      </c>
      <c r="B5448" s="211" t="s">
        <v>20168</v>
      </c>
      <c r="C5448" s="211" t="s">
        <v>1150</v>
      </c>
      <c r="D5448" s="214">
        <v>82.51</v>
      </c>
    </row>
    <row r="5449" spans="1:4" ht="15">
      <c r="A5449" s="213">
        <v>94495</v>
      </c>
      <c r="B5449" s="211" t="s">
        <v>20169</v>
      </c>
      <c r="C5449" s="211" t="s">
        <v>1150</v>
      </c>
      <c r="D5449" s="214">
        <v>54.3</v>
      </c>
    </row>
    <row r="5450" spans="1:4" ht="15">
      <c r="A5450" s="213">
        <v>94496</v>
      </c>
      <c r="B5450" s="211" t="s">
        <v>20170</v>
      </c>
      <c r="C5450" s="211" t="s">
        <v>1150</v>
      </c>
      <c r="D5450" s="214">
        <v>73.98</v>
      </c>
    </row>
    <row r="5451" spans="1:4" ht="15">
      <c r="A5451" s="213">
        <v>94497</v>
      </c>
      <c r="B5451" s="211" t="s">
        <v>20171</v>
      </c>
      <c r="C5451" s="211" t="s">
        <v>1150</v>
      </c>
      <c r="D5451" s="214">
        <v>93.75</v>
      </c>
    </row>
    <row r="5452" spans="1:4" ht="15">
      <c r="A5452" s="213">
        <v>94498</v>
      </c>
      <c r="B5452" s="211" t="s">
        <v>20172</v>
      </c>
      <c r="C5452" s="211" t="s">
        <v>1150</v>
      </c>
      <c r="D5452" s="214">
        <v>129.30000000000001</v>
      </c>
    </row>
    <row r="5453" spans="1:4" ht="15">
      <c r="A5453" s="213">
        <v>94499</v>
      </c>
      <c r="B5453" s="211" t="s">
        <v>20173</v>
      </c>
      <c r="C5453" s="211" t="s">
        <v>1150</v>
      </c>
      <c r="D5453" s="214">
        <v>256.27</v>
      </c>
    </row>
    <row r="5454" spans="1:4" ht="15">
      <c r="A5454" s="213">
        <v>94500</v>
      </c>
      <c r="B5454" s="211" t="s">
        <v>20174</v>
      </c>
      <c r="C5454" s="211" t="s">
        <v>1150</v>
      </c>
      <c r="D5454" s="214">
        <v>311.14</v>
      </c>
    </row>
    <row r="5455" spans="1:4" ht="15">
      <c r="A5455" s="213">
        <v>94501</v>
      </c>
      <c r="B5455" s="211" t="s">
        <v>20175</v>
      </c>
      <c r="C5455" s="211" t="s">
        <v>1150</v>
      </c>
      <c r="D5455" s="214">
        <v>626.33000000000004</v>
      </c>
    </row>
    <row r="5456" spans="1:4" ht="15">
      <c r="A5456" s="213">
        <v>94792</v>
      </c>
      <c r="B5456" s="211" t="s">
        <v>20176</v>
      </c>
      <c r="C5456" s="211" t="s">
        <v>1150</v>
      </c>
      <c r="D5456" s="214">
        <v>101.59</v>
      </c>
    </row>
    <row r="5457" spans="1:4" ht="15">
      <c r="A5457" s="213">
        <v>94793</v>
      </c>
      <c r="B5457" s="211" t="s">
        <v>20177</v>
      </c>
      <c r="C5457" s="211" t="s">
        <v>1150</v>
      </c>
      <c r="D5457" s="214">
        <v>139</v>
      </c>
    </row>
    <row r="5458" spans="1:4" ht="15">
      <c r="A5458" s="213">
        <v>94794</v>
      </c>
      <c r="B5458" s="211" t="s">
        <v>20178</v>
      </c>
      <c r="C5458" s="211" t="s">
        <v>1150</v>
      </c>
      <c r="D5458" s="214">
        <v>147.59</v>
      </c>
    </row>
    <row r="5459" spans="1:4" ht="15">
      <c r="A5459" s="213">
        <v>94795</v>
      </c>
      <c r="B5459" s="211" t="s">
        <v>20179</v>
      </c>
      <c r="C5459" s="211" t="s">
        <v>1150</v>
      </c>
      <c r="D5459" s="214">
        <v>31.57</v>
      </c>
    </row>
    <row r="5460" spans="1:4" ht="15">
      <c r="A5460" s="213">
        <v>94796</v>
      </c>
      <c r="B5460" s="211" t="s">
        <v>20180</v>
      </c>
      <c r="C5460" s="211" t="s">
        <v>1150</v>
      </c>
      <c r="D5460" s="214">
        <v>36.72</v>
      </c>
    </row>
    <row r="5461" spans="1:4" ht="15">
      <c r="A5461" s="213">
        <v>94797</v>
      </c>
      <c r="B5461" s="211" t="s">
        <v>20181</v>
      </c>
      <c r="C5461" s="211" t="s">
        <v>1150</v>
      </c>
      <c r="D5461" s="214">
        <v>74.569999999999993</v>
      </c>
    </row>
    <row r="5462" spans="1:4" ht="15">
      <c r="A5462" s="213">
        <v>94798</v>
      </c>
      <c r="B5462" s="211" t="s">
        <v>20182</v>
      </c>
      <c r="C5462" s="211" t="s">
        <v>1150</v>
      </c>
      <c r="D5462" s="214">
        <v>122.89</v>
      </c>
    </row>
    <row r="5463" spans="1:4" ht="15">
      <c r="A5463" s="213">
        <v>94799</v>
      </c>
      <c r="B5463" s="211" t="s">
        <v>20183</v>
      </c>
      <c r="C5463" s="211" t="s">
        <v>1150</v>
      </c>
      <c r="D5463" s="214">
        <v>151.15</v>
      </c>
    </row>
    <row r="5464" spans="1:4" ht="15">
      <c r="A5464" s="213">
        <v>94800</v>
      </c>
      <c r="B5464" s="211" t="s">
        <v>20184</v>
      </c>
      <c r="C5464" s="211" t="s">
        <v>1150</v>
      </c>
      <c r="D5464" s="214">
        <v>194.09</v>
      </c>
    </row>
    <row r="5465" spans="1:4" ht="15">
      <c r="A5465" s="213">
        <v>95248</v>
      </c>
      <c r="B5465" s="211" t="s">
        <v>20185</v>
      </c>
      <c r="C5465" s="211" t="s">
        <v>1150</v>
      </c>
      <c r="D5465" s="214">
        <v>45.97</v>
      </c>
    </row>
    <row r="5466" spans="1:4" ht="15">
      <c r="A5466" s="213">
        <v>95249</v>
      </c>
      <c r="B5466" s="211" t="s">
        <v>20186</v>
      </c>
      <c r="C5466" s="211" t="s">
        <v>1150</v>
      </c>
      <c r="D5466" s="214">
        <v>54.34</v>
      </c>
    </row>
    <row r="5467" spans="1:4" ht="15">
      <c r="A5467" s="213">
        <v>95250</v>
      </c>
      <c r="B5467" s="211" t="s">
        <v>20187</v>
      </c>
      <c r="C5467" s="211" t="s">
        <v>1150</v>
      </c>
      <c r="D5467" s="214">
        <v>73.34</v>
      </c>
    </row>
    <row r="5468" spans="1:4" ht="15">
      <c r="A5468" s="213">
        <v>95251</v>
      </c>
      <c r="B5468" s="211" t="s">
        <v>20188</v>
      </c>
      <c r="C5468" s="211" t="s">
        <v>1150</v>
      </c>
      <c r="D5468" s="214">
        <v>108.37</v>
      </c>
    </row>
    <row r="5469" spans="1:4" ht="15">
      <c r="A5469" s="213">
        <v>95252</v>
      </c>
      <c r="B5469" s="211" t="s">
        <v>20189</v>
      </c>
      <c r="C5469" s="211" t="s">
        <v>1150</v>
      </c>
      <c r="D5469" s="214">
        <v>131.49</v>
      </c>
    </row>
    <row r="5470" spans="1:4" ht="15">
      <c r="A5470" s="213">
        <v>95253</v>
      </c>
      <c r="B5470" s="211" t="s">
        <v>20190</v>
      </c>
      <c r="C5470" s="211" t="s">
        <v>1150</v>
      </c>
      <c r="D5470" s="214">
        <v>199.62</v>
      </c>
    </row>
    <row r="5471" spans="1:4" ht="15">
      <c r="A5471" s="213">
        <v>99619</v>
      </c>
      <c r="B5471" s="211" t="s">
        <v>20191</v>
      </c>
      <c r="C5471" s="211" t="s">
        <v>1150</v>
      </c>
      <c r="D5471" s="214">
        <v>122.24</v>
      </c>
    </row>
    <row r="5472" spans="1:4" ht="15">
      <c r="A5472" s="213">
        <v>99620</v>
      </c>
      <c r="B5472" s="211" t="s">
        <v>20192</v>
      </c>
      <c r="C5472" s="211" t="s">
        <v>1150</v>
      </c>
      <c r="D5472" s="214">
        <v>166.07</v>
      </c>
    </row>
    <row r="5473" spans="1:4" ht="15">
      <c r="A5473" s="213">
        <v>99621</v>
      </c>
      <c r="B5473" s="211" t="s">
        <v>20193</v>
      </c>
      <c r="C5473" s="211" t="s">
        <v>1150</v>
      </c>
      <c r="D5473" s="214">
        <v>247.64</v>
      </c>
    </row>
    <row r="5474" spans="1:4" ht="15">
      <c r="A5474" s="213">
        <v>99622</v>
      </c>
      <c r="B5474" s="211" t="s">
        <v>20194</v>
      </c>
      <c r="C5474" s="211" t="s">
        <v>1150</v>
      </c>
      <c r="D5474" s="214">
        <v>278.49</v>
      </c>
    </row>
    <row r="5475" spans="1:4" ht="15">
      <c r="A5475" s="213">
        <v>99623</v>
      </c>
      <c r="B5475" s="211" t="s">
        <v>20195</v>
      </c>
      <c r="C5475" s="211" t="s">
        <v>1150</v>
      </c>
      <c r="D5475" s="214">
        <v>388.79</v>
      </c>
    </row>
    <row r="5476" spans="1:4" ht="15">
      <c r="A5476" s="213">
        <v>99624</v>
      </c>
      <c r="B5476" s="211" t="s">
        <v>20196</v>
      </c>
      <c r="C5476" s="211" t="s">
        <v>1150</v>
      </c>
      <c r="D5476" s="214">
        <v>554.49</v>
      </c>
    </row>
    <row r="5477" spans="1:4" ht="15">
      <c r="A5477" s="213">
        <v>99625</v>
      </c>
      <c r="B5477" s="211" t="s">
        <v>20197</v>
      </c>
      <c r="C5477" s="211" t="s">
        <v>1150</v>
      </c>
      <c r="D5477" s="214">
        <v>763.06</v>
      </c>
    </row>
    <row r="5478" spans="1:4" ht="15">
      <c r="A5478" s="213">
        <v>99626</v>
      </c>
      <c r="B5478" s="211" t="s">
        <v>20198</v>
      </c>
      <c r="C5478" s="211" t="s">
        <v>1150</v>
      </c>
      <c r="D5478" s="215">
        <v>1175.9000000000001</v>
      </c>
    </row>
    <row r="5479" spans="1:4" ht="15">
      <c r="A5479" s="213">
        <v>99627</v>
      </c>
      <c r="B5479" s="211" t="s">
        <v>20199</v>
      </c>
      <c r="C5479" s="211" t="s">
        <v>1150</v>
      </c>
      <c r="D5479" s="214">
        <v>73.72</v>
      </c>
    </row>
    <row r="5480" spans="1:4" ht="15">
      <c r="A5480" s="213">
        <v>99628</v>
      </c>
      <c r="B5480" s="211" t="s">
        <v>20200</v>
      </c>
      <c r="C5480" s="211" t="s">
        <v>1150</v>
      </c>
      <c r="D5480" s="214">
        <v>80.25</v>
      </c>
    </row>
    <row r="5481" spans="1:4" ht="15">
      <c r="A5481" s="213">
        <v>99629</v>
      </c>
      <c r="B5481" s="211" t="s">
        <v>20201</v>
      </c>
      <c r="C5481" s="211" t="s">
        <v>1150</v>
      </c>
      <c r="D5481" s="214">
        <v>89.01</v>
      </c>
    </row>
    <row r="5482" spans="1:4" ht="15">
      <c r="A5482" s="213">
        <v>99630</v>
      </c>
      <c r="B5482" s="211" t="s">
        <v>20202</v>
      </c>
      <c r="C5482" s="211" t="s">
        <v>1150</v>
      </c>
      <c r="D5482" s="214">
        <v>132.54</v>
      </c>
    </row>
    <row r="5483" spans="1:4" ht="15">
      <c r="A5483" s="213">
        <v>99631</v>
      </c>
      <c r="B5483" s="211" t="s">
        <v>20203</v>
      </c>
      <c r="C5483" s="211" t="s">
        <v>1150</v>
      </c>
      <c r="D5483" s="214">
        <v>154.1</v>
      </c>
    </row>
    <row r="5484" spans="1:4" ht="15">
      <c r="A5484" s="213">
        <v>99632</v>
      </c>
      <c r="B5484" s="211" t="s">
        <v>20204</v>
      </c>
      <c r="C5484" s="211" t="s">
        <v>1150</v>
      </c>
      <c r="D5484" s="214">
        <v>222.46</v>
      </c>
    </row>
    <row r="5485" spans="1:4" ht="15">
      <c r="A5485" s="213">
        <v>99633</v>
      </c>
      <c r="B5485" s="211" t="s">
        <v>20205</v>
      </c>
      <c r="C5485" s="211" t="s">
        <v>1150</v>
      </c>
      <c r="D5485" s="214">
        <v>478.48</v>
      </c>
    </row>
    <row r="5486" spans="1:4" ht="15">
      <c r="A5486" s="213">
        <v>99634</v>
      </c>
      <c r="B5486" s="211" t="s">
        <v>20206</v>
      </c>
      <c r="C5486" s="211" t="s">
        <v>1150</v>
      </c>
      <c r="D5486" s="214">
        <v>817.83</v>
      </c>
    </row>
    <row r="5487" spans="1:4" ht="15">
      <c r="A5487" s="213">
        <v>99635</v>
      </c>
      <c r="B5487" s="211" t="s">
        <v>20207</v>
      </c>
      <c r="C5487" s="211" t="s">
        <v>1150</v>
      </c>
      <c r="D5487" s="214">
        <v>214.64</v>
      </c>
    </row>
    <row r="5488" spans="1:4" ht="15">
      <c r="A5488" s="213">
        <v>103008</v>
      </c>
      <c r="B5488" s="211" t="s">
        <v>20208</v>
      </c>
      <c r="C5488" s="211" t="s">
        <v>1150</v>
      </c>
      <c r="D5488" s="214">
        <v>99.98</v>
      </c>
    </row>
    <row r="5489" spans="1:4" ht="15">
      <c r="A5489" s="213">
        <v>103009</v>
      </c>
      <c r="B5489" s="211" t="s">
        <v>20209</v>
      </c>
      <c r="C5489" s="211" t="s">
        <v>1150</v>
      </c>
      <c r="D5489" s="214">
        <v>352.19</v>
      </c>
    </row>
    <row r="5490" spans="1:4" ht="15">
      <c r="A5490" s="213">
        <v>103010</v>
      </c>
      <c r="B5490" s="211" t="s">
        <v>20210</v>
      </c>
      <c r="C5490" s="211" t="s">
        <v>1150</v>
      </c>
      <c r="D5490" s="214">
        <v>75.81</v>
      </c>
    </row>
    <row r="5491" spans="1:4" ht="15">
      <c r="A5491" s="213">
        <v>103011</v>
      </c>
      <c r="B5491" s="211" t="s">
        <v>20211</v>
      </c>
      <c r="C5491" s="211" t="s">
        <v>1150</v>
      </c>
      <c r="D5491" s="214">
        <v>84.46</v>
      </c>
    </row>
    <row r="5492" spans="1:4" ht="15">
      <c r="A5492" s="213">
        <v>103012</v>
      </c>
      <c r="B5492" s="211" t="s">
        <v>20212</v>
      </c>
      <c r="C5492" s="211" t="s">
        <v>1150</v>
      </c>
      <c r="D5492" s="214">
        <v>133.28</v>
      </c>
    </row>
    <row r="5493" spans="1:4" ht="15">
      <c r="A5493" s="213">
        <v>103013</v>
      </c>
      <c r="B5493" s="211" t="s">
        <v>20213</v>
      </c>
      <c r="C5493" s="211" t="s">
        <v>1150</v>
      </c>
      <c r="D5493" s="214">
        <v>143.34</v>
      </c>
    </row>
    <row r="5494" spans="1:4" ht="15">
      <c r="A5494" s="213">
        <v>103014</v>
      </c>
      <c r="B5494" s="211" t="s">
        <v>20214</v>
      </c>
      <c r="C5494" s="211" t="s">
        <v>1150</v>
      </c>
      <c r="D5494" s="214">
        <v>215.73</v>
      </c>
    </row>
    <row r="5495" spans="1:4" ht="15">
      <c r="A5495" s="213">
        <v>103015</v>
      </c>
      <c r="B5495" s="211" t="s">
        <v>20215</v>
      </c>
      <c r="C5495" s="211" t="s">
        <v>1150</v>
      </c>
      <c r="D5495" s="214">
        <v>381.87</v>
      </c>
    </row>
    <row r="5496" spans="1:4" ht="15">
      <c r="A5496" s="213">
        <v>103016</v>
      </c>
      <c r="B5496" s="211" t="s">
        <v>20216</v>
      </c>
      <c r="C5496" s="211" t="s">
        <v>1150</v>
      </c>
      <c r="D5496" s="214">
        <v>522.23</v>
      </c>
    </row>
    <row r="5497" spans="1:4" ht="15">
      <c r="A5497" s="213">
        <v>103017</v>
      </c>
      <c r="B5497" s="211" t="s">
        <v>20217</v>
      </c>
      <c r="C5497" s="211" t="s">
        <v>1150</v>
      </c>
      <c r="D5497" s="214">
        <v>912.46</v>
      </c>
    </row>
    <row r="5498" spans="1:4" ht="15">
      <c r="A5498" s="213">
        <v>103018</v>
      </c>
      <c r="B5498" s="211" t="s">
        <v>20218</v>
      </c>
      <c r="C5498" s="211" t="s">
        <v>1150</v>
      </c>
      <c r="D5498" s="214">
        <v>176.37</v>
      </c>
    </row>
    <row r="5499" spans="1:4" ht="15">
      <c r="A5499" s="213">
        <v>103019</v>
      </c>
      <c r="B5499" s="211" t="s">
        <v>20219</v>
      </c>
      <c r="C5499" s="211" t="s">
        <v>1150</v>
      </c>
      <c r="D5499" s="214">
        <v>181.5</v>
      </c>
    </row>
    <row r="5500" spans="1:4" ht="15">
      <c r="A5500" s="213">
        <v>103029</v>
      </c>
      <c r="B5500" s="211" t="s">
        <v>20220</v>
      </c>
      <c r="C5500" s="211" t="s">
        <v>1150</v>
      </c>
      <c r="D5500" s="214">
        <v>40.119999999999997</v>
      </c>
    </row>
    <row r="5501" spans="1:4" ht="15">
      <c r="A5501" s="213">
        <v>103036</v>
      </c>
      <c r="B5501" s="211" t="s">
        <v>20221</v>
      </c>
      <c r="C5501" s="211" t="s">
        <v>1150</v>
      </c>
      <c r="D5501" s="214">
        <v>17.07</v>
      </c>
    </row>
    <row r="5502" spans="1:4" ht="15">
      <c r="A5502" s="213">
        <v>103037</v>
      </c>
      <c r="B5502" s="211" t="s">
        <v>20222</v>
      </c>
      <c r="C5502" s="211" t="s">
        <v>1150</v>
      </c>
      <c r="D5502" s="214">
        <v>33.71</v>
      </c>
    </row>
    <row r="5503" spans="1:4" ht="15">
      <c r="A5503" s="213">
        <v>103038</v>
      </c>
      <c r="B5503" s="211" t="s">
        <v>20223</v>
      </c>
      <c r="C5503" s="211" t="s">
        <v>1150</v>
      </c>
      <c r="D5503" s="214">
        <v>45.19</v>
      </c>
    </row>
    <row r="5504" spans="1:4" ht="15">
      <c r="A5504" s="213">
        <v>103039</v>
      </c>
      <c r="B5504" s="211" t="s">
        <v>20224</v>
      </c>
      <c r="C5504" s="211" t="s">
        <v>1150</v>
      </c>
      <c r="D5504" s="214">
        <v>49.84</v>
      </c>
    </row>
    <row r="5505" spans="1:4" ht="15">
      <c r="A5505" s="213">
        <v>103040</v>
      </c>
      <c r="B5505" s="211" t="s">
        <v>20225</v>
      </c>
      <c r="C5505" s="211" t="s">
        <v>1150</v>
      </c>
      <c r="D5505" s="214">
        <v>73.28</v>
      </c>
    </row>
    <row r="5506" spans="1:4" ht="15">
      <c r="A5506" s="213">
        <v>103041</v>
      </c>
      <c r="B5506" s="211" t="s">
        <v>20226</v>
      </c>
      <c r="C5506" s="211" t="s">
        <v>1150</v>
      </c>
      <c r="D5506" s="214">
        <v>14.42</v>
      </c>
    </row>
    <row r="5507" spans="1:4" ht="15">
      <c r="A5507" s="213">
        <v>103042</v>
      </c>
      <c r="B5507" s="211" t="s">
        <v>20227</v>
      </c>
      <c r="C5507" s="211" t="s">
        <v>1150</v>
      </c>
      <c r="D5507" s="214">
        <v>18.149999999999999</v>
      </c>
    </row>
    <row r="5508" spans="1:4" ht="15">
      <c r="A5508" s="213">
        <v>103043</v>
      </c>
      <c r="B5508" s="211" t="s">
        <v>20228</v>
      </c>
      <c r="C5508" s="211" t="s">
        <v>1150</v>
      </c>
      <c r="D5508" s="214">
        <v>16.47</v>
      </c>
    </row>
    <row r="5509" spans="1:4" ht="15">
      <c r="A5509" s="213">
        <v>103044</v>
      </c>
      <c r="B5509" s="211" t="s">
        <v>20229</v>
      </c>
      <c r="C5509" s="211" t="s">
        <v>1150</v>
      </c>
      <c r="D5509" s="214">
        <v>22.43</v>
      </c>
    </row>
    <row r="5510" spans="1:4" ht="15">
      <c r="A5510" s="213">
        <v>103045</v>
      </c>
      <c r="B5510" s="211" t="s">
        <v>20230</v>
      </c>
      <c r="C5510" s="211" t="s">
        <v>1150</v>
      </c>
      <c r="D5510" s="214">
        <v>7.66</v>
      </c>
    </row>
    <row r="5511" spans="1:4" ht="15">
      <c r="A5511" s="213">
        <v>103046</v>
      </c>
      <c r="B5511" s="211" t="s">
        <v>20231</v>
      </c>
      <c r="C5511" s="211" t="s">
        <v>1150</v>
      </c>
      <c r="D5511" s="214">
        <v>17.29</v>
      </c>
    </row>
    <row r="5512" spans="1:4" ht="15">
      <c r="A5512" s="213">
        <v>103047</v>
      </c>
      <c r="B5512" s="211" t="s">
        <v>20232</v>
      </c>
      <c r="C5512" s="211" t="s">
        <v>1150</v>
      </c>
      <c r="D5512" s="214">
        <v>18.170000000000002</v>
      </c>
    </row>
    <row r="5513" spans="1:4" ht="15">
      <c r="A5513" s="213">
        <v>103048</v>
      </c>
      <c r="B5513" s="211" t="s">
        <v>20233</v>
      </c>
      <c r="C5513" s="211" t="s">
        <v>1150</v>
      </c>
      <c r="D5513" s="214">
        <v>14.09</v>
      </c>
    </row>
    <row r="5514" spans="1:4" ht="15">
      <c r="A5514" s="213">
        <v>103049</v>
      </c>
      <c r="B5514" s="211" t="s">
        <v>20234</v>
      </c>
      <c r="C5514" s="211" t="s">
        <v>1150</v>
      </c>
      <c r="D5514" s="214">
        <v>15.28</v>
      </c>
    </row>
    <row r="5515" spans="1:4" ht="15">
      <c r="A5515" s="213">
        <v>103050</v>
      </c>
      <c r="B5515" s="211" t="s">
        <v>20235</v>
      </c>
      <c r="C5515" s="211" t="s">
        <v>1150</v>
      </c>
      <c r="D5515" s="214">
        <v>23.75</v>
      </c>
    </row>
    <row r="5516" spans="1:4" ht="15">
      <c r="A5516" s="213">
        <v>103051</v>
      </c>
      <c r="B5516" s="211" t="s">
        <v>20236</v>
      </c>
      <c r="C5516" s="211" t="s">
        <v>1150</v>
      </c>
      <c r="D5516" s="214">
        <v>28.7</v>
      </c>
    </row>
    <row r="5517" spans="1:4" ht="15">
      <c r="A5517" s="213">
        <v>103052</v>
      </c>
      <c r="B5517" s="211" t="s">
        <v>20237</v>
      </c>
      <c r="C5517" s="211" t="s">
        <v>1150</v>
      </c>
      <c r="D5517" s="214">
        <v>38.53</v>
      </c>
    </row>
    <row r="5518" spans="1:4" ht="15">
      <c r="A5518" s="213">
        <v>95634</v>
      </c>
      <c r="B5518" s="211" t="s">
        <v>20238</v>
      </c>
      <c r="C5518" s="211" t="s">
        <v>1150</v>
      </c>
      <c r="D5518" s="214">
        <v>189.01</v>
      </c>
    </row>
    <row r="5519" spans="1:4" ht="15">
      <c r="A5519" s="213">
        <v>95635</v>
      </c>
      <c r="B5519" s="211" t="s">
        <v>20239</v>
      </c>
      <c r="C5519" s="211" t="s">
        <v>1150</v>
      </c>
      <c r="D5519" s="214">
        <v>198.86</v>
      </c>
    </row>
    <row r="5520" spans="1:4" ht="15">
      <c r="A5520" s="213">
        <v>95636</v>
      </c>
      <c r="B5520" s="211" t="s">
        <v>20240</v>
      </c>
      <c r="C5520" s="211" t="s">
        <v>1150</v>
      </c>
      <c r="D5520" s="214">
        <v>348.79</v>
      </c>
    </row>
    <row r="5521" spans="1:4" ht="15">
      <c r="A5521" s="213">
        <v>95637</v>
      </c>
      <c r="B5521" s="211" t="s">
        <v>20241</v>
      </c>
      <c r="C5521" s="211" t="s">
        <v>1150</v>
      </c>
      <c r="D5521" s="214">
        <v>459.34</v>
      </c>
    </row>
    <row r="5522" spans="1:4" ht="15">
      <c r="A5522" s="213">
        <v>95638</v>
      </c>
      <c r="B5522" s="211" t="s">
        <v>20242</v>
      </c>
      <c r="C5522" s="211" t="s">
        <v>1150</v>
      </c>
      <c r="D5522" s="214">
        <v>565.47</v>
      </c>
    </row>
    <row r="5523" spans="1:4" ht="15">
      <c r="A5523" s="213">
        <v>95639</v>
      </c>
      <c r="B5523" s="211" t="s">
        <v>20243</v>
      </c>
      <c r="C5523" s="211" t="s">
        <v>1150</v>
      </c>
      <c r="D5523" s="214">
        <v>772.06</v>
      </c>
    </row>
    <row r="5524" spans="1:4" ht="15">
      <c r="A5524" s="213">
        <v>95641</v>
      </c>
      <c r="B5524" s="211" t="s">
        <v>20244</v>
      </c>
      <c r="C5524" s="211" t="s">
        <v>1150</v>
      </c>
      <c r="D5524" s="214">
        <v>278.17</v>
      </c>
    </row>
    <row r="5525" spans="1:4" ht="15">
      <c r="A5525" s="213">
        <v>95642</v>
      </c>
      <c r="B5525" s="211" t="s">
        <v>20245</v>
      </c>
      <c r="C5525" s="211" t="s">
        <v>1150</v>
      </c>
      <c r="D5525" s="214">
        <v>411.44</v>
      </c>
    </row>
    <row r="5526" spans="1:4" ht="15">
      <c r="A5526" s="213">
        <v>95643</v>
      </c>
      <c r="B5526" s="211" t="s">
        <v>20246</v>
      </c>
      <c r="C5526" s="211" t="s">
        <v>1150</v>
      </c>
      <c r="D5526" s="214">
        <v>538.1</v>
      </c>
    </row>
    <row r="5527" spans="1:4" ht="15">
      <c r="A5527" s="213">
        <v>95644</v>
      </c>
      <c r="B5527" s="211" t="s">
        <v>20247</v>
      </c>
      <c r="C5527" s="211" t="s">
        <v>1150</v>
      </c>
      <c r="D5527" s="214">
        <v>203.02</v>
      </c>
    </row>
    <row r="5528" spans="1:4" ht="15">
      <c r="A5528" s="213">
        <v>95645</v>
      </c>
      <c r="B5528" s="211" t="s">
        <v>20248</v>
      </c>
      <c r="C5528" s="211" t="s">
        <v>1150</v>
      </c>
      <c r="D5528" s="214">
        <v>371.29</v>
      </c>
    </row>
    <row r="5529" spans="1:4" ht="15">
      <c r="A5529" s="213">
        <v>95646</v>
      </c>
      <c r="B5529" s="211" t="s">
        <v>20249</v>
      </c>
      <c r="C5529" s="211" t="s">
        <v>1150</v>
      </c>
      <c r="D5529" s="214">
        <v>553.45000000000005</v>
      </c>
    </row>
    <row r="5530" spans="1:4" ht="15">
      <c r="A5530" s="213">
        <v>95647</v>
      </c>
      <c r="B5530" s="211" t="s">
        <v>20250</v>
      </c>
      <c r="C5530" s="211" t="s">
        <v>1150</v>
      </c>
      <c r="D5530" s="214">
        <v>725.58</v>
      </c>
    </row>
    <row r="5531" spans="1:4" ht="15">
      <c r="A5531" s="213">
        <v>95648</v>
      </c>
      <c r="B5531" s="211" t="s">
        <v>20251</v>
      </c>
      <c r="C5531" s="211" t="s">
        <v>1150</v>
      </c>
      <c r="D5531" s="214">
        <v>597.48</v>
      </c>
    </row>
    <row r="5532" spans="1:4" ht="15">
      <c r="A5532" s="213">
        <v>95649</v>
      </c>
      <c r="B5532" s="211" t="s">
        <v>20252</v>
      </c>
      <c r="C5532" s="211" t="s">
        <v>1150</v>
      </c>
      <c r="D5532" s="215">
        <v>1030.4000000000001</v>
      </c>
    </row>
    <row r="5533" spans="1:4" ht="15">
      <c r="A5533" s="213">
        <v>95650</v>
      </c>
      <c r="B5533" s="211" t="s">
        <v>20253</v>
      </c>
      <c r="C5533" s="211" t="s">
        <v>1150</v>
      </c>
      <c r="D5533" s="215">
        <v>1504.57</v>
      </c>
    </row>
    <row r="5534" spans="1:4" ht="15">
      <c r="A5534" s="213">
        <v>95651</v>
      </c>
      <c r="B5534" s="211" t="s">
        <v>20254</v>
      </c>
      <c r="C5534" s="211" t="s">
        <v>1150</v>
      </c>
      <c r="D5534" s="215">
        <v>1954.3</v>
      </c>
    </row>
    <row r="5535" spans="1:4" ht="15">
      <c r="A5535" s="213">
        <v>95652</v>
      </c>
      <c r="B5535" s="211" t="s">
        <v>20255</v>
      </c>
      <c r="C5535" s="211" t="s">
        <v>1150</v>
      </c>
      <c r="D5535" s="214">
        <v>738.49</v>
      </c>
    </row>
    <row r="5536" spans="1:4" ht="15">
      <c r="A5536" s="213">
        <v>95653</v>
      </c>
      <c r="B5536" s="211" t="s">
        <v>20256</v>
      </c>
      <c r="C5536" s="211" t="s">
        <v>1150</v>
      </c>
      <c r="D5536" s="215">
        <v>1310.54</v>
      </c>
    </row>
    <row r="5537" spans="1:4" ht="15">
      <c r="A5537" s="213">
        <v>95654</v>
      </c>
      <c r="B5537" s="211" t="s">
        <v>20257</v>
      </c>
      <c r="C5537" s="211" t="s">
        <v>1150</v>
      </c>
      <c r="D5537" s="215">
        <v>1929.5</v>
      </c>
    </row>
    <row r="5538" spans="1:4" ht="15">
      <c r="A5538" s="213">
        <v>95655</v>
      </c>
      <c r="B5538" s="211" t="s">
        <v>20258</v>
      </c>
      <c r="C5538" s="211" t="s">
        <v>1150</v>
      </c>
      <c r="D5538" s="215">
        <v>2517.11</v>
      </c>
    </row>
    <row r="5539" spans="1:4" ht="15">
      <c r="A5539" s="213">
        <v>95657</v>
      </c>
      <c r="B5539" s="211" t="s">
        <v>20259</v>
      </c>
      <c r="C5539" s="211" t="s">
        <v>1150</v>
      </c>
      <c r="D5539" s="214">
        <v>277.98</v>
      </c>
    </row>
    <row r="5540" spans="1:4" ht="15">
      <c r="A5540" s="213">
        <v>95658</v>
      </c>
      <c r="B5540" s="211" t="s">
        <v>20260</v>
      </c>
      <c r="C5540" s="211" t="s">
        <v>1150</v>
      </c>
      <c r="D5540" s="214">
        <v>505.77</v>
      </c>
    </row>
    <row r="5541" spans="1:4" ht="15">
      <c r="A5541" s="213">
        <v>95659</v>
      </c>
      <c r="B5541" s="211" t="s">
        <v>20261</v>
      </c>
      <c r="C5541" s="211" t="s">
        <v>1150</v>
      </c>
      <c r="D5541" s="214">
        <v>752.6</v>
      </c>
    </row>
    <row r="5542" spans="1:4" ht="15">
      <c r="A5542" s="213">
        <v>95660</v>
      </c>
      <c r="B5542" s="211" t="s">
        <v>20262</v>
      </c>
      <c r="C5542" s="211" t="s">
        <v>1150</v>
      </c>
      <c r="D5542" s="214">
        <v>986.39</v>
      </c>
    </row>
    <row r="5543" spans="1:4" ht="15">
      <c r="A5543" s="213">
        <v>95661</v>
      </c>
      <c r="B5543" s="211" t="s">
        <v>20263</v>
      </c>
      <c r="C5543" s="211" t="s">
        <v>1150</v>
      </c>
      <c r="D5543" s="214">
        <v>344.16</v>
      </c>
    </row>
    <row r="5544" spans="1:4" ht="15">
      <c r="A5544" s="213">
        <v>95662</v>
      </c>
      <c r="B5544" s="211" t="s">
        <v>20264</v>
      </c>
      <c r="C5544" s="211" t="s">
        <v>1150</v>
      </c>
      <c r="D5544" s="214">
        <v>636.88</v>
      </c>
    </row>
    <row r="5545" spans="1:4" ht="15">
      <c r="A5545" s="213">
        <v>95663</v>
      </c>
      <c r="B5545" s="211" t="s">
        <v>20265</v>
      </c>
      <c r="C5545" s="211" t="s">
        <v>1150</v>
      </c>
      <c r="D5545" s="214">
        <v>952.42</v>
      </c>
    </row>
    <row r="5546" spans="1:4" ht="15">
      <c r="A5546" s="213">
        <v>95664</v>
      </c>
      <c r="B5546" s="211" t="s">
        <v>20266</v>
      </c>
      <c r="C5546" s="211" t="s">
        <v>1150</v>
      </c>
      <c r="D5546" s="215">
        <v>1250.28</v>
      </c>
    </row>
    <row r="5547" spans="1:4" ht="15">
      <c r="A5547" s="213">
        <v>95665</v>
      </c>
      <c r="B5547" s="211" t="s">
        <v>20267</v>
      </c>
      <c r="C5547" s="211" t="s">
        <v>1150</v>
      </c>
      <c r="D5547" s="214">
        <v>307.72000000000003</v>
      </c>
    </row>
    <row r="5548" spans="1:4" ht="15">
      <c r="A5548" s="213">
        <v>95666</v>
      </c>
      <c r="B5548" s="211" t="s">
        <v>20268</v>
      </c>
      <c r="C5548" s="211" t="s">
        <v>1150</v>
      </c>
      <c r="D5548" s="214">
        <v>544.41</v>
      </c>
    </row>
    <row r="5549" spans="1:4" ht="15">
      <c r="A5549" s="213">
        <v>95667</v>
      </c>
      <c r="B5549" s="211" t="s">
        <v>20269</v>
      </c>
      <c r="C5549" s="211" t="s">
        <v>1150</v>
      </c>
      <c r="D5549" s="214">
        <v>806.13</v>
      </c>
    </row>
    <row r="5550" spans="1:4" ht="15">
      <c r="A5550" s="213">
        <v>95668</v>
      </c>
      <c r="B5550" s="211" t="s">
        <v>20270</v>
      </c>
      <c r="C5550" s="211" t="s">
        <v>1150</v>
      </c>
      <c r="D5550" s="215">
        <v>1052.99</v>
      </c>
    </row>
    <row r="5551" spans="1:4" ht="15">
      <c r="A5551" s="213">
        <v>95669</v>
      </c>
      <c r="B5551" s="211" t="s">
        <v>20271</v>
      </c>
      <c r="C5551" s="211" t="s">
        <v>1150</v>
      </c>
      <c r="D5551" s="214">
        <v>370.46</v>
      </c>
    </row>
    <row r="5552" spans="1:4" ht="15">
      <c r="A5552" s="213">
        <v>95670</v>
      </c>
      <c r="B5552" s="211" t="s">
        <v>20272</v>
      </c>
      <c r="C5552" s="211" t="s">
        <v>1150</v>
      </c>
      <c r="D5552" s="214">
        <v>668.77</v>
      </c>
    </row>
    <row r="5553" spans="1:4" ht="15">
      <c r="A5553" s="213">
        <v>95671</v>
      </c>
      <c r="B5553" s="211" t="s">
        <v>20273</v>
      </c>
      <c r="C5553" s="211" t="s">
        <v>1150</v>
      </c>
      <c r="D5553" s="214">
        <v>995.4</v>
      </c>
    </row>
    <row r="5554" spans="1:4" ht="15">
      <c r="A5554" s="213">
        <v>95672</v>
      </c>
      <c r="B5554" s="211" t="s">
        <v>20274</v>
      </c>
      <c r="C5554" s="211" t="s">
        <v>1150</v>
      </c>
      <c r="D5554" s="215">
        <v>1303.22</v>
      </c>
    </row>
    <row r="5555" spans="1:4" ht="15">
      <c r="A5555" s="213">
        <v>95673</v>
      </c>
      <c r="B5555" s="211" t="s">
        <v>20275</v>
      </c>
      <c r="C5555" s="211" t="s">
        <v>1150</v>
      </c>
      <c r="D5555" s="214">
        <v>112.35</v>
      </c>
    </row>
    <row r="5556" spans="1:4" ht="15">
      <c r="A5556" s="213">
        <v>95674</v>
      </c>
      <c r="B5556" s="211" t="s">
        <v>20276</v>
      </c>
      <c r="C5556" s="211" t="s">
        <v>1150</v>
      </c>
      <c r="D5556" s="214">
        <v>119.12</v>
      </c>
    </row>
    <row r="5557" spans="1:4" ht="15">
      <c r="A5557" s="213">
        <v>95675</v>
      </c>
      <c r="B5557" s="211" t="s">
        <v>20277</v>
      </c>
      <c r="C5557" s="211" t="s">
        <v>1150</v>
      </c>
      <c r="D5557" s="214">
        <v>146.97999999999999</v>
      </c>
    </row>
    <row r="5558" spans="1:4" ht="15">
      <c r="A5558" s="213">
        <v>95676</v>
      </c>
      <c r="B5558" s="211" t="s">
        <v>20278</v>
      </c>
      <c r="C5558" s="211" t="s">
        <v>1150</v>
      </c>
      <c r="D5558" s="214">
        <v>137.29</v>
      </c>
    </row>
    <row r="5559" spans="1:4" ht="15">
      <c r="A5559" s="213">
        <v>97741</v>
      </c>
      <c r="B5559" s="211" t="s">
        <v>20279</v>
      </c>
      <c r="C5559" s="211" t="s">
        <v>1150</v>
      </c>
      <c r="D5559" s="214">
        <v>156</v>
      </c>
    </row>
    <row r="5560" spans="1:4" ht="15">
      <c r="A5560" s="213">
        <v>104992</v>
      </c>
      <c r="B5560" s="211" t="s">
        <v>20280</v>
      </c>
      <c r="C5560" s="211" t="s">
        <v>1150</v>
      </c>
      <c r="D5560" s="215">
        <v>1164.8800000000001</v>
      </c>
    </row>
    <row r="5561" spans="1:4" ht="15">
      <c r="A5561" s="213">
        <v>104997</v>
      </c>
      <c r="B5561" s="211" t="s">
        <v>20281</v>
      </c>
      <c r="C5561" s="211" t="s">
        <v>1150</v>
      </c>
      <c r="D5561" s="214">
        <v>382.71</v>
      </c>
    </row>
    <row r="5562" spans="1:4" ht="15">
      <c r="A5562" s="213">
        <v>104998</v>
      </c>
      <c r="B5562" s="211" t="s">
        <v>20282</v>
      </c>
      <c r="C5562" s="211" t="s">
        <v>1150</v>
      </c>
      <c r="D5562" s="214">
        <v>511.46</v>
      </c>
    </row>
    <row r="5563" spans="1:4" ht="15">
      <c r="A5563" s="213">
        <v>105135</v>
      </c>
      <c r="B5563" s="211" t="s">
        <v>20283</v>
      </c>
      <c r="C5563" s="211" t="s">
        <v>1150</v>
      </c>
      <c r="D5563" s="214">
        <v>834.77</v>
      </c>
    </row>
    <row r="5564" spans="1:4" ht="15">
      <c r="A5564" s="213">
        <v>90436</v>
      </c>
      <c r="B5564" s="211" t="s">
        <v>20284</v>
      </c>
      <c r="C5564" s="211" t="s">
        <v>1150</v>
      </c>
      <c r="D5564" s="214">
        <v>13.73</v>
      </c>
    </row>
    <row r="5565" spans="1:4" ht="15">
      <c r="A5565" s="213">
        <v>90437</v>
      </c>
      <c r="B5565" s="211" t="s">
        <v>20285</v>
      </c>
      <c r="C5565" s="211" t="s">
        <v>1150</v>
      </c>
      <c r="D5565" s="214">
        <v>36.6</v>
      </c>
    </row>
    <row r="5566" spans="1:4" ht="15">
      <c r="A5566" s="213">
        <v>90438</v>
      </c>
      <c r="B5566" s="211" t="s">
        <v>20286</v>
      </c>
      <c r="C5566" s="211" t="s">
        <v>1150</v>
      </c>
      <c r="D5566" s="214">
        <v>53.45</v>
      </c>
    </row>
    <row r="5567" spans="1:4" ht="15">
      <c r="A5567" s="213">
        <v>90439</v>
      </c>
      <c r="B5567" s="211" t="s">
        <v>20287</v>
      </c>
      <c r="C5567" s="211" t="s">
        <v>1150</v>
      </c>
      <c r="D5567" s="214">
        <v>7.87</v>
      </c>
    </row>
    <row r="5568" spans="1:4" ht="15">
      <c r="A5568" s="213">
        <v>90440</v>
      </c>
      <c r="B5568" s="211" t="s">
        <v>20288</v>
      </c>
      <c r="C5568" s="211" t="s">
        <v>1150</v>
      </c>
      <c r="D5568" s="214">
        <v>21.01</v>
      </c>
    </row>
    <row r="5569" spans="1:4" ht="15">
      <c r="A5569" s="213">
        <v>90441</v>
      </c>
      <c r="B5569" s="211" t="s">
        <v>20289</v>
      </c>
      <c r="C5569" s="211" t="s">
        <v>1150</v>
      </c>
      <c r="D5569" s="214">
        <v>30.69</v>
      </c>
    </row>
    <row r="5570" spans="1:4" ht="15">
      <c r="A5570" s="213">
        <v>90443</v>
      </c>
      <c r="B5570" s="211" t="s">
        <v>20290</v>
      </c>
      <c r="C5570" s="211" t="s">
        <v>1153</v>
      </c>
      <c r="D5570" s="214">
        <v>7.37</v>
      </c>
    </row>
    <row r="5571" spans="1:4" ht="15">
      <c r="A5571" s="213">
        <v>90444</v>
      </c>
      <c r="B5571" s="211" t="s">
        <v>20291</v>
      </c>
      <c r="C5571" s="211" t="s">
        <v>1153</v>
      </c>
      <c r="D5571" s="214">
        <v>10.54</v>
      </c>
    </row>
    <row r="5572" spans="1:4" ht="15">
      <c r="A5572" s="213">
        <v>90445</v>
      </c>
      <c r="B5572" s="211" t="s">
        <v>20292</v>
      </c>
      <c r="C5572" s="211" t="s">
        <v>1153</v>
      </c>
      <c r="D5572" s="214">
        <v>13.99</v>
      </c>
    </row>
    <row r="5573" spans="1:4" ht="15">
      <c r="A5573" s="213">
        <v>90446</v>
      </c>
      <c r="B5573" s="211" t="s">
        <v>20293</v>
      </c>
      <c r="C5573" s="211" t="s">
        <v>1153</v>
      </c>
      <c r="D5573" s="214">
        <v>18.579999999999998</v>
      </c>
    </row>
    <row r="5574" spans="1:4" ht="15">
      <c r="A5574" s="213">
        <v>90447</v>
      </c>
      <c r="B5574" s="211" t="s">
        <v>20294</v>
      </c>
      <c r="C5574" s="211" t="s">
        <v>1153</v>
      </c>
      <c r="D5574" s="214">
        <v>7.7</v>
      </c>
    </row>
    <row r="5575" spans="1:4" ht="15">
      <c r="A5575" s="213">
        <v>90451</v>
      </c>
      <c r="B5575" s="211" t="s">
        <v>20295</v>
      </c>
      <c r="C5575" s="211" t="s">
        <v>1150</v>
      </c>
      <c r="D5575" s="214">
        <v>6.04</v>
      </c>
    </row>
    <row r="5576" spans="1:4" ht="15">
      <c r="A5576" s="213">
        <v>90452</v>
      </c>
      <c r="B5576" s="211" t="s">
        <v>20296</v>
      </c>
      <c r="C5576" s="211" t="s">
        <v>1150</v>
      </c>
      <c r="D5576" s="214">
        <v>22.58</v>
      </c>
    </row>
    <row r="5577" spans="1:4" ht="15">
      <c r="A5577" s="213">
        <v>90453</v>
      </c>
      <c r="B5577" s="211" t="s">
        <v>20297</v>
      </c>
      <c r="C5577" s="211" t="s">
        <v>1150</v>
      </c>
      <c r="D5577" s="214">
        <v>3.82</v>
      </c>
    </row>
    <row r="5578" spans="1:4" ht="15">
      <c r="A5578" s="213">
        <v>90454</v>
      </c>
      <c r="B5578" s="211" t="s">
        <v>20298</v>
      </c>
      <c r="C5578" s="211" t="s">
        <v>1150</v>
      </c>
      <c r="D5578" s="214">
        <v>6.1</v>
      </c>
    </row>
    <row r="5579" spans="1:4" ht="15">
      <c r="A5579" s="213">
        <v>90455</v>
      </c>
      <c r="B5579" s="211" t="s">
        <v>20299</v>
      </c>
      <c r="C5579" s="211" t="s">
        <v>1150</v>
      </c>
      <c r="D5579" s="214">
        <v>7.74</v>
      </c>
    </row>
    <row r="5580" spans="1:4" ht="15">
      <c r="A5580" s="213">
        <v>90456</v>
      </c>
      <c r="B5580" s="211" t="s">
        <v>20300</v>
      </c>
      <c r="C5580" s="211" t="s">
        <v>1150</v>
      </c>
      <c r="D5580" s="214">
        <v>5.1100000000000003</v>
      </c>
    </row>
    <row r="5581" spans="1:4" ht="15">
      <c r="A5581" s="213">
        <v>90457</v>
      </c>
      <c r="B5581" s="211" t="s">
        <v>20301</v>
      </c>
      <c r="C5581" s="211" t="s">
        <v>1150</v>
      </c>
      <c r="D5581" s="214">
        <v>11.66</v>
      </c>
    </row>
    <row r="5582" spans="1:4" ht="15">
      <c r="A5582" s="213">
        <v>90458</v>
      </c>
      <c r="B5582" s="211" t="s">
        <v>20302</v>
      </c>
      <c r="C5582" s="211" t="s">
        <v>1150</v>
      </c>
      <c r="D5582" s="214">
        <v>33.25</v>
      </c>
    </row>
    <row r="5583" spans="1:4" ht="15">
      <c r="A5583" s="213">
        <v>90459</v>
      </c>
      <c r="B5583" s="211" t="s">
        <v>20303</v>
      </c>
      <c r="C5583" s="211" t="s">
        <v>1150</v>
      </c>
      <c r="D5583" s="214">
        <v>45.02</v>
      </c>
    </row>
    <row r="5584" spans="1:4" ht="15">
      <c r="A5584" s="213">
        <v>90460</v>
      </c>
      <c r="B5584" s="211" t="s">
        <v>20304</v>
      </c>
      <c r="C5584" s="211" t="s">
        <v>1153</v>
      </c>
      <c r="D5584" s="214">
        <v>24.27</v>
      </c>
    </row>
    <row r="5585" spans="1:4" ht="15">
      <c r="A5585" s="213">
        <v>90461</v>
      </c>
      <c r="B5585" s="211" t="s">
        <v>20305</v>
      </c>
      <c r="C5585" s="211" t="s">
        <v>1153</v>
      </c>
      <c r="D5585" s="214">
        <v>17.91</v>
      </c>
    </row>
    <row r="5586" spans="1:4" ht="15">
      <c r="A5586" s="213">
        <v>90462</v>
      </c>
      <c r="B5586" s="211" t="s">
        <v>20306</v>
      </c>
      <c r="C5586" s="211" t="s">
        <v>1153</v>
      </c>
      <c r="D5586" s="214">
        <v>4.33</v>
      </c>
    </row>
    <row r="5587" spans="1:4" ht="15">
      <c r="A5587" s="213">
        <v>90463</v>
      </c>
      <c r="B5587" s="211" t="s">
        <v>20307</v>
      </c>
      <c r="C5587" s="211" t="s">
        <v>1153</v>
      </c>
      <c r="D5587" s="214">
        <v>3.62</v>
      </c>
    </row>
    <row r="5588" spans="1:4" ht="15">
      <c r="A5588" s="213">
        <v>90466</v>
      </c>
      <c r="B5588" s="211" t="s">
        <v>20308</v>
      </c>
      <c r="C5588" s="211" t="s">
        <v>1153</v>
      </c>
      <c r="D5588" s="214">
        <v>14.96</v>
      </c>
    </row>
    <row r="5589" spans="1:4" ht="15">
      <c r="A5589" s="213">
        <v>90467</v>
      </c>
      <c r="B5589" s="211" t="s">
        <v>20309</v>
      </c>
      <c r="C5589" s="211" t="s">
        <v>1153</v>
      </c>
      <c r="D5589" s="214">
        <v>22.53</v>
      </c>
    </row>
    <row r="5590" spans="1:4" ht="15">
      <c r="A5590" s="213">
        <v>90468</v>
      </c>
      <c r="B5590" s="211" t="s">
        <v>20310</v>
      </c>
      <c r="C5590" s="211" t="s">
        <v>1153</v>
      </c>
      <c r="D5590" s="214">
        <v>7.77</v>
      </c>
    </row>
    <row r="5591" spans="1:4" ht="15">
      <c r="A5591" s="213">
        <v>90469</v>
      </c>
      <c r="B5591" s="211" t="s">
        <v>20311</v>
      </c>
      <c r="C5591" s="211" t="s">
        <v>1153</v>
      </c>
      <c r="D5591" s="214">
        <v>11.82</v>
      </c>
    </row>
    <row r="5592" spans="1:4" ht="15">
      <c r="A5592" s="213">
        <v>90470</v>
      </c>
      <c r="B5592" s="211" t="s">
        <v>20312</v>
      </c>
      <c r="C5592" s="211" t="s">
        <v>1153</v>
      </c>
      <c r="D5592" s="214">
        <v>15.82</v>
      </c>
    </row>
    <row r="5593" spans="1:4" ht="15">
      <c r="A5593" s="213">
        <v>91166</v>
      </c>
      <c r="B5593" s="211" t="s">
        <v>20313</v>
      </c>
      <c r="C5593" s="211" t="s">
        <v>1153</v>
      </c>
      <c r="D5593" s="214">
        <v>4.72</v>
      </c>
    </row>
    <row r="5594" spans="1:4" ht="15">
      <c r="A5594" s="213">
        <v>91167</v>
      </c>
      <c r="B5594" s="211" t="s">
        <v>20314</v>
      </c>
      <c r="C5594" s="211" t="s">
        <v>1153</v>
      </c>
      <c r="D5594" s="214">
        <v>10.07</v>
      </c>
    </row>
    <row r="5595" spans="1:4" ht="15">
      <c r="A5595" s="213">
        <v>91170</v>
      </c>
      <c r="B5595" s="211" t="s">
        <v>20315</v>
      </c>
      <c r="C5595" s="211" t="s">
        <v>1153</v>
      </c>
      <c r="D5595" s="214">
        <v>10.07</v>
      </c>
    </row>
    <row r="5596" spans="1:4" ht="15">
      <c r="A5596" s="213">
        <v>91171</v>
      </c>
      <c r="B5596" s="211" t="s">
        <v>20316</v>
      </c>
      <c r="C5596" s="211" t="s">
        <v>1153</v>
      </c>
      <c r="D5596" s="214">
        <v>16.559999999999999</v>
      </c>
    </row>
    <row r="5597" spans="1:4" ht="15">
      <c r="A5597" s="213">
        <v>91172</v>
      </c>
      <c r="B5597" s="211" t="s">
        <v>20317</v>
      </c>
      <c r="C5597" s="211" t="s">
        <v>1153</v>
      </c>
      <c r="D5597" s="214">
        <v>19.12</v>
      </c>
    </row>
    <row r="5598" spans="1:4" ht="15">
      <c r="A5598" s="213">
        <v>91173</v>
      </c>
      <c r="B5598" s="211" t="s">
        <v>20318</v>
      </c>
      <c r="C5598" s="211" t="s">
        <v>1153</v>
      </c>
      <c r="D5598" s="214">
        <v>3.75</v>
      </c>
    </row>
    <row r="5599" spans="1:4" ht="15">
      <c r="A5599" s="213">
        <v>91174</v>
      </c>
      <c r="B5599" s="211" t="s">
        <v>20319</v>
      </c>
      <c r="C5599" s="211" t="s">
        <v>1153</v>
      </c>
      <c r="D5599" s="214">
        <v>6.61</v>
      </c>
    </row>
    <row r="5600" spans="1:4" ht="15">
      <c r="A5600" s="213">
        <v>91175</v>
      </c>
      <c r="B5600" s="211" t="s">
        <v>20320</v>
      </c>
      <c r="C5600" s="211" t="s">
        <v>1153</v>
      </c>
      <c r="D5600" s="214">
        <v>10.32</v>
      </c>
    </row>
    <row r="5601" spans="1:4" ht="15">
      <c r="A5601" s="213">
        <v>91176</v>
      </c>
      <c r="B5601" s="211" t="s">
        <v>20321</v>
      </c>
      <c r="C5601" s="211" t="s">
        <v>1153</v>
      </c>
      <c r="D5601" s="214">
        <v>16.91</v>
      </c>
    </row>
    <row r="5602" spans="1:4" ht="15">
      <c r="A5602" s="213">
        <v>91179</v>
      </c>
      <c r="B5602" s="211" t="s">
        <v>20322</v>
      </c>
      <c r="C5602" s="211" t="s">
        <v>1153</v>
      </c>
      <c r="D5602" s="214">
        <v>16.91</v>
      </c>
    </row>
    <row r="5603" spans="1:4" ht="15">
      <c r="A5603" s="213">
        <v>91180</v>
      </c>
      <c r="B5603" s="211" t="s">
        <v>20323</v>
      </c>
      <c r="C5603" s="211" t="s">
        <v>1153</v>
      </c>
      <c r="D5603" s="214">
        <v>22.63</v>
      </c>
    </row>
    <row r="5604" spans="1:4" ht="15">
      <c r="A5604" s="213">
        <v>91181</v>
      </c>
      <c r="B5604" s="211" t="s">
        <v>20324</v>
      </c>
      <c r="C5604" s="211" t="s">
        <v>1153</v>
      </c>
      <c r="D5604" s="214">
        <v>23.78</v>
      </c>
    </row>
    <row r="5605" spans="1:4" ht="15">
      <c r="A5605" s="213">
        <v>91182</v>
      </c>
      <c r="B5605" s="211" t="s">
        <v>20325</v>
      </c>
      <c r="C5605" s="211" t="s">
        <v>1153</v>
      </c>
      <c r="D5605" s="214">
        <v>23.13</v>
      </c>
    </row>
    <row r="5606" spans="1:4" ht="15">
      <c r="A5606" s="213">
        <v>91185</v>
      </c>
      <c r="B5606" s="211" t="s">
        <v>20326</v>
      </c>
      <c r="C5606" s="211" t="s">
        <v>1153</v>
      </c>
      <c r="D5606" s="214">
        <v>23.13</v>
      </c>
    </row>
    <row r="5607" spans="1:4" ht="15">
      <c r="A5607" s="213">
        <v>91186</v>
      </c>
      <c r="B5607" s="211" t="s">
        <v>20327</v>
      </c>
      <c r="C5607" s="211" t="s">
        <v>1153</v>
      </c>
      <c r="D5607" s="214">
        <v>25.47</v>
      </c>
    </row>
    <row r="5608" spans="1:4" ht="15">
      <c r="A5608" s="213">
        <v>91187</v>
      </c>
      <c r="B5608" s="211" t="s">
        <v>20328</v>
      </c>
      <c r="C5608" s="211" t="s">
        <v>1153</v>
      </c>
      <c r="D5608" s="214">
        <v>22.85</v>
      </c>
    </row>
    <row r="5609" spans="1:4" ht="15">
      <c r="A5609" s="213">
        <v>91188</v>
      </c>
      <c r="B5609" s="211" t="s">
        <v>20329</v>
      </c>
      <c r="C5609" s="211" t="s">
        <v>1150</v>
      </c>
      <c r="D5609" s="214">
        <v>13.22</v>
      </c>
    </row>
    <row r="5610" spans="1:4" ht="15">
      <c r="A5610" s="213">
        <v>91189</v>
      </c>
      <c r="B5610" s="211" t="s">
        <v>20330</v>
      </c>
      <c r="C5610" s="211" t="s">
        <v>1150</v>
      </c>
      <c r="D5610" s="214">
        <v>77.11</v>
      </c>
    </row>
    <row r="5611" spans="1:4" ht="15">
      <c r="A5611" s="213">
        <v>91190</v>
      </c>
      <c r="B5611" s="211" t="s">
        <v>20331</v>
      </c>
      <c r="C5611" s="211" t="s">
        <v>1150</v>
      </c>
      <c r="D5611" s="214">
        <v>10.66</v>
      </c>
    </row>
    <row r="5612" spans="1:4" ht="15">
      <c r="A5612" s="213">
        <v>91191</v>
      </c>
      <c r="B5612" s="211" t="s">
        <v>20332</v>
      </c>
      <c r="C5612" s="211" t="s">
        <v>1150</v>
      </c>
      <c r="D5612" s="214">
        <v>15.23</v>
      </c>
    </row>
    <row r="5613" spans="1:4" ht="15">
      <c r="A5613" s="213">
        <v>91192</v>
      </c>
      <c r="B5613" s="211" t="s">
        <v>20333</v>
      </c>
      <c r="C5613" s="211" t="s">
        <v>1150</v>
      </c>
      <c r="D5613" s="214">
        <v>23.42</v>
      </c>
    </row>
    <row r="5614" spans="1:4" ht="15">
      <c r="A5614" s="213">
        <v>91222</v>
      </c>
      <c r="B5614" s="211" t="s">
        <v>20334</v>
      </c>
      <c r="C5614" s="211" t="s">
        <v>1153</v>
      </c>
      <c r="D5614" s="214">
        <v>8.19</v>
      </c>
    </row>
    <row r="5615" spans="1:4" ht="15">
      <c r="A5615" s="213">
        <v>94480</v>
      </c>
      <c r="B5615" s="211" t="s">
        <v>20335</v>
      </c>
      <c r="C5615" s="211" t="s">
        <v>1150</v>
      </c>
      <c r="D5615" s="215">
        <v>2440.94</v>
      </c>
    </row>
    <row r="5616" spans="1:4" ht="15">
      <c r="A5616" s="213">
        <v>94481</v>
      </c>
      <c r="B5616" s="211" t="s">
        <v>20336</v>
      </c>
      <c r="C5616" s="211" t="s">
        <v>1150</v>
      </c>
      <c r="D5616" s="215">
        <v>1723.02</v>
      </c>
    </row>
    <row r="5617" spans="1:4" ht="15">
      <c r="A5617" s="213">
        <v>94482</v>
      </c>
      <c r="B5617" s="211" t="s">
        <v>20337</v>
      </c>
      <c r="C5617" s="211" t="s">
        <v>1150</v>
      </c>
      <c r="D5617" s="215">
        <v>1353.02</v>
      </c>
    </row>
    <row r="5618" spans="1:4" ht="15">
      <c r="A5618" s="213">
        <v>94483</v>
      </c>
      <c r="B5618" s="211" t="s">
        <v>20338</v>
      </c>
      <c r="C5618" s="211" t="s">
        <v>1150</v>
      </c>
      <c r="D5618" s="215">
        <v>1134.58</v>
      </c>
    </row>
    <row r="5619" spans="1:4" ht="15">
      <c r="A5619" s="213">
        <v>95541</v>
      </c>
      <c r="B5619" s="211" t="s">
        <v>20339</v>
      </c>
      <c r="C5619" s="211" t="s">
        <v>1150</v>
      </c>
      <c r="D5619" s="214">
        <v>22.52</v>
      </c>
    </row>
    <row r="5620" spans="1:4" ht="15">
      <c r="A5620" s="213">
        <v>96559</v>
      </c>
      <c r="B5620" s="211" t="s">
        <v>20340</v>
      </c>
      <c r="C5620" s="211" t="s">
        <v>1155</v>
      </c>
      <c r="D5620" s="214">
        <v>34.01</v>
      </c>
    </row>
    <row r="5621" spans="1:4" ht="15">
      <c r="A5621" s="213">
        <v>96560</v>
      </c>
      <c r="B5621" s="211" t="s">
        <v>20341</v>
      </c>
      <c r="C5621" s="211" t="s">
        <v>1155</v>
      </c>
      <c r="D5621" s="214">
        <v>31.8</v>
      </c>
    </row>
    <row r="5622" spans="1:4" ht="15">
      <c r="A5622" s="213">
        <v>96562</v>
      </c>
      <c r="B5622" s="211" t="s">
        <v>20342</v>
      </c>
      <c r="C5622" s="211" t="s">
        <v>1153</v>
      </c>
      <c r="D5622" s="214">
        <v>48.72</v>
      </c>
    </row>
    <row r="5623" spans="1:4" ht="15">
      <c r="A5623" s="213">
        <v>96563</v>
      </c>
      <c r="B5623" s="211" t="s">
        <v>20343</v>
      </c>
      <c r="C5623" s="211" t="s">
        <v>1153</v>
      </c>
      <c r="D5623" s="214">
        <v>54.64</v>
      </c>
    </row>
    <row r="5624" spans="1:4" ht="15">
      <c r="A5624" s="213">
        <v>100128</v>
      </c>
      <c r="B5624" s="211" t="s">
        <v>20344</v>
      </c>
      <c r="C5624" s="211" t="s">
        <v>1150</v>
      </c>
      <c r="D5624" s="215">
        <v>1572.83</v>
      </c>
    </row>
    <row r="5625" spans="1:4" ht="15">
      <c r="A5625" s="213">
        <v>101802</v>
      </c>
      <c r="B5625" s="211" t="s">
        <v>20345</v>
      </c>
      <c r="C5625" s="211" t="s">
        <v>1150</v>
      </c>
      <c r="D5625" s="215">
        <v>1800.96</v>
      </c>
    </row>
    <row r="5626" spans="1:4" ht="15">
      <c r="A5626" s="213">
        <v>101803</v>
      </c>
      <c r="B5626" s="211" t="s">
        <v>20346</v>
      </c>
      <c r="C5626" s="211" t="s">
        <v>1150</v>
      </c>
      <c r="D5626" s="215">
        <v>1133.76</v>
      </c>
    </row>
    <row r="5627" spans="1:4" ht="15">
      <c r="A5627" s="213">
        <v>101804</v>
      </c>
      <c r="B5627" s="211" t="s">
        <v>20347</v>
      </c>
      <c r="C5627" s="211" t="s">
        <v>1150</v>
      </c>
      <c r="D5627" s="215">
        <v>1435.51</v>
      </c>
    </row>
    <row r="5628" spans="1:4" ht="15">
      <c r="A5628" s="213">
        <v>101805</v>
      </c>
      <c r="B5628" s="211" t="s">
        <v>20348</v>
      </c>
      <c r="C5628" s="211" t="s">
        <v>1150</v>
      </c>
      <c r="D5628" s="215">
        <v>1828.77</v>
      </c>
    </row>
    <row r="5629" spans="1:4" ht="15">
      <c r="A5629" s="213">
        <v>102111</v>
      </c>
      <c r="B5629" s="211" t="s">
        <v>20349</v>
      </c>
      <c r="C5629" s="211" t="s">
        <v>1150</v>
      </c>
      <c r="D5629" s="214">
        <v>967.79</v>
      </c>
    </row>
    <row r="5630" spans="1:4" ht="15">
      <c r="A5630" s="213">
        <v>102112</v>
      </c>
      <c r="B5630" s="211" t="s">
        <v>20350</v>
      </c>
      <c r="C5630" s="211" t="s">
        <v>1150</v>
      </c>
      <c r="D5630" s="214">
        <v>133.22999999999999</v>
      </c>
    </row>
    <row r="5631" spans="1:4" ht="15">
      <c r="A5631" s="213">
        <v>102113</v>
      </c>
      <c r="B5631" s="211" t="s">
        <v>20351</v>
      </c>
      <c r="C5631" s="211" t="s">
        <v>1150</v>
      </c>
      <c r="D5631" s="215">
        <v>1543.37</v>
      </c>
    </row>
    <row r="5632" spans="1:4" ht="15">
      <c r="A5632" s="213">
        <v>102114</v>
      </c>
      <c r="B5632" s="211" t="s">
        <v>20352</v>
      </c>
      <c r="C5632" s="211" t="s">
        <v>1150</v>
      </c>
      <c r="D5632" s="214">
        <v>136.58000000000001</v>
      </c>
    </row>
    <row r="5633" spans="1:4" ht="15">
      <c r="A5633" s="213">
        <v>102115</v>
      </c>
      <c r="B5633" s="211" t="s">
        <v>20353</v>
      </c>
      <c r="C5633" s="211" t="s">
        <v>1150</v>
      </c>
      <c r="D5633" s="215">
        <v>2693.76</v>
      </c>
    </row>
    <row r="5634" spans="1:4" ht="15">
      <c r="A5634" s="213">
        <v>102116</v>
      </c>
      <c r="B5634" s="211" t="s">
        <v>20354</v>
      </c>
      <c r="C5634" s="211" t="s">
        <v>1150</v>
      </c>
      <c r="D5634" s="215">
        <v>1648.72</v>
      </c>
    </row>
    <row r="5635" spans="1:4" ht="15">
      <c r="A5635" s="213">
        <v>102117</v>
      </c>
      <c r="B5635" s="211" t="s">
        <v>20355</v>
      </c>
      <c r="C5635" s="211" t="s">
        <v>1150</v>
      </c>
      <c r="D5635" s="214">
        <v>140.65</v>
      </c>
    </row>
    <row r="5636" spans="1:4" ht="15">
      <c r="A5636" s="213">
        <v>102118</v>
      </c>
      <c r="B5636" s="211" t="s">
        <v>20356</v>
      </c>
      <c r="C5636" s="211" t="s">
        <v>1150</v>
      </c>
      <c r="D5636" s="215">
        <v>2248.39</v>
      </c>
    </row>
    <row r="5637" spans="1:4" ht="15">
      <c r="A5637" s="213">
        <v>102119</v>
      </c>
      <c r="B5637" s="211" t="s">
        <v>20357</v>
      </c>
      <c r="C5637" s="211" t="s">
        <v>1150</v>
      </c>
      <c r="D5637" s="214">
        <v>144.15</v>
      </c>
    </row>
    <row r="5638" spans="1:4" ht="15">
      <c r="A5638" s="213">
        <v>102121</v>
      </c>
      <c r="B5638" s="211" t="s">
        <v>20358</v>
      </c>
      <c r="C5638" s="211" t="s">
        <v>1150</v>
      </c>
      <c r="D5638" s="214">
        <v>180.74</v>
      </c>
    </row>
    <row r="5639" spans="1:4" ht="15">
      <c r="A5639" s="213">
        <v>102122</v>
      </c>
      <c r="B5639" s="211" t="s">
        <v>20359</v>
      </c>
      <c r="C5639" s="211" t="s">
        <v>1150</v>
      </c>
      <c r="D5639" s="215">
        <v>7612.5</v>
      </c>
    </row>
    <row r="5640" spans="1:4" ht="15">
      <c r="A5640" s="213">
        <v>102123</v>
      </c>
      <c r="B5640" s="211" t="s">
        <v>20360</v>
      </c>
      <c r="C5640" s="211" t="s">
        <v>1150</v>
      </c>
      <c r="D5640" s="214">
        <v>191.16</v>
      </c>
    </row>
    <row r="5641" spans="1:4" ht="15">
      <c r="A5641" s="213">
        <v>102136</v>
      </c>
      <c r="B5641" s="211" t="s">
        <v>20361</v>
      </c>
      <c r="C5641" s="211" t="s">
        <v>1150</v>
      </c>
      <c r="D5641" s="214">
        <v>68.83</v>
      </c>
    </row>
    <row r="5642" spans="1:4" ht="15">
      <c r="A5642" s="213">
        <v>102137</v>
      </c>
      <c r="B5642" s="211" t="s">
        <v>20362</v>
      </c>
      <c r="C5642" s="211" t="s">
        <v>1150</v>
      </c>
      <c r="D5642" s="214">
        <v>80.86</v>
      </c>
    </row>
    <row r="5643" spans="1:4" ht="15">
      <c r="A5643" s="213">
        <v>102138</v>
      </c>
      <c r="B5643" s="211" t="s">
        <v>20363</v>
      </c>
      <c r="C5643" s="211" t="s">
        <v>1150</v>
      </c>
      <c r="D5643" s="214">
        <v>208.13</v>
      </c>
    </row>
    <row r="5644" spans="1:4" ht="15">
      <c r="A5644" s="213">
        <v>103517</v>
      </c>
      <c r="B5644" s="211" t="s">
        <v>20364</v>
      </c>
      <c r="C5644" s="211" t="s">
        <v>1150</v>
      </c>
      <c r="D5644" s="215">
        <v>3584.91</v>
      </c>
    </row>
    <row r="5645" spans="1:4" ht="15">
      <c r="A5645" s="213">
        <v>103519</v>
      </c>
      <c r="B5645" s="211" t="s">
        <v>20365</v>
      </c>
      <c r="C5645" s="211" t="s">
        <v>1150</v>
      </c>
      <c r="D5645" s="214">
        <v>12.66</v>
      </c>
    </row>
    <row r="5646" spans="1:4" ht="15">
      <c r="A5646" s="213">
        <v>103520</v>
      </c>
      <c r="B5646" s="211" t="s">
        <v>20366</v>
      </c>
      <c r="C5646" s="211" t="s">
        <v>1150</v>
      </c>
      <c r="D5646" s="215">
        <v>5927.91</v>
      </c>
    </row>
    <row r="5647" spans="1:4" ht="15">
      <c r="A5647" s="213">
        <v>103521</v>
      </c>
      <c r="B5647" s="211" t="s">
        <v>20367</v>
      </c>
      <c r="C5647" s="211" t="s">
        <v>1150</v>
      </c>
      <c r="D5647" s="215">
        <v>7870.67</v>
      </c>
    </row>
    <row r="5648" spans="1:4" ht="15">
      <c r="A5648" s="213">
        <v>103522</v>
      </c>
      <c r="B5648" s="211" t="s">
        <v>20368</v>
      </c>
      <c r="C5648" s="211" t="s">
        <v>1150</v>
      </c>
      <c r="D5648" s="215">
        <v>7932.48</v>
      </c>
    </row>
    <row r="5649" spans="1:4" ht="15">
      <c r="A5649" s="213">
        <v>103523</v>
      </c>
      <c r="B5649" s="211" t="s">
        <v>20369</v>
      </c>
      <c r="C5649" s="211" t="s">
        <v>1150</v>
      </c>
      <c r="D5649" s="215">
        <v>11939.27</v>
      </c>
    </row>
    <row r="5650" spans="1:4" ht="15">
      <c r="A5650" s="213">
        <v>104767</v>
      </c>
      <c r="B5650" s="211" t="s">
        <v>20370</v>
      </c>
      <c r="C5650" s="211" t="s">
        <v>1150</v>
      </c>
      <c r="D5650" s="214">
        <v>0.56999999999999995</v>
      </c>
    </row>
    <row r="5651" spans="1:4" ht="15">
      <c r="A5651" s="213">
        <v>104769</v>
      </c>
      <c r="B5651" s="211" t="s">
        <v>20371</v>
      </c>
      <c r="C5651" s="211" t="s">
        <v>1150</v>
      </c>
      <c r="D5651" s="214">
        <v>1.55</v>
      </c>
    </row>
    <row r="5652" spans="1:4" ht="15">
      <c r="A5652" s="213">
        <v>104771</v>
      </c>
      <c r="B5652" s="211" t="s">
        <v>20372</v>
      </c>
      <c r="C5652" s="211" t="s">
        <v>1150</v>
      </c>
      <c r="D5652" s="214">
        <v>2.2599999999999998</v>
      </c>
    </row>
    <row r="5653" spans="1:4" ht="15">
      <c r="A5653" s="213">
        <v>104773</v>
      </c>
      <c r="B5653" s="211" t="s">
        <v>20373</v>
      </c>
      <c r="C5653" s="211" t="s">
        <v>1150</v>
      </c>
      <c r="D5653" s="214">
        <v>2.08</v>
      </c>
    </row>
    <row r="5654" spans="1:4" ht="15">
      <c r="A5654" s="213">
        <v>104775</v>
      </c>
      <c r="B5654" s="211" t="s">
        <v>20374</v>
      </c>
      <c r="C5654" s="211" t="s">
        <v>1150</v>
      </c>
      <c r="D5654" s="214">
        <v>5.58</v>
      </c>
    </row>
    <row r="5655" spans="1:4" ht="15">
      <c r="A5655" s="213">
        <v>104777</v>
      </c>
      <c r="B5655" s="211" t="s">
        <v>20375</v>
      </c>
      <c r="C5655" s="211" t="s">
        <v>1150</v>
      </c>
      <c r="D5655" s="214">
        <v>8.15</v>
      </c>
    </row>
    <row r="5656" spans="1:4" ht="15">
      <c r="A5656" s="213">
        <v>104779</v>
      </c>
      <c r="B5656" s="211" t="s">
        <v>20376</v>
      </c>
      <c r="C5656" s="211" t="s">
        <v>1153</v>
      </c>
      <c r="D5656" s="214">
        <v>4.74</v>
      </c>
    </row>
    <row r="5657" spans="1:4" ht="15">
      <c r="A5657" s="213">
        <v>104781</v>
      </c>
      <c r="B5657" s="211" t="s">
        <v>20377</v>
      </c>
      <c r="C5657" s="211" t="s">
        <v>1153</v>
      </c>
      <c r="D5657" s="214">
        <v>5.48</v>
      </c>
    </row>
    <row r="5658" spans="1:4" ht="15">
      <c r="A5658" s="213">
        <v>104782</v>
      </c>
      <c r="B5658" s="211" t="s">
        <v>20378</v>
      </c>
      <c r="C5658" s="211" t="s">
        <v>1150</v>
      </c>
      <c r="D5658" s="214">
        <v>87.75</v>
      </c>
    </row>
    <row r="5659" spans="1:4" ht="15">
      <c r="A5659" s="213">
        <v>104783</v>
      </c>
      <c r="B5659" s="211" t="s">
        <v>20379</v>
      </c>
      <c r="C5659" s="211" t="s">
        <v>1150</v>
      </c>
      <c r="D5659" s="214">
        <v>4.8499999999999996</v>
      </c>
    </row>
    <row r="5660" spans="1:4" ht="15">
      <c r="A5660" s="213">
        <v>104784</v>
      </c>
      <c r="B5660" s="211" t="s">
        <v>20380</v>
      </c>
      <c r="C5660" s="211" t="s">
        <v>1150</v>
      </c>
      <c r="D5660" s="214">
        <v>13.27</v>
      </c>
    </row>
    <row r="5661" spans="1:4" ht="15">
      <c r="A5661" s="213">
        <v>104786</v>
      </c>
      <c r="B5661" s="211" t="s">
        <v>20381</v>
      </c>
      <c r="C5661" s="211" t="s">
        <v>1153</v>
      </c>
      <c r="D5661" s="214">
        <v>5.24</v>
      </c>
    </row>
    <row r="5662" spans="1:4" ht="15">
      <c r="A5662" s="213">
        <v>104787</v>
      </c>
      <c r="B5662" s="211" t="s">
        <v>20382</v>
      </c>
      <c r="C5662" s="211" t="s">
        <v>1153</v>
      </c>
      <c r="D5662" s="214">
        <v>6.95</v>
      </c>
    </row>
    <row r="5663" spans="1:4" ht="15">
      <c r="A5663" s="213">
        <v>104788</v>
      </c>
      <c r="B5663" s="211" t="s">
        <v>20383</v>
      </c>
      <c r="C5663" s="211" t="s">
        <v>1153</v>
      </c>
      <c r="D5663" s="214">
        <v>9.24</v>
      </c>
    </row>
    <row r="5664" spans="1:4" ht="15">
      <c r="A5664" s="213">
        <v>104031</v>
      </c>
      <c r="B5664" s="211" t="s">
        <v>20384</v>
      </c>
      <c r="C5664" s="211" t="s">
        <v>1150</v>
      </c>
      <c r="D5664" s="214">
        <v>14.99</v>
      </c>
    </row>
    <row r="5665" spans="1:4" ht="15">
      <c r="A5665" s="213">
        <v>104032</v>
      </c>
      <c r="B5665" s="211" t="s">
        <v>20385</v>
      </c>
      <c r="C5665" s="211" t="s">
        <v>1150</v>
      </c>
      <c r="D5665" s="214">
        <v>19.27</v>
      </c>
    </row>
    <row r="5666" spans="1:4" ht="15">
      <c r="A5666" s="213">
        <v>104033</v>
      </c>
      <c r="B5666" s="211" t="s">
        <v>20386</v>
      </c>
      <c r="C5666" s="211" t="s">
        <v>1150</v>
      </c>
      <c r="D5666" s="214">
        <v>17.399999999999999</v>
      </c>
    </row>
    <row r="5667" spans="1:4" ht="15">
      <c r="A5667" s="213">
        <v>104034</v>
      </c>
      <c r="B5667" s="211" t="s">
        <v>20387</v>
      </c>
      <c r="C5667" s="211" t="s">
        <v>1150</v>
      </c>
      <c r="D5667" s="214">
        <v>23.19</v>
      </c>
    </row>
    <row r="5668" spans="1:4" ht="15">
      <c r="A5668" s="213">
        <v>104035</v>
      </c>
      <c r="B5668" s="211" t="s">
        <v>20388</v>
      </c>
      <c r="C5668" s="211" t="s">
        <v>1150</v>
      </c>
      <c r="D5668" s="214">
        <v>30.62</v>
      </c>
    </row>
    <row r="5669" spans="1:4" ht="15">
      <c r="A5669" s="213">
        <v>104036</v>
      </c>
      <c r="B5669" s="211" t="s">
        <v>20389</v>
      </c>
      <c r="C5669" s="211" t="s">
        <v>1150</v>
      </c>
      <c r="D5669" s="214">
        <v>31.58</v>
      </c>
    </row>
    <row r="5670" spans="1:4" ht="15">
      <c r="A5670" s="213">
        <v>104039</v>
      </c>
      <c r="B5670" s="211" t="s">
        <v>20390</v>
      </c>
      <c r="C5670" s="211" t="s">
        <v>1150</v>
      </c>
      <c r="D5670" s="214">
        <v>65.12</v>
      </c>
    </row>
    <row r="5671" spans="1:4" ht="15">
      <c r="A5671" s="213">
        <v>104043</v>
      </c>
      <c r="B5671" s="211" t="s">
        <v>20391</v>
      </c>
      <c r="C5671" s="211" t="s">
        <v>1150</v>
      </c>
      <c r="D5671" s="214">
        <v>6.97</v>
      </c>
    </row>
    <row r="5672" spans="1:4" ht="15">
      <c r="A5672" s="213">
        <v>104044</v>
      </c>
      <c r="B5672" s="211" t="s">
        <v>20392</v>
      </c>
      <c r="C5672" s="211" t="s">
        <v>1150</v>
      </c>
      <c r="D5672" s="214">
        <v>7.25</v>
      </c>
    </row>
    <row r="5673" spans="1:4" ht="15">
      <c r="A5673" s="213">
        <v>104045</v>
      </c>
      <c r="B5673" s="211" t="s">
        <v>20393</v>
      </c>
      <c r="C5673" s="211" t="s">
        <v>1150</v>
      </c>
      <c r="D5673" s="214">
        <v>12.01</v>
      </c>
    </row>
    <row r="5674" spans="1:4" ht="15">
      <c r="A5674" s="213">
        <v>104046</v>
      </c>
      <c r="B5674" s="211" t="s">
        <v>20394</v>
      </c>
      <c r="C5674" s="211" t="s">
        <v>1150</v>
      </c>
      <c r="D5674" s="214">
        <v>6.6</v>
      </c>
    </row>
    <row r="5675" spans="1:4" ht="15">
      <c r="A5675" s="213">
        <v>104047</v>
      </c>
      <c r="B5675" s="211" t="s">
        <v>20395</v>
      </c>
      <c r="C5675" s="211" t="s">
        <v>1150</v>
      </c>
      <c r="D5675" s="214">
        <v>7.62</v>
      </c>
    </row>
    <row r="5676" spans="1:4" ht="15">
      <c r="A5676" s="213">
        <v>104048</v>
      </c>
      <c r="B5676" s="211" t="s">
        <v>20396</v>
      </c>
      <c r="C5676" s="211" t="s">
        <v>1150</v>
      </c>
      <c r="D5676" s="214">
        <v>11.68</v>
      </c>
    </row>
    <row r="5677" spans="1:4" ht="15">
      <c r="A5677" s="213">
        <v>104049</v>
      </c>
      <c r="B5677" s="211" t="s">
        <v>20397</v>
      </c>
      <c r="C5677" s="211" t="s">
        <v>1150</v>
      </c>
      <c r="D5677" s="214">
        <v>4.2</v>
      </c>
    </row>
    <row r="5678" spans="1:4" ht="15">
      <c r="A5678" s="213">
        <v>104050</v>
      </c>
      <c r="B5678" s="211" t="s">
        <v>20398</v>
      </c>
      <c r="C5678" s="211" t="s">
        <v>1150</v>
      </c>
      <c r="D5678" s="214">
        <v>6.47</v>
      </c>
    </row>
    <row r="5679" spans="1:4" ht="15">
      <c r="A5679" s="213">
        <v>104051</v>
      </c>
      <c r="B5679" s="211" t="s">
        <v>20399</v>
      </c>
      <c r="C5679" s="211" t="s">
        <v>1150</v>
      </c>
      <c r="D5679" s="214">
        <v>6.15</v>
      </c>
    </row>
    <row r="5680" spans="1:4" ht="15">
      <c r="A5680" s="213">
        <v>104052</v>
      </c>
      <c r="B5680" s="211" t="s">
        <v>20400</v>
      </c>
      <c r="C5680" s="211" t="s">
        <v>1150</v>
      </c>
      <c r="D5680" s="214">
        <v>8.66</v>
      </c>
    </row>
    <row r="5681" spans="1:4" ht="15">
      <c r="A5681" s="213">
        <v>104053</v>
      </c>
      <c r="B5681" s="211" t="s">
        <v>20401</v>
      </c>
      <c r="C5681" s="211" t="s">
        <v>1150</v>
      </c>
      <c r="D5681" s="214">
        <v>7.36</v>
      </c>
    </row>
    <row r="5682" spans="1:4" ht="15">
      <c r="A5682" s="213">
        <v>104054</v>
      </c>
      <c r="B5682" s="211" t="s">
        <v>20402</v>
      </c>
      <c r="C5682" s="211" t="s">
        <v>1150</v>
      </c>
      <c r="D5682" s="214">
        <v>15.31</v>
      </c>
    </row>
    <row r="5683" spans="1:4" ht="15">
      <c r="A5683" s="213">
        <v>104055</v>
      </c>
      <c r="B5683" s="211" t="s">
        <v>20403</v>
      </c>
      <c r="C5683" s="211" t="s">
        <v>1150</v>
      </c>
      <c r="D5683" s="214">
        <v>10.65</v>
      </c>
    </row>
    <row r="5684" spans="1:4" ht="15">
      <c r="A5684" s="213">
        <v>104056</v>
      </c>
      <c r="B5684" s="211" t="s">
        <v>20404</v>
      </c>
      <c r="C5684" s="211" t="s">
        <v>1150</v>
      </c>
      <c r="D5684" s="214">
        <v>16.03</v>
      </c>
    </row>
    <row r="5685" spans="1:4" ht="15">
      <c r="A5685" s="213">
        <v>104058</v>
      </c>
      <c r="B5685" s="211" t="s">
        <v>20405</v>
      </c>
      <c r="C5685" s="211" t="s">
        <v>1150</v>
      </c>
      <c r="D5685" s="214">
        <v>6.03</v>
      </c>
    </row>
    <row r="5686" spans="1:4" ht="15">
      <c r="A5686" s="213">
        <v>104059</v>
      </c>
      <c r="B5686" s="211" t="s">
        <v>20406</v>
      </c>
      <c r="C5686" s="211" t="s">
        <v>1150</v>
      </c>
      <c r="D5686" s="214">
        <v>8.33</v>
      </c>
    </row>
    <row r="5687" spans="1:4" ht="15">
      <c r="A5687" s="213">
        <v>104060</v>
      </c>
      <c r="B5687" s="211" t="s">
        <v>20407</v>
      </c>
      <c r="C5687" s="211" t="s">
        <v>1153</v>
      </c>
      <c r="D5687" s="214">
        <v>7.51</v>
      </c>
    </row>
    <row r="5688" spans="1:4" ht="15">
      <c r="A5688" s="213">
        <v>104061</v>
      </c>
      <c r="B5688" s="211" t="s">
        <v>20408</v>
      </c>
      <c r="C5688" s="211" t="s">
        <v>1153</v>
      </c>
      <c r="D5688" s="214">
        <v>13.75</v>
      </c>
    </row>
    <row r="5689" spans="1:4" ht="15">
      <c r="A5689" s="213">
        <v>104062</v>
      </c>
      <c r="B5689" s="211" t="s">
        <v>20409</v>
      </c>
      <c r="C5689" s="211" t="s">
        <v>1150</v>
      </c>
      <c r="D5689" s="214">
        <v>69.64</v>
      </c>
    </row>
    <row r="5690" spans="1:4" ht="15">
      <c r="A5690" s="213">
        <v>104063</v>
      </c>
      <c r="B5690" s="211" t="s">
        <v>20410</v>
      </c>
      <c r="C5690" s="211" t="s">
        <v>1150</v>
      </c>
      <c r="D5690" s="214">
        <v>66.099999999999994</v>
      </c>
    </row>
    <row r="5691" spans="1:4" ht="15">
      <c r="A5691" s="213">
        <v>104064</v>
      </c>
      <c r="B5691" s="211" t="s">
        <v>20411</v>
      </c>
      <c r="C5691" s="211" t="s">
        <v>1150</v>
      </c>
      <c r="D5691" s="214">
        <v>172.8</v>
      </c>
    </row>
    <row r="5692" spans="1:4" ht="15">
      <c r="A5692" s="213">
        <v>104065</v>
      </c>
      <c r="B5692" s="211" t="s">
        <v>20412</v>
      </c>
      <c r="C5692" s="211" t="s">
        <v>1150</v>
      </c>
      <c r="D5692" s="214">
        <v>146.13</v>
      </c>
    </row>
    <row r="5693" spans="1:4" ht="15">
      <c r="A5693" s="213">
        <v>104072</v>
      </c>
      <c r="B5693" s="211" t="s">
        <v>20413</v>
      </c>
      <c r="C5693" s="211" t="s">
        <v>1150</v>
      </c>
      <c r="D5693" s="214">
        <v>271.70999999999998</v>
      </c>
    </row>
    <row r="5694" spans="1:4" ht="15">
      <c r="A5694" s="213">
        <v>104076</v>
      </c>
      <c r="B5694" s="211" t="s">
        <v>20414</v>
      </c>
      <c r="C5694" s="211" t="s">
        <v>1150</v>
      </c>
      <c r="D5694" s="214">
        <v>41.66</v>
      </c>
    </row>
    <row r="5695" spans="1:4" ht="15">
      <c r="A5695" s="213">
        <v>104082</v>
      </c>
      <c r="B5695" s="211" t="s">
        <v>20415</v>
      </c>
      <c r="C5695" s="211" t="s">
        <v>1150</v>
      </c>
      <c r="D5695" s="214">
        <v>28.64</v>
      </c>
    </row>
    <row r="5696" spans="1:4" ht="15">
      <c r="A5696" s="213">
        <v>104083</v>
      </c>
      <c r="B5696" s="211" t="s">
        <v>20416</v>
      </c>
      <c r="C5696" s="211" t="s">
        <v>1150</v>
      </c>
      <c r="D5696" s="214">
        <v>71.03</v>
      </c>
    </row>
    <row r="5697" spans="1:4" ht="15">
      <c r="A5697" s="213">
        <v>104084</v>
      </c>
      <c r="B5697" s="211" t="s">
        <v>20417</v>
      </c>
      <c r="C5697" s="211" t="s">
        <v>1150</v>
      </c>
      <c r="D5697" s="214">
        <v>81.08</v>
      </c>
    </row>
    <row r="5698" spans="1:4" ht="15">
      <c r="A5698" s="213">
        <v>104085</v>
      </c>
      <c r="B5698" s="211" t="s">
        <v>20418</v>
      </c>
      <c r="C5698" s="211" t="s">
        <v>1153</v>
      </c>
      <c r="D5698" s="214">
        <v>50.41</v>
      </c>
    </row>
    <row r="5699" spans="1:4" ht="15">
      <c r="A5699" s="213">
        <v>104086</v>
      </c>
      <c r="B5699" s="211" t="s">
        <v>20419</v>
      </c>
      <c r="C5699" s="211" t="s">
        <v>1153</v>
      </c>
      <c r="D5699" s="214">
        <v>92.37</v>
      </c>
    </row>
    <row r="5700" spans="1:4" ht="15">
      <c r="A5700" s="213">
        <v>104947</v>
      </c>
      <c r="B5700" s="211" t="s">
        <v>20420</v>
      </c>
      <c r="C5700" s="211" t="s">
        <v>1151</v>
      </c>
      <c r="D5700" s="214">
        <v>10.97</v>
      </c>
    </row>
    <row r="5701" spans="1:4" ht="15">
      <c r="A5701" s="213">
        <v>104948</v>
      </c>
      <c r="B5701" s="211" t="s">
        <v>20421</v>
      </c>
      <c r="C5701" s="211" t="s">
        <v>1151</v>
      </c>
      <c r="D5701" s="214">
        <v>4.91</v>
      </c>
    </row>
    <row r="5702" spans="1:4" ht="15">
      <c r="A5702" s="213">
        <v>104949</v>
      </c>
      <c r="B5702" s="211" t="s">
        <v>20422</v>
      </c>
      <c r="C5702" s="211" t="s">
        <v>1151</v>
      </c>
      <c r="D5702" s="214">
        <v>9.31</v>
      </c>
    </row>
    <row r="5703" spans="1:4" ht="15">
      <c r="A5703" s="213">
        <v>96520</v>
      </c>
      <c r="B5703" s="211" t="s">
        <v>20423</v>
      </c>
      <c r="C5703" s="211" t="s">
        <v>1151</v>
      </c>
      <c r="D5703" s="214">
        <v>85.21</v>
      </c>
    </row>
    <row r="5704" spans="1:4" ht="15">
      <c r="A5704" s="213">
        <v>96521</v>
      </c>
      <c r="B5704" s="211" t="s">
        <v>20424</v>
      </c>
      <c r="C5704" s="211" t="s">
        <v>1151</v>
      </c>
      <c r="D5704" s="214">
        <v>38.67</v>
      </c>
    </row>
    <row r="5705" spans="1:4" ht="15">
      <c r="A5705" s="213">
        <v>96522</v>
      </c>
      <c r="B5705" s="211" t="s">
        <v>20425</v>
      </c>
      <c r="C5705" s="211" t="s">
        <v>1151</v>
      </c>
      <c r="D5705" s="214">
        <v>133.35</v>
      </c>
    </row>
    <row r="5706" spans="1:4" ht="15">
      <c r="A5706" s="213">
        <v>96523</v>
      </c>
      <c r="B5706" s="211" t="s">
        <v>20426</v>
      </c>
      <c r="C5706" s="211" t="s">
        <v>1151</v>
      </c>
      <c r="D5706" s="214">
        <v>88.26</v>
      </c>
    </row>
    <row r="5707" spans="1:4" ht="15">
      <c r="A5707" s="213">
        <v>96524</v>
      </c>
      <c r="B5707" s="211" t="s">
        <v>20427</v>
      </c>
      <c r="C5707" s="211" t="s">
        <v>1151</v>
      </c>
      <c r="D5707" s="214">
        <v>145.69</v>
      </c>
    </row>
    <row r="5708" spans="1:4" ht="15">
      <c r="A5708" s="213">
        <v>96525</v>
      </c>
      <c r="B5708" s="211" t="s">
        <v>20428</v>
      </c>
      <c r="C5708" s="211" t="s">
        <v>1151</v>
      </c>
      <c r="D5708" s="214">
        <v>54.39</v>
      </c>
    </row>
    <row r="5709" spans="1:4" ht="15">
      <c r="A5709" s="213">
        <v>96526</v>
      </c>
      <c r="B5709" s="211" t="s">
        <v>20429</v>
      </c>
      <c r="C5709" s="211" t="s">
        <v>1151</v>
      </c>
      <c r="D5709" s="214">
        <v>190.65</v>
      </c>
    </row>
    <row r="5710" spans="1:4" ht="15">
      <c r="A5710" s="213">
        <v>96527</v>
      </c>
      <c r="B5710" s="211" t="s">
        <v>20430</v>
      </c>
      <c r="C5710" s="211" t="s">
        <v>1151</v>
      </c>
      <c r="D5710" s="214">
        <v>97.14</v>
      </c>
    </row>
    <row r="5711" spans="1:4" ht="15">
      <c r="A5711" s="213">
        <v>96528</v>
      </c>
      <c r="B5711" s="211" t="s">
        <v>20431</v>
      </c>
      <c r="C5711" s="211" t="s">
        <v>1155</v>
      </c>
      <c r="D5711" s="214">
        <v>185.67</v>
      </c>
    </row>
    <row r="5712" spans="1:4" ht="15">
      <c r="A5712" s="213">
        <v>101114</v>
      </c>
      <c r="B5712" s="211" t="s">
        <v>20432</v>
      </c>
      <c r="C5712" s="211" t="s">
        <v>1151</v>
      </c>
      <c r="D5712" s="214">
        <v>4.22</v>
      </c>
    </row>
    <row r="5713" spans="1:4" ht="15">
      <c r="A5713" s="213">
        <v>101115</v>
      </c>
      <c r="B5713" s="211" t="s">
        <v>20433</v>
      </c>
      <c r="C5713" s="211" t="s">
        <v>1151</v>
      </c>
      <c r="D5713" s="214">
        <v>3.61</v>
      </c>
    </row>
    <row r="5714" spans="1:4" ht="15">
      <c r="A5714" s="213">
        <v>101116</v>
      </c>
      <c r="B5714" s="211" t="s">
        <v>20434</v>
      </c>
      <c r="C5714" s="211" t="s">
        <v>1151</v>
      </c>
      <c r="D5714" s="214">
        <v>2.2400000000000002</v>
      </c>
    </row>
    <row r="5715" spans="1:4" ht="15">
      <c r="A5715" s="213">
        <v>101117</v>
      </c>
      <c r="B5715" s="211" t="s">
        <v>20435</v>
      </c>
      <c r="C5715" s="211" t="s">
        <v>1151</v>
      </c>
      <c r="D5715" s="214">
        <v>3.31</v>
      </c>
    </row>
    <row r="5716" spans="1:4" ht="15">
      <c r="A5716" s="213">
        <v>101118</v>
      </c>
      <c r="B5716" s="211" t="s">
        <v>20436</v>
      </c>
      <c r="C5716" s="211" t="s">
        <v>1151</v>
      </c>
      <c r="D5716" s="214">
        <v>3.66</v>
      </c>
    </row>
    <row r="5717" spans="1:4" ht="15">
      <c r="A5717" s="213">
        <v>101119</v>
      </c>
      <c r="B5717" s="211" t="s">
        <v>20437</v>
      </c>
      <c r="C5717" s="211" t="s">
        <v>1151</v>
      </c>
      <c r="D5717" s="214">
        <v>8.07</v>
      </c>
    </row>
    <row r="5718" spans="1:4" ht="15">
      <c r="A5718" s="213">
        <v>101120</v>
      </c>
      <c r="B5718" s="211" t="s">
        <v>20438</v>
      </c>
      <c r="C5718" s="211" t="s">
        <v>1151</v>
      </c>
      <c r="D5718" s="214">
        <v>6.9</v>
      </c>
    </row>
    <row r="5719" spans="1:4" ht="15">
      <c r="A5719" s="213">
        <v>101121</v>
      </c>
      <c r="B5719" s="211" t="s">
        <v>20439</v>
      </c>
      <c r="C5719" s="211" t="s">
        <v>1151</v>
      </c>
      <c r="D5719" s="214">
        <v>4.3099999999999996</v>
      </c>
    </row>
    <row r="5720" spans="1:4" ht="15">
      <c r="A5720" s="213">
        <v>101122</v>
      </c>
      <c r="B5720" s="211" t="s">
        <v>20440</v>
      </c>
      <c r="C5720" s="211" t="s">
        <v>1151</v>
      </c>
      <c r="D5720" s="214">
        <v>6.32</v>
      </c>
    </row>
    <row r="5721" spans="1:4" ht="15">
      <c r="A5721" s="213">
        <v>101123</v>
      </c>
      <c r="B5721" s="211" t="s">
        <v>20441</v>
      </c>
      <c r="C5721" s="211" t="s">
        <v>1151</v>
      </c>
      <c r="D5721" s="214">
        <v>6.98</v>
      </c>
    </row>
    <row r="5722" spans="1:4" ht="15">
      <c r="A5722" s="213">
        <v>101124</v>
      </c>
      <c r="B5722" s="211" t="s">
        <v>20442</v>
      </c>
      <c r="C5722" s="211" t="s">
        <v>1151</v>
      </c>
      <c r="D5722" s="214">
        <v>14.99</v>
      </c>
    </row>
    <row r="5723" spans="1:4" ht="15">
      <c r="A5723" s="213">
        <v>101125</v>
      </c>
      <c r="B5723" s="211" t="s">
        <v>20443</v>
      </c>
      <c r="C5723" s="211" t="s">
        <v>1151</v>
      </c>
      <c r="D5723" s="214">
        <v>14.38</v>
      </c>
    </row>
    <row r="5724" spans="1:4" ht="15">
      <c r="A5724" s="213">
        <v>101126</v>
      </c>
      <c r="B5724" s="211" t="s">
        <v>20444</v>
      </c>
      <c r="C5724" s="211" t="s">
        <v>1151</v>
      </c>
      <c r="D5724" s="214">
        <v>13.01</v>
      </c>
    </row>
    <row r="5725" spans="1:4" ht="15">
      <c r="A5725" s="213">
        <v>101127</v>
      </c>
      <c r="B5725" s="211" t="s">
        <v>20445</v>
      </c>
      <c r="C5725" s="211" t="s">
        <v>1151</v>
      </c>
      <c r="D5725" s="214">
        <v>14.08</v>
      </c>
    </row>
    <row r="5726" spans="1:4" ht="15">
      <c r="A5726" s="213">
        <v>101128</v>
      </c>
      <c r="B5726" s="211" t="s">
        <v>20446</v>
      </c>
      <c r="C5726" s="211" t="s">
        <v>1151</v>
      </c>
      <c r="D5726" s="214">
        <v>14.43</v>
      </c>
    </row>
    <row r="5727" spans="1:4" ht="15">
      <c r="A5727" s="213">
        <v>101129</v>
      </c>
      <c r="B5727" s="211" t="s">
        <v>20447</v>
      </c>
      <c r="C5727" s="211" t="s">
        <v>1151</v>
      </c>
      <c r="D5727" s="214">
        <v>19.27</v>
      </c>
    </row>
    <row r="5728" spans="1:4" ht="15">
      <c r="A5728" s="213">
        <v>101130</v>
      </c>
      <c r="B5728" s="211" t="s">
        <v>20448</v>
      </c>
      <c r="C5728" s="211" t="s">
        <v>1151</v>
      </c>
      <c r="D5728" s="214">
        <v>18.100000000000001</v>
      </c>
    </row>
    <row r="5729" spans="1:4" ht="15">
      <c r="A5729" s="213">
        <v>101131</v>
      </c>
      <c r="B5729" s="211" t="s">
        <v>20449</v>
      </c>
      <c r="C5729" s="211" t="s">
        <v>1151</v>
      </c>
      <c r="D5729" s="214">
        <v>15.51</v>
      </c>
    </row>
    <row r="5730" spans="1:4" ht="15">
      <c r="A5730" s="213">
        <v>101132</v>
      </c>
      <c r="B5730" s="211" t="s">
        <v>20450</v>
      </c>
      <c r="C5730" s="211" t="s">
        <v>1151</v>
      </c>
      <c r="D5730" s="214">
        <v>17.52</v>
      </c>
    </row>
    <row r="5731" spans="1:4" ht="15">
      <c r="A5731" s="213">
        <v>101133</v>
      </c>
      <c r="B5731" s="211" t="s">
        <v>20451</v>
      </c>
      <c r="C5731" s="211" t="s">
        <v>1151</v>
      </c>
      <c r="D5731" s="214">
        <v>18.18</v>
      </c>
    </row>
    <row r="5732" spans="1:4" ht="15">
      <c r="A5732" s="213">
        <v>101134</v>
      </c>
      <c r="B5732" s="211" t="s">
        <v>20452</v>
      </c>
      <c r="C5732" s="211" t="s">
        <v>1151</v>
      </c>
      <c r="D5732" s="214">
        <v>15.69</v>
      </c>
    </row>
    <row r="5733" spans="1:4" ht="15">
      <c r="A5733" s="213">
        <v>101135</v>
      </c>
      <c r="B5733" s="211" t="s">
        <v>20453</v>
      </c>
      <c r="C5733" s="211" t="s">
        <v>1151</v>
      </c>
      <c r="D5733" s="214">
        <v>15.08</v>
      </c>
    </row>
    <row r="5734" spans="1:4" ht="15">
      <c r="A5734" s="213">
        <v>101136</v>
      </c>
      <c r="B5734" s="211" t="s">
        <v>20454</v>
      </c>
      <c r="C5734" s="211" t="s">
        <v>1151</v>
      </c>
      <c r="D5734" s="214">
        <v>13.71</v>
      </c>
    </row>
    <row r="5735" spans="1:4" ht="15">
      <c r="A5735" s="213">
        <v>101137</v>
      </c>
      <c r="B5735" s="211" t="s">
        <v>20455</v>
      </c>
      <c r="C5735" s="211" t="s">
        <v>1151</v>
      </c>
      <c r="D5735" s="214">
        <v>14.78</v>
      </c>
    </row>
    <row r="5736" spans="1:4" ht="15">
      <c r="A5736" s="213">
        <v>101138</v>
      </c>
      <c r="B5736" s="211" t="s">
        <v>20456</v>
      </c>
      <c r="C5736" s="211" t="s">
        <v>1151</v>
      </c>
      <c r="D5736" s="214">
        <v>15.13</v>
      </c>
    </row>
    <row r="5737" spans="1:4" ht="15">
      <c r="A5737" s="213">
        <v>101139</v>
      </c>
      <c r="B5737" s="211" t="s">
        <v>20457</v>
      </c>
      <c r="C5737" s="211" t="s">
        <v>1151</v>
      </c>
      <c r="D5737" s="214">
        <v>19.989999999999998</v>
      </c>
    </row>
    <row r="5738" spans="1:4" ht="15">
      <c r="A5738" s="213">
        <v>101140</v>
      </c>
      <c r="B5738" s="211" t="s">
        <v>20458</v>
      </c>
      <c r="C5738" s="211" t="s">
        <v>1151</v>
      </c>
      <c r="D5738" s="214">
        <v>18.82</v>
      </c>
    </row>
    <row r="5739" spans="1:4" ht="15">
      <c r="A5739" s="213">
        <v>101141</v>
      </c>
      <c r="B5739" s="211" t="s">
        <v>20459</v>
      </c>
      <c r="C5739" s="211" t="s">
        <v>1151</v>
      </c>
      <c r="D5739" s="214">
        <v>16.23</v>
      </c>
    </row>
    <row r="5740" spans="1:4" ht="15">
      <c r="A5740" s="213">
        <v>101142</v>
      </c>
      <c r="B5740" s="211" t="s">
        <v>20460</v>
      </c>
      <c r="C5740" s="211" t="s">
        <v>1151</v>
      </c>
      <c r="D5740" s="214">
        <v>18.239999999999998</v>
      </c>
    </row>
    <row r="5741" spans="1:4" ht="15">
      <c r="A5741" s="213">
        <v>101143</v>
      </c>
      <c r="B5741" s="211" t="s">
        <v>20461</v>
      </c>
      <c r="C5741" s="211" t="s">
        <v>1151</v>
      </c>
      <c r="D5741" s="214">
        <v>18.899999999999999</v>
      </c>
    </row>
    <row r="5742" spans="1:4" ht="15">
      <c r="A5742" s="213">
        <v>101144</v>
      </c>
      <c r="B5742" s="211" t="s">
        <v>20462</v>
      </c>
      <c r="C5742" s="211" t="s">
        <v>1151</v>
      </c>
      <c r="D5742" s="214">
        <v>15.8</v>
      </c>
    </row>
    <row r="5743" spans="1:4" ht="15">
      <c r="A5743" s="213">
        <v>101145</v>
      </c>
      <c r="B5743" s="211" t="s">
        <v>20463</v>
      </c>
      <c r="C5743" s="211" t="s">
        <v>1151</v>
      </c>
      <c r="D5743" s="214">
        <v>15.19</v>
      </c>
    </row>
    <row r="5744" spans="1:4" ht="15">
      <c r="A5744" s="213">
        <v>101146</v>
      </c>
      <c r="B5744" s="211" t="s">
        <v>20464</v>
      </c>
      <c r="C5744" s="211" t="s">
        <v>1151</v>
      </c>
      <c r="D5744" s="214">
        <v>13.82</v>
      </c>
    </row>
    <row r="5745" spans="1:4" ht="15">
      <c r="A5745" s="213">
        <v>101147</v>
      </c>
      <c r="B5745" s="211" t="s">
        <v>20465</v>
      </c>
      <c r="C5745" s="211" t="s">
        <v>1151</v>
      </c>
      <c r="D5745" s="214">
        <v>14.89</v>
      </c>
    </row>
    <row r="5746" spans="1:4" ht="15">
      <c r="A5746" s="213">
        <v>101148</v>
      </c>
      <c r="B5746" s="211" t="s">
        <v>20466</v>
      </c>
      <c r="C5746" s="211" t="s">
        <v>1151</v>
      </c>
      <c r="D5746" s="214">
        <v>15.24</v>
      </c>
    </row>
    <row r="5747" spans="1:4" ht="15">
      <c r="A5747" s="213">
        <v>101149</v>
      </c>
      <c r="B5747" s="211" t="s">
        <v>20467</v>
      </c>
      <c r="C5747" s="211" t="s">
        <v>1151</v>
      </c>
      <c r="D5747" s="214">
        <v>20.11</v>
      </c>
    </row>
    <row r="5748" spans="1:4" ht="15">
      <c r="A5748" s="213">
        <v>101150</v>
      </c>
      <c r="B5748" s="211" t="s">
        <v>20468</v>
      </c>
      <c r="C5748" s="211" t="s">
        <v>1151</v>
      </c>
      <c r="D5748" s="214">
        <v>18.940000000000001</v>
      </c>
    </row>
    <row r="5749" spans="1:4" ht="15">
      <c r="A5749" s="213">
        <v>101151</v>
      </c>
      <c r="B5749" s="211" t="s">
        <v>20469</v>
      </c>
      <c r="C5749" s="211" t="s">
        <v>1151</v>
      </c>
      <c r="D5749" s="214">
        <v>16.350000000000001</v>
      </c>
    </row>
    <row r="5750" spans="1:4" ht="15">
      <c r="A5750" s="213">
        <v>101152</v>
      </c>
      <c r="B5750" s="211" t="s">
        <v>20470</v>
      </c>
      <c r="C5750" s="211" t="s">
        <v>1151</v>
      </c>
      <c r="D5750" s="214">
        <v>18.36</v>
      </c>
    </row>
    <row r="5751" spans="1:4" ht="15">
      <c r="A5751" s="213">
        <v>101153</v>
      </c>
      <c r="B5751" s="211" t="s">
        <v>20471</v>
      </c>
      <c r="C5751" s="211" t="s">
        <v>1151</v>
      </c>
      <c r="D5751" s="214">
        <v>19.02</v>
      </c>
    </row>
    <row r="5752" spans="1:4" ht="15">
      <c r="A5752" s="213">
        <v>101206</v>
      </c>
      <c r="B5752" s="211" t="s">
        <v>20472</v>
      </c>
      <c r="C5752" s="211" t="s">
        <v>1151</v>
      </c>
      <c r="D5752" s="214">
        <v>13.07</v>
      </c>
    </row>
    <row r="5753" spans="1:4" ht="15">
      <c r="A5753" s="213">
        <v>101207</v>
      </c>
      <c r="B5753" s="211" t="s">
        <v>20473</v>
      </c>
      <c r="C5753" s="211" t="s">
        <v>1151</v>
      </c>
      <c r="D5753" s="214">
        <v>11.23</v>
      </c>
    </row>
    <row r="5754" spans="1:4" ht="15">
      <c r="A5754" s="213">
        <v>101208</v>
      </c>
      <c r="B5754" s="211" t="s">
        <v>20474</v>
      </c>
      <c r="C5754" s="211" t="s">
        <v>1151</v>
      </c>
      <c r="D5754" s="214">
        <v>11.03</v>
      </c>
    </row>
    <row r="5755" spans="1:4" ht="15">
      <c r="A5755" s="213">
        <v>101209</v>
      </c>
      <c r="B5755" s="211" t="s">
        <v>20475</v>
      </c>
      <c r="C5755" s="211" t="s">
        <v>1151</v>
      </c>
      <c r="D5755" s="214">
        <v>10.25</v>
      </c>
    </row>
    <row r="5756" spans="1:4" ht="15">
      <c r="A5756" s="213">
        <v>101210</v>
      </c>
      <c r="B5756" s="211" t="s">
        <v>20476</v>
      </c>
      <c r="C5756" s="211" t="s">
        <v>1151</v>
      </c>
      <c r="D5756" s="214">
        <v>18.32</v>
      </c>
    </row>
    <row r="5757" spans="1:4" ht="15">
      <c r="A5757" s="213">
        <v>101211</v>
      </c>
      <c r="B5757" s="211" t="s">
        <v>20477</v>
      </c>
      <c r="C5757" s="211" t="s">
        <v>1151</v>
      </c>
      <c r="D5757" s="214">
        <v>19.68</v>
      </c>
    </row>
    <row r="5758" spans="1:4" ht="15">
      <c r="A5758" s="213">
        <v>101212</v>
      </c>
      <c r="B5758" s="211" t="s">
        <v>20478</v>
      </c>
      <c r="C5758" s="211" t="s">
        <v>1151</v>
      </c>
      <c r="D5758" s="214">
        <v>23.01</v>
      </c>
    </row>
    <row r="5759" spans="1:4" ht="15">
      <c r="A5759" s="213">
        <v>101213</v>
      </c>
      <c r="B5759" s="211" t="s">
        <v>20479</v>
      </c>
      <c r="C5759" s="211" t="s">
        <v>1151</v>
      </c>
      <c r="D5759" s="214">
        <v>25.78</v>
      </c>
    </row>
    <row r="5760" spans="1:4" ht="15">
      <c r="A5760" s="213">
        <v>101214</v>
      </c>
      <c r="B5760" s="211" t="s">
        <v>20480</v>
      </c>
      <c r="C5760" s="211" t="s">
        <v>1151</v>
      </c>
      <c r="D5760" s="214">
        <v>31.2</v>
      </c>
    </row>
    <row r="5761" spans="1:4" ht="15">
      <c r="A5761" s="213">
        <v>101215</v>
      </c>
      <c r="B5761" s="211" t="s">
        <v>20481</v>
      </c>
      <c r="C5761" s="211" t="s">
        <v>1151</v>
      </c>
      <c r="D5761" s="214">
        <v>17.62</v>
      </c>
    </row>
    <row r="5762" spans="1:4" ht="15">
      <c r="A5762" s="213">
        <v>101216</v>
      </c>
      <c r="B5762" s="211" t="s">
        <v>20482</v>
      </c>
      <c r="C5762" s="211" t="s">
        <v>1151</v>
      </c>
      <c r="D5762" s="214">
        <v>18.47</v>
      </c>
    </row>
    <row r="5763" spans="1:4" ht="15">
      <c r="A5763" s="213">
        <v>101217</v>
      </c>
      <c r="B5763" s="211" t="s">
        <v>20483</v>
      </c>
      <c r="C5763" s="211" t="s">
        <v>1151</v>
      </c>
      <c r="D5763" s="214">
        <v>21.55</v>
      </c>
    </row>
    <row r="5764" spans="1:4" ht="15">
      <c r="A5764" s="213">
        <v>101218</v>
      </c>
      <c r="B5764" s="211" t="s">
        <v>20484</v>
      </c>
      <c r="C5764" s="211" t="s">
        <v>1151</v>
      </c>
      <c r="D5764" s="214">
        <v>22.81</v>
      </c>
    </row>
    <row r="5765" spans="1:4" ht="15">
      <c r="A5765" s="213">
        <v>101219</v>
      </c>
      <c r="B5765" s="211" t="s">
        <v>20485</v>
      </c>
      <c r="C5765" s="211" t="s">
        <v>1151</v>
      </c>
      <c r="D5765" s="214">
        <v>27.7</v>
      </c>
    </row>
    <row r="5766" spans="1:4" ht="15">
      <c r="A5766" s="213">
        <v>101220</v>
      </c>
      <c r="B5766" s="211" t="s">
        <v>20486</v>
      </c>
      <c r="C5766" s="211" t="s">
        <v>1151</v>
      </c>
      <c r="D5766" s="214">
        <v>17.309999999999999</v>
      </c>
    </row>
    <row r="5767" spans="1:4" ht="15">
      <c r="A5767" s="213">
        <v>101221</v>
      </c>
      <c r="B5767" s="211" t="s">
        <v>20487</v>
      </c>
      <c r="C5767" s="211" t="s">
        <v>1151</v>
      </c>
      <c r="D5767" s="214">
        <v>18.3</v>
      </c>
    </row>
    <row r="5768" spans="1:4" ht="15">
      <c r="A5768" s="213">
        <v>101222</v>
      </c>
      <c r="B5768" s="211" t="s">
        <v>20488</v>
      </c>
      <c r="C5768" s="211" t="s">
        <v>1151</v>
      </c>
      <c r="D5768" s="214">
        <v>21.31</v>
      </c>
    </row>
    <row r="5769" spans="1:4" ht="15">
      <c r="A5769" s="213">
        <v>101223</v>
      </c>
      <c r="B5769" s="211" t="s">
        <v>20489</v>
      </c>
      <c r="C5769" s="211" t="s">
        <v>1151</v>
      </c>
      <c r="D5769" s="214">
        <v>23.76</v>
      </c>
    </row>
    <row r="5770" spans="1:4" ht="15">
      <c r="A5770" s="213">
        <v>101224</v>
      </c>
      <c r="B5770" s="211" t="s">
        <v>20490</v>
      </c>
      <c r="C5770" s="211" t="s">
        <v>1151</v>
      </c>
      <c r="D5770" s="214">
        <v>29.85</v>
      </c>
    </row>
    <row r="5771" spans="1:4" ht="15">
      <c r="A5771" s="213">
        <v>101225</v>
      </c>
      <c r="B5771" s="211" t="s">
        <v>20491</v>
      </c>
      <c r="C5771" s="211" t="s">
        <v>1151</v>
      </c>
      <c r="D5771" s="214">
        <v>15.91</v>
      </c>
    </row>
    <row r="5772" spans="1:4" ht="15">
      <c r="A5772" s="213">
        <v>101226</v>
      </c>
      <c r="B5772" s="211" t="s">
        <v>20492</v>
      </c>
      <c r="C5772" s="211" t="s">
        <v>1151</v>
      </c>
      <c r="D5772" s="214">
        <v>16.760000000000002</v>
      </c>
    </row>
    <row r="5773" spans="1:4" ht="15">
      <c r="A5773" s="213">
        <v>101227</v>
      </c>
      <c r="B5773" s="211" t="s">
        <v>20493</v>
      </c>
      <c r="C5773" s="211" t="s">
        <v>1151</v>
      </c>
      <c r="D5773" s="214">
        <v>19.47</v>
      </c>
    </row>
    <row r="5774" spans="1:4" ht="15">
      <c r="A5774" s="213">
        <v>101228</v>
      </c>
      <c r="B5774" s="211" t="s">
        <v>20494</v>
      </c>
      <c r="C5774" s="211" t="s">
        <v>1151</v>
      </c>
      <c r="D5774" s="214">
        <v>20.77</v>
      </c>
    </row>
    <row r="5775" spans="1:4" ht="15">
      <c r="A5775" s="213">
        <v>101229</v>
      </c>
      <c r="B5775" s="211" t="s">
        <v>20495</v>
      </c>
      <c r="C5775" s="211" t="s">
        <v>1151</v>
      </c>
      <c r="D5775" s="214">
        <v>26.23</v>
      </c>
    </row>
    <row r="5776" spans="1:4" ht="15">
      <c r="A5776" s="213">
        <v>101230</v>
      </c>
      <c r="B5776" s="211" t="s">
        <v>20496</v>
      </c>
      <c r="C5776" s="211" t="s">
        <v>1151</v>
      </c>
      <c r="D5776" s="214">
        <v>11.51</v>
      </c>
    </row>
    <row r="5777" spans="1:4" ht="15">
      <c r="A5777" s="213">
        <v>101231</v>
      </c>
      <c r="B5777" s="211" t="s">
        <v>20497</v>
      </c>
      <c r="C5777" s="211" t="s">
        <v>1151</v>
      </c>
      <c r="D5777" s="214">
        <v>10.95</v>
      </c>
    </row>
    <row r="5778" spans="1:4" ht="15">
      <c r="A5778" s="213">
        <v>101232</v>
      </c>
      <c r="B5778" s="211" t="s">
        <v>20498</v>
      </c>
      <c r="C5778" s="211" t="s">
        <v>1151</v>
      </c>
      <c r="D5778" s="214">
        <v>9.86</v>
      </c>
    </row>
    <row r="5779" spans="1:4" ht="15">
      <c r="A5779" s="213">
        <v>101233</v>
      </c>
      <c r="B5779" s="211" t="s">
        <v>20499</v>
      </c>
      <c r="C5779" s="211" t="s">
        <v>1151</v>
      </c>
      <c r="D5779" s="214">
        <v>9.1</v>
      </c>
    </row>
    <row r="5780" spans="1:4" ht="15">
      <c r="A5780" s="213">
        <v>101234</v>
      </c>
      <c r="B5780" s="211" t="s">
        <v>20500</v>
      </c>
      <c r="C5780" s="211" t="s">
        <v>1151</v>
      </c>
      <c r="D5780" s="214">
        <v>18.02</v>
      </c>
    </row>
    <row r="5781" spans="1:4" ht="15">
      <c r="A5781" s="213">
        <v>101235</v>
      </c>
      <c r="B5781" s="211" t="s">
        <v>20501</v>
      </c>
      <c r="C5781" s="211" t="s">
        <v>1151</v>
      </c>
      <c r="D5781" s="214">
        <v>18.98</v>
      </c>
    </row>
    <row r="5782" spans="1:4" ht="15">
      <c r="A5782" s="213">
        <v>101236</v>
      </c>
      <c r="B5782" s="211" t="s">
        <v>20502</v>
      </c>
      <c r="C5782" s="211" t="s">
        <v>1151</v>
      </c>
      <c r="D5782" s="214">
        <v>22.14</v>
      </c>
    </row>
    <row r="5783" spans="1:4" ht="15">
      <c r="A5783" s="213">
        <v>101237</v>
      </c>
      <c r="B5783" s="211" t="s">
        <v>20503</v>
      </c>
      <c r="C5783" s="211" t="s">
        <v>1151</v>
      </c>
      <c r="D5783" s="214">
        <v>23.58</v>
      </c>
    </row>
    <row r="5784" spans="1:4" ht="15">
      <c r="A5784" s="213">
        <v>101238</v>
      </c>
      <c r="B5784" s="211" t="s">
        <v>20504</v>
      </c>
      <c r="C5784" s="211" t="s">
        <v>1151</v>
      </c>
      <c r="D5784" s="214">
        <v>29.89</v>
      </c>
    </row>
    <row r="5785" spans="1:4" ht="15">
      <c r="A5785" s="213">
        <v>101239</v>
      </c>
      <c r="B5785" s="211" t="s">
        <v>20505</v>
      </c>
      <c r="C5785" s="211" t="s">
        <v>1151</v>
      </c>
      <c r="D5785" s="214">
        <v>15.79</v>
      </c>
    </row>
    <row r="5786" spans="1:4" ht="15">
      <c r="A5786" s="213">
        <v>101240</v>
      </c>
      <c r="B5786" s="211" t="s">
        <v>20506</v>
      </c>
      <c r="C5786" s="211" t="s">
        <v>1151</v>
      </c>
      <c r="D5786" s="214">
        <v>16.66</v>
      </c>
    </row>
    <row r="5787" spans="1:4" ht="15">
      <c r="A5787" s="213">
        <v>101241</v>
      </c>
      <c r="B5787" s="211" t="s">
        <v>20507</v>
      </c>
      <c r="C5787" s="211" t="s">
        <v>1151</v>
      </c>
      <c r="D5787" s="214">
        <v>19.53</v>
      </c>
    </row>
    <row r="5788" spans="1:4" ht="15">
      <c r="A5788" s="213">
        <v>101242</v>
      </c>
      <c r="B5788" s="211" t="s">
        <v>20508</v>
      </c>
      <c r="C5788" s="211" t="s">
        <v>1151</v>
      </c>
      <c r="D5788" s="214">
        <v>21.86</v>
      </c>
    </row>
    <row r="5789" spans="1:4" ht="15">
      <c r="A5789" s="213">
        <v>101243</v>
      </c>
      <c r="B5789" s="211" t="s">
        <v>20509</v>
      </c>
      <c r="C5789" s="211" t="s">
        <v>1151</v>
      </c>
      <c r="D5789" s="214">
        <v>26.52</v>
      </c>
    </row>
    <row r="5790" spans="1:4" ht="15">
      <c r="A5790" s="213">
        <v>101244</v>
      </c>
      <c r="B5790" s="211" t="s">
        <v>20510</v>
      </c>
      <c r="C5790" s="211" t="s">
        <v>1151</v>
      </c>
      <c r="D5790" s="214">
        <v>16.7</v>
      </c>
    </row>
    <row r="5791" spans="1:4" ht="15">
      <c r="A5791" s="213">
        <v>101245</v>
      </c>
      <c r="B5791" s="211" t="s">
        <v>20511</v>
      </c>
      <c r="C5791" s="211" t="s">
        <v>1151</v>
      </c>
      <c r="D5791" s="214">
        <v>17.66</v>
      </c>
    </row>
    <row r="5792" spans="1:4" ht="15">
      <c r="A5792" s="213">
        <v>101246</v>
      </c>
      <c r="B5792" s="211" t="s">
        <v>20512</v>
      </c>
      <c r="C5792" s="211" t="s">
        <v>1151</v>
      </c>
      <c r="D5792" s="214">
        <v>20.55</v>
      </c>
    </row>
    <row r="5793" spans="1:4" ht="15">
      <c r="A5793" s="213">
        <v>101247</v>
      </c>
      <c r="B5793" s="211" t="s">
        <v>20513</v>
      </c>
      <c r="C5793" s="211" t="s">
        <v>1151</v>
      </c>
      <c r="D5793" s="214">
        <v>22.82</v>
      </c>
    </row>
    <row r="5794" spans="1:4" ht="15">
      <c r="A5794" s="213">
        <v>101248</v>
      </c>
      <c r="B5794" s="211" t="s">
        <v>20514</v>
      </c>
      <c r="C5794" s="211" t="s">
        <v>1151</v>
      </c>
      <c r="D5794" s="214">
        <v>28.61</v>
      </c>
    </row>
    <row r="5795" spans="1:4" ht="15">
      <c r="A5795" s="213">
        <v>101249</v>
      </c>
      <c r="B5795" s="211" t="s">
        <v>20515</v>
      </c>
      <c r="C5795" s="211" t="s">
        <v>1151</v>
      </c>
      <c r="D5795" s="214">
        <v>14.48</v>
      </c>
    </row>
    <row r="5796" spans="1:4" ht="15">
      <c r="A5796" s="213">
        <v>101250</v>
      </c>
      <c r="B5796" s="211" t="s">
        <v>20516</v>
      </c>
      <c r="C5796" s="211" t="s">
        <v>1151</v>
      </c>
      <c r="D5796" s="214">
        <v>16.11</v>
      </c>
    </row>
    <row r="5797" spans="1:4" ht="15">
      <c r="A5797" s="213">
        <v>101251</v>
      </c>
      <c r="B5797" s="211" t="s">
        <v>20517</v>
      </c>
      <c r="C5797" s="211" t="s">
        <v>1151</v>
      </c>
      <c r="D5797" s="214">
        <v>18.28</v>
      </c>
    </row>
    <row r="5798" spans="1:4" ht="15">
      <c r="A5798" s="213">
        <v>101252</v>
      </c>
      <c r="B5798" s="211" t="s">
        <v>20518</v>
      </c>
      <c r="C5798" s="211" t="s">
        <v>1151</v>
      </c>
      <c r="D5798" s="214">
        <v>19.93</v>
      </c>
    </row>
    <row r="5799" spans="1:4" ht="15">
      <c r="A5799" s="213">
        <v>101253</v>
      </c>
      <c r="B5799" s="211" t="s">
        <v>20519</v>
      </c>
      <c r="C5799" s="211" t="s">
        <v>1151</v>
      </c>
      <c r="D5799" s="214">
        <v>25.14</v>
      </c>
    </row>
    <row r="5800" spans="1:4" ht="15">
      <c r="A5800" s="213">
        <v>101254</v>
      </c>
      <c r="B5800" s="211" t="s">
        <v>20520</v>
      </c>
      <c r="C5800" s="211" t="s">
        <v>1151</v>
      </c>
      <c r="D5800" s="214">
        <v>13.13</v>
      </c>
    </row>
    <row r="5801" spans="1:4" ht="15">
      <c r="A5801" s="213">
        <v>101255</v>
      </c>
      <c r="B5801" s="211" t="s">
        <v>20521</v>
      </c>
      <c r="C5801" s="211" t="s">
        <v>1151</v>
      </c>
      <c r="D5801" s="214">
        <v>11.62</v>
      </c>
    </row>
    <row r="5802" spans="1:4" ht="15">
      <c r="A5802" s="213">
        <v>101256</v>
      </c>
      <c r="B5802" s="211" t="s">
        <v>20522</v>
      </c>
      <c r="C5802" s="211" t="s">
        <v>1151</v>
      </c>
      <c r="D5802" s="214">
        <v>20.39</v>
      </c>
    </row>
    <row r="5803" spans="1:4" ht="15">
      <c r="A5803" s="213">
        <v>101257</v>
      </c>
      <c r="B5803" s="211" t="s">
        <v>20523</v>
      </c>
      <c r="C5803" s="211" t="s">
        <v>1151</v>
      </c>
      <c r="D5803" s="214">
        <v>21.49</v>
      </c>
    </row>
    <row r="5804" spans="1:4" ht="15">
      <c r="A5804" s="213">
        <v>101258</v>
      </c>
      <c r="B5804" s="211" t="s">
        <v>20524</v>
      </c>
      <c r="C5804" s="211" t="s">
        <v>1151</v>
      </c>
      <c r="D5804" s="214">
        <v>24.96</v>
      </c>
    </row>
    <row r="5805" spans="1:4" ht="15">
      <c r="A5805" s="213">
        <v>101259</v>
      </c>
      <c r="B5805" s="211" t="s">
        <v>20525</v>
      </c>
      <c r="C5805" s="211" t="s">
        <v>1151</v>
      </c>
      <c r="D5805" s="214">
        <v>27.77</v>
      </c>
    </row>
    <row r="5806" spans="1:4" ht="15">
      <c r="A5806" s="213">
        <v>101260</v>
      </c>
      <c r="B5806" s="211" t="s">
        <v>20526</v>
      </c>
      <c r="C5806" s="211" t="s">
        <v>1151</v>
      </c>
      <c r="D5806" s="214">
        <v>34.770000000000003</v>
      </c>
    </row>
    <row r="5807" spans="1:4" ht="15">
      <c r="A5807" s="213">
        <v>101261</v>
      </c>
      <c r="B5807" s="211" t="s">
        <v>20527</v>
      </c>
      <c r="C5807" s="211" t="s">
        <v>1151</v>
      </c>
      <c r="D5807" s="214">
        <v>19.329999999999998</v>
      </c>
    </row>
    <row r="5808" spans="1:4" ht="15">
      <c r="A5808" s="213">
        <v>101262</v>
      </c>
      <c r="B5808" s="211" t="s">
        <v>20528</v>
      </c>
      <c r="C5808" s="211" t="s">
        <v>1151</v>
      </c>
      <c r="D5808" s="214">
        <v>20.420000000000002</v>
      </c>
    </row>
    <row r="5809" spans="1:4" ht="15">
      <c r="A5809" s="213">
        <v>101263</v>
      </c>
      <c r="B5809" s="211" t="s">
        <v>20529</v>
      </c>
      <c r="C5809" s="211" t="s">
        <v>1151</v>
      </c>
      <c r="D5809" s="214">
        <v>23.63</v>
      </c>
    </row>
    <row r="5810" spans="1:4" ht="15">
      <c r="A5810" s="213">
        <v>101264</v>
      </c>
      <c r="B5810" s="211" t="s">
        <v>20530</v>
      </c>
      <c r="C5810" s="211" t="s">
        <v>1151</v>
      </c>
      <c r="D5810" s="214">
        <v>26.22</v>
      </c>
    </row>
    <row r="5811" spans="1:4" ht="15">
      <c r="A5811" s="213">
        <v>101265</v>
      </c>
      <c r="B5811" s="211" t="s">
        <v>20531</v>
      </c>
      <c r="C5811" s="211" t="s">
        <v>1151</v>
      </c>
      <c r="D5811" s="214">
        <v>32.71</v>
      </c>
    </row>
    <row r="5812" spans="1:4" ht="15">
      <c r="A5812" s="213">
        <v>101266</v>
      </c>
      <c r="B5812" s="211" t="s">
        <v>20532</v>
      </c>
      <c r="C5812" s="211" t="s">
        <v>1151</v>
      </c>
      <c r="D5812" s="214">
        <v>11.67</v>
      </c>
    </row>
    <row r="5813" spans="1:4" ht="15">
      <c r="A5813" s="213">
        <v>101267</v>
      </c>
      <c r="B5813" s="211" t="s">
        <v>20533</v>
      </c>
      <c r="C5813" s="211" t="s">
        <v>1151</v>
      </c>
      <c r="D5813" s="214">
        <v>11.27</v>
      </c>
    </row>
    <row r="5814" spans="1:4" ht="15">
      <c r="A5814" s="213">
        <v>101268</v>
      </c>
      <c r="B5814" s="211" t="s">
        <v>20534</v>
      </c>
      <c r="C5814" s="211" t="s">
        <v>1151</v>
      </c>
      <c r="D5814" s="214">
        <v>18.52</v>
      </c>
    </row>
    <row r="5815" spans="1:4" ht="15">
      <c r="A5815" s="213">
        <v>101269</v>
      </c>
      <c r="B5815" s="211" t="s">
        <v>20535</v>
      </c>
      <c r="C5815" s="211" t="s">
        <v>1151</v>
      </c>
      <c r="D5815" s="214">
        <v>20.65</v>
      </c>
    </row>
    <row r="5816" spans="1:4" ht="15">
      <c r="A5816" s="213">
        <v>101270</v>
      </c>
      <c r="B5816" s="211" t="s">
        <v>20536</v>
      </c>
      <c r="C5816" s="211" t="s">
        <v>1151</v>
      </c>
      <c r="D5816" s="214">
        <v>23.95</v>
      </c>
    </row>
    <row r="5817" spans="1:4" ht="15">
      <c r="A5817" s="213">
        <v>101271</v>
      </c>
      <c r="B5817" s="211" t="s">
        <v>20537</v>
      </c>
      <c r="C5817" s="211" t="s">
        <v>1151</v>
      </c>
      <c r="D5817" s="214">
        <v>26.59</v>
      </c>
    </row>
    <row r="5818" spans="1:4" ht="15">
      <c r="A5818" s="213">
        <v>101272</v>
      </c>
      <c r="B5818" s="211" t="s">
        <v>20538</v>
      </c>
      <c r="C5818" s="211" t="s">
        <v>1151</v>
      </c>
      <c r="D5818" s="214">
        <v>33.22</v>
      </c>
    </row>
    <row r="5819" spans="1:4" ht="15">
      <c r="A5819" s="213">
        <v>101273</v>
      </c>
      <c r="B5819" s="211" t="s">
        <v>20539</v>
      </c>
      <c r="C5819" s="211" t="s">
        <v>1151</v>
      </c>
      <c r="D5819" s="214">
        <v>17.73</v>
      </c>
    </row>
    <row r="5820" spans="1:4" ht="15">
      <c r="A5820" s="213">
        <v>101274</v>
      </c>
      <c r="B5820" s="211" t="s">
        <v>20540</v>
      </c>
      <c r="C5820" s="211" t="s">
        <v>1151</v>
      </c>
      <c r="D5820" s="214">
        <v>19.62</v>
      </c>
    </row>
    <row r="5821" spans="1:4" ht="15">
      <c r="A5821" s="213">
        <v>101275</v>
      </c>
      <c r="B5821" s="211" t="s">
        <v>20541</v>
      </c>
      <c r="C5821" s="211" t="s">
        <v>1151</v>
      </c>
      <c r="D5821" s="214">
        <v>22.74</v>
      </c>
    </row>
    <row r="5822" spans="1:4" ht="15">
      <c r="A5822" s="213">
        <v>101276</v>
      </c>
      <c r="B5822" s="211" t="s">
        <v>20542</v>
      </c>
      <c r="C5822" s="211" t="s">
        <v>1151</v>
      </c>
      <c r="D5822" s="214">
        <v>25.15</v>
      </c>
    </row>
    <row r="5823" spans="1:4" ht="15">
      <c r="A5823" s="213">
        <v>101277</v>
      </c>
      <c r="B5823" s="211" t="s">
        <v>20543</v>
      </c>
      <c r="C5823" s="211" t="s">
        <v>1151</v>
      </c>
      <c r="D5823" s="214">
        <v>32.19</v>
      </c>
    </row>
    <row r="5824" spans="1:4" ht="15">
      <c r="A5824" s="213">
        <v>102354</v>
      </c>
      <c r="B5824" s="211" t="s">
        <v>20544</v>
      </c>
      <c r="C5824" s="211" t="s">
        <v>1151</v>
      </c>
      <c r="D5824" s="214">
        <v>149.15</v>
      </c>
    </row>
    <row r="5825" spans="1:4" ht="15">
      <c r="A5825" s="213">
        <v>102355</v>
      </c>
      <c r="B5825" s="211" t="s">
        <v>20545</v>
      </c>
      <c r="C5825" s="211" t="s">
        <v>1151</v>
      </c>
      <c r="D5825" s="214">
        <v>172.91</v>
      </c>
    </row>
    <row r="5826" spans="1:4" ht="15">
      <c r="A5826" s="213">
        <v>102360</v>
      </c>
      <c r="B5826" s="211" t="s">
        <v>20546</v>
      </c>
      <c r="C5826" s="211" t="s">
        <v>1151</v>
      </c>
      <c r="D5826" s="214">
        <v>22.94</v>
      </c>
    </row>
    <row r="5827" spans="1:4" ht="15">
      <c r="A5827" s="213">
        <v>102361</v>
      </c>
      <c r="B5827" s="211" t="s">
        <v>20547</v>
      </c>
      <c r="C5827" s="211" t="s">
        <v>1151</v>
      </c>
      <c r="D5827" s="214">
        <v>33.33</v>
      </c>
    </row>
    <row r="5828" spans="1:4" ht="15">
      <c r="A5828" s="213">
        <v>90082</v>
      </c>
      <c r="B5828" s="211" t="s">
        <v>20548</v>
      </c>
      <c r="C5828" s="211" t="s">
        <v>1151</v>
      </c>
      <c r="D5828" s="214">
        <v>9.1300000000000008</v>
      </c>
    </row>
    <row r="5829" spans="1:4" ht="15">
      <c r="A5829" s="213">
        <v>90084</v>
      </c>
      <c r="B5829" s="211" t="s">
        <v>20549</v>
      </c>
      <c r="C5829" s="211" t="s">
        <v>1151</v>
      </c>
      <c r="D5829" s="214">
        <v>8.83</v>
      </c>
    </row>
    <row r="5830" spans="1:4" ht="15">
      <c r="A5830" s="213">
        <v>90086</v>
      </c>
      <c r="B5830" s="211" t="s">
        <v>20550</v>
      </c>
      <c r="C5830" s="211" t="s">
        <v>1151</v>
      </c>
      <c r="D5830" s="214">
        <v>8.36</v>
      </c>
    </row>
    <row r="5831" spans="1:4" ht="15">
      <c r="A5831" s="213">
        <v>90087</v>
      </c>
      <c r="B5831" s="211" t="s">
        <v>20551</v>
      </c>
      <c r="C5831" s="211" t="s">
        <v>1151</v>
      </c>
      <c r="D5831" s="214">
        <v>8.3000000000000007</v>
      </c>
    </row>
    <row r="5832" spans="1:4" ht="15">
      <c r="A5832" s="213">
        <v>90090</v>
      </c>
      <c r="B5832" s="211" t="s">
        <v>20552</v>
      </c>
      <c r="C5832" s="211" t="s">
        <v>1151</v>
      </c>
      <c r="D5832" s="214">
        <v>8.1300000000000008</v>
      </c>
    </row>
    <row r="5833" spans="1:4" ht="15">
      <c r="A5833" s="213">
        <v>90091</v>
      </c>
      <c r="B5833" s="211" t="s">
        <v>20553</v>
      </c>
      <c r="C5833" s="211" t="s">
        <v>1151</v>
      </c>
      <c r="D5833" s="214">
        <v>5.74</v>
      </c>
    </row>
    <row r="5834" spans="1:4" ht="15">
      <c r="A5834" s="213">
        <v>90092</v>
      </c>
      <c r="B5834" s="211" t="s">
        <v>20554</v>
      </c>
      <c r="C5834" s="211" t="s">
        <v>1151</v>
      </c>
      <c r="D5834" s="214">
        <v>5.56</v>
      </c>
    </row>
    <row r="5835" spans="1:4" ht="15">
      <c r="A5835" s="213">
        <v>90094</v>
      </c>
      <c r="B5835" s="211" t="s">
        <v>20555</v>
      </c>
      <c r="C5835" s="211" t="s">
        <v>1151</v>
      </c>
      <c r="D5835" s="214">
        <v>5.26</v>
      </c>
    </row>
    <row r="5836" spans="1:4" ht="15">
      <c r="A5836" s="213">
        <v>90095</v>
      </c>
      <c r="B5836" s="211" t="s">
        <v>20556</v>
      </c>
      <c r="C5836" s="211" t="s">
        <v>1151</v>
      </c>
      <c r="D5836" s="214">
        <v>5.23</v>
      </c>
    </row>
    <row r="5837" spans="1:4" ht="15">
      <c r="A5837" s="213">
        <v>90098</v>
      </c>
      <c r="B5837" s="211" t="s">
        <v>20557</v>
      </c>
      <c r="C5837" s="211" t="s">
        <v>1151</v>
      </c>
      <c r="D5837" s="214">
        <v>5.13</v>
      </c>
    </row>
    <row r="5838" spans="1:4" ht="15">
      <c r="A5838" s="213">
        <v>90099</v>
      </c>
      <c r="B5838" s="211" t="s">
        <v>20558</v>
      </c>
      <c r="C5838" s="211" t="s">
        <v>1151</v>
      </c>
      <c r="D5838" s="214">
        <v>14.11</v>
      </c>
    </row>
    <row r="5839" spans="1:4" ht="15">
      <c r="A5839" s="213">
        <v>90100</v>
      </c>
      <c r="B5839" s="211" t="s">
        <v>20559</v>
      </c>
      <c r="C5839" s="211" t="s">
        <v>1151</v>
      </c>
      <c r="D5839" s="214">
        <v>12.09</v>
      </c>
    </row>
    <row r="5840" spans="1:4" ht="15">
      <c r="A5840" s="213">
        <v>90101</v>
      </c>
      <c r="B5840" s="211" t="s">
        <v>20560</v>
      </c>
      <c r="C5840" s="211" t="s">
        <v>1151</v>
      </c>
      <c r="D5840" s="214">
        <v>11.95</v>
      </c>
    </row>
    <row r="5841" spans="1:4" ht="15">
      <c r="A5841" s="213">
        <v>90102</v>
      </c>
      <c r="B5841" s="211" t="s">
        <v>20561</v>
      </c>
      <c r="C5841" s="211" t="s">
        <v>1151</v>
      </c>
      <c r="D5841" s="214">
        <v>10.93</v>
      </c>
    </row>
    <row r="5842" spans="1:4" ht="15">
      <c r="A5842" s="213">
        <v>90105</v>
      </c>
      <c r="B5842" s="211" t="s">
        <v>20562</v>
      </c>
      <c r="C5842" s="211" t="s">
        <v>1151</v>
      </c>
      <c r="D5842" s="214">
        <v>8.36</v>
      </c>
    </row>
    <row r="5843" spans="1:4" ht="15">
      <c r="A5843" s="213">
        <v>90106</v>
      </c>
      <c r="B5843" s="211" t="s">
        <v>20563</v>
      </c>
      <c r="C5843" s="211" t="s">
        <v>1151</v>
      </c>
      <c r="D5843" s="214">
        <v>7.61</v>
      </c>
    </row>
    <row r="5844" spans="1:4" ht="15">
      <c r="A5844" s="213">
        <v>90107</v>
      </c>
      <c r="B5844" s="211" t="s">
        <v>20564</v>
      </c>
      <c r="C5844" s="211" t="s">
        <v>1151</v>
      </c>
      <c r="D5844" s="214">
        <v>7.53</v>
      </c>
    </row>
    <row r="5845" spans="1:4" ht="15">
      <c r="A5845" s="213">
        <v>90108</v>
      </c>
      <c r="B5845" s="211" t="s">
        <v>20565</v>
      </c>
      <c r="C5845" s="211" t="s">
        <v>1151</v>
      </c>
      <c r="D5845" s="214">
        <v>6.89</v>
      </c>
    </row>
    <row r="5846" spans="1:4" ht="15">
      <c r="A5846" s="213">
        <v>93358</v>
      </c>
      <c r="B5846" s="211" t="s">
        <v>20566</v>
      </c>
      <c r="C5846" s="211" t="s">
        <v>1151</v>
      </c>
      <c r="D5846" s="214">
        <v>80.38</v>
      </c>
    </row>
    <row r="5847" spans="1:4" ht="15">
      <c r="A5847" s="213">
        <v>102276</v>
      </c>
      <c r="B5847" s="211" t="s">
        <v>20567</v>
      </c>
      <c r="C5847" s="211" t="s">
        <v>1151</v>
      </c>
      <c r="D5847" s="214">
        <v>10.27</v>
      </c>
    </row>
    <row r="5848" spans="1:4" ht="15">
      <c r="A5848" s="213">
        <v>102277</v>
      </c>
      <c r="B5848" s="211" t="s">
        <v>20568</v>
      </c>
      <c r="C5848" s="211" t="s">
        <v>1151</v>
      </c>
      <c r="D5848" s="214">
        <v>8.1199999999999992</v>
      </c>
    </row>
    <row r="5849" spans="1:4" ht="15">
      <c r="A5849" s="213">
        <v>102278</v>
      </c>
      <c r="B5849" s="211" t="s">
        <v>20569</v>
      </c>
      <c r="C5849" s="211" t="s">
        <v>1151</v>
      </c>
      <c r="D5849" s="214">
        <v>8.6300000000000008</v>
      </c>
    </row>
    <row r="5850" spans="1:4" ht="15">
      <c r="A5850" s="213">
        <v>102279</v>
      </c>
      <c r="B5850" s="211" t="s">
        <v>20570</v>
      </c>
      <c r="C5850" s="211" t="s">
        <v>1151</v>
      </c>
      <c r="D5850" s="214">
        <v>6.47</v>
      </c>
    </row>
    <row r="5851" spans="1:4" ht="15">
      <c r="A5851" s="213">
        <v>102280</v>
      </c>
      <c r="B5851" s="211" t="s">
        <v>20571</v>
      </c>
      <c r="C5851" s="211" t="s">
        <v>1151</v>
      </c>
      <c r="D5851" s="214">
        <v>5.12</v>
      </c>
    </row>
    <row r="5852" spans="1:4" ht="15">
      <c r="A5852" s="213">
        <v>102281</v>
      </c>
      <c r="B5852" s="211" t="s">
        <v>20572</v>
      </c>
      <c r="C5852" s="211" t="s">
        <v>1151</v>
      </c>
      <c r="D5852" s="214">
        <v>5.44</v>
      </c>
    </row>
    <row r="5853" spans="1:4" ht="15">
      <c r="A5853" s="213">
        <v>102282</v>
      </c>
      <c r="B5853" s="211" t="s">
        <v>20573</v>
      </c>
      <c r="C5853" s="211" t="s">
        <v>1151</v>
      </c>
      <c r="D5853" s="214">
        <v>13.44</v>
      </c>
    </row>
    <row r="5854" spans="1:4" ht="15">
      <c r="A5854" s="213">
        <v>102283</v>
      </c>
      <c r="B5854" s="211" t="s">
        <v>20574</v>
      </c>
      <c r="C5854" s="211" t="s">
        <v>1151</v>
      </c>
      <c r="D5854" s="214">
        <v>11.94</v>
      </c>
    </row>
    <row r="5855" spans="1:4" ht="15">
      <c r="A5855" s="213">
        <v>102284</v>
      </c>
      <c r="B5855" s="211" t="s">
        <v>20575</v>
      </c>
      <c r="C5855" s="211" t="s">
        <v>1151</v>
      </c>
      <c r="D5855" s="214">
        <v>11.56</v>
      </c>
    </row>
    <row r="5856" spans="1:4" ht="15">
      <c r="A5856" s="213">
        <v>102285</v>
      </c>
      <c r="B5856" s="211" t="s">
        <v>20576</v>
      </c>
      <c r="C5856" s="211" t="s">
        <v>1151</v>
      </c>
      <c r="D5856" s="214">
        <v>10.93</v>
      </c>
    </row>
    <row r="5857" spans="1:4" ht="15">
      <c r="A5857" s="213">
        <v>102286</v>
      </c>
      <c r="B5857" s="211" t="s">
        <v>20577</v>
      </c>
      <c r="C5857" s="211" t="s">
        <v>1151</v>
      </c>
      <c r="D5857" s="214">
        <v>10.62</v>
      </c>
    </row>
    <row r="5858" spans="1:4" ht="15">
      <c r="A5858" s="213">
        <v>102287</v>
      </c>
      <c r="B5858" s="211" t="s">
        <v>20578</v>
      </c>
      <c r="C5858" s="211" t="s">
        <v>1151</v>
      </c>
      <c r="D5858" s="214">
        <v>11.29</v>
      </c>
    </row>
    <row r="5859" spans="1:4" ht="15">
      <c r="A5859" s="213">
        <v>102288</v>
      </c>
      <c r="B5859" s="211" t="s">
        <v>20579</v>
      </c>
      <c r="C5859" s="211" t="s">
        <v>1151</v>
      </c>
      <c r="D5859" s="214">
        <v>10.87</v>
      </c>
    </row>
    <row r="5860" spans="1:4" ht="15">
      <c r="A5860" s="213">
        <v>102289</v>
      </c>
      <c r="B5860" s="211" t="s">
        <v>20580</v>
      </c>
      <c r="C5860" s="211" t="s">
        <v>1151</v>
      </c>
      <c r="D5860" s="214">
        <v>10.65</v>
      </c>
    </row>
    <row r="5861" spans="1:4" ht="15">
      <c r="A5861" s="213">
        <v>102290</v>
      </c>
      <c r="B5861" s="211" t="s">
        <v>20581</v>
      </c>
      <c r="C5861" s="211" t="s">
        <v>1151</v>
      </c>
      <c r="D5861" s="214">
        <v>8.4600000000000009</v>
      </c>
    </row>
    <row r="5862" spans="1:4" ht="15">
      <c r="A5862" s="213">
        <v>102291</v>
      </c>
      <c r="B5862" s="211" t="s">
        <v>20582</v>
      </c>
      <c r="C5862" s="211" t="s">
        <v>1151</v>
      </c>
      <c r="D5862" s="214">
        <v>7.52</v>
      </c>
    </row>
    <row r="5863" spans="1:4" ht="15">
      <c r="A5863" s="213">
        <v>102292</v>
      </c>
      <c r="B5863" s="211" t="s">
        <v>20583</v>
      </c>
      <c r="C5863" s="211" t="s">
        <v>1151</v>
      </c>
      <c r="D5863" s="214">
        <v>7.28</v>
      </c>
    </row>
    <row r="5864" spans="1:4" ht="15">
      <c r="A5864" s="213">
        <v>102293</v>
      </c>
      <c r="B5864" s="211" t="s">
        <v>20584</v>
      </c>
      <c r="C5864" s="211" t="s">
        <v>1151</v>
      </c>
      <c r="D5864" s="214">
        <v>6.89</v>
      </c>
    </row>
    <row r="5865" spans="1:4" ht="15">
      <c r="A5865" s="213">
        <v>102294</v>
      </c>
      <c r="B5865" s="211" t="s">
        <v>20585</v>
      </c>
      <c r="C5865" s="211" t="s">
        <v>1151</v>
      </c>
      <c r="D5865" s="214">
        <v>6.69</v>
      </c>
    </row>
    <row r="5866" spans="1:4" ht="15">
      <c r="A5866" s="213">
        <v>102295</v>
      </c>
      <c r="B5866" s="211" t="s">
        <v>20586</v>
      </c>
      <c r="C5866" s="211" t="s">
        <v>1151</v>
      </c>
      <c r="D5866" s="214">
        <v>7.12</v>
      </c>
    </row>
    <row r="5867" spans="1:4" ht="15">
      <c r="A5867" s="213">
        <v>102296</v>
      </c>
      <c r="B5867" s="211" t="s">
        <v>20587</v>
      </c>
      <c r="C5867" s="211" t="s">
        <v>1151</v>
      </c>
      <c r="D5867" s="214">
        <v>6.84</v>
      </c>
    </row>
    <row r="5868" spans="1:4" ht="15">
      <c r="A5868" s="213">
        <v>102297</v>
      </c>
      <c r="B5868" s="211" t="s">
        <v>20588</v>
      </c>
      <c r="C5868" s="211" t="s">
        <v>1151</v>
      </c>
      <c r="D5868" s="214">
        <v>6.71</v>
      </c>
    </row>
    <row r="5869" spans="1:4" ht="15">
      <c r="A5869" s="213">
        <v>102298</v>
      </c>
      <c r="B5869" s="211" t="s">
        <v>20589</v>
      </c>
      <c r="C5869" s="211" t="s">
        <v>1151</v>
      </c>
      <c r="D5869" s="214">
        <v>18.46</v>
      </c>
    </row>
    <row r="5870" spans="1:4" ht="15">
      <c r="A5870" s="213">
        <v>102299</v>
      </c>
      <c r="B5870" s="211" t="s">
        <v>20590</v>
      </c>
      <c r="C5870" s="211" t="s">
        <v>1151</v>
      </c>
      <c r="D5870" s="214">
        <v>15.82</v>
      </c>
    </row>
    <row r="5871" spans="1:4" ht="15">
      <c r="A5871" s="213">
        <v>102300</v>
      </c>
      <c r="B5871" s="211" t="s">
        <v>20591</v>
      </c>
      <c r="C5871" s="211" t="s">
        <v>1151</v>
      </c>
      <c r="D5871" s="214">
        <v>15.64</v>
      </c>
    </row>
    <row r="5872" spans="1:4" ht="15">
      <c r="A5872" s="213">
        <v>102301</v>
      </c>
      <c r="B5872" s="211" t="s">
        <v>20592</v>
      </c>
      <c r="C5872" s="211" t="s">
        <v>1151</v>
      </c>
      <c r="D5872" s="214">
        <v>14.32</v>
      </c>
    </row>
    <row r="5873" spans="1:4" ht="15">
      <c r="A5873" s="213">
        <v>102302</v>
      </c>
      <c r="B5873" s="211" t="s">
        <v>20593</v>
      </c>
      <c r="C5873" s="211" t="s">
        <v>1151</v>
      </c>
      <c r="D5873" s="214">
        <v>11.63</v>
      </c>
    </row>
    <row r="5874" spans="1:4" ht="15">
      <c r="A5874" s="213">
        <v>102303</v>
      </c>
      <c r="B5874" s="211" t="s">
        <v>20594</v>
      </c>
      <c r="C5874" s="211" t="s">
        <v>1151</v>
      </c>
      <c r="D5874" s="214">
        <v>9.9600000000000009</v>
      </c>
    </row>
    <row r="5875" spans="1:4" ht="15">
      <c r="A5875" s="213">
        <v>102304</v>
      </c>
      <c r="B5875" s="211" t="s">
        <v>20595</v>
      </c>
      <c r="C5875" s="211" t="s">
        <v>1151</v>
      </c>
      <c r="D5875" s="214">
        <v>9.84</v>
      </c>
    </row>
    <row r="5876" spans="1:4" ht="15">
      <c r="A5876" s="213">
        <v>102305</v>
      </c>
      <c r="B5876" s="211" t="s">
        <v>20596</v>
      </c>
      <c r="C5876" s="211" t="s">
        <v>1151</v>
      </c>
      <c r="D5876" s="214">
        <v>9.02</v>
      </c>
    </row>
    <row r="5877" spans="1:4" ht="15">
      <c r="A5877" s="213">
        <v>102306</v>
      </c>
      <c r="B5877" s="211" t="s">
        <v>20597</v>
      </c>
      <c r="C5877" s="211" t="s">
        <v>1151</v>
      </c>
      <c r="D5877" s="214">
        <v>12.85</v>
      </c>
    </row>
    <row r="5878" spans="1:4" ht="15">
      <c r="A5878" s="213">
        <v>102307</v>
      </c>
      <c r="B5878" s="211" t="s">
        <v>20598</v>
      </c>
      <c r="C5878" s="211" t="s">
        <v>1151</v>
      </c>
      <c r="D5878" s="214">
        <v>11.41</v>
      </c>
    </row>
    <row r="5879" spans="1:4" ht="15">
      <c r="A5879" s="213">
        <v>102308</v>
      </c>
      <c r="B5879" s="211" t="s">
        <v>20599</v>
      </c>
      <c r="C5879" s="211" t="s">
        <v>1151</v>
      </c>
      <c r="D5879" s="214">
        <v>11.05</v>
      </c>
    </row>
    <row r="5880" spans="1:4" ht="15">
      <c r="A5880" s="213">
        <v>102309</v>
      </c>
      <c r="B5880" s="211" t="s">
        <v>20600</v>
      </c>
      <c r="C5880" s="211" t="s">
        <v>1151</v>
      </c>
      <c r="D5880" s="214">
        <v>10.45</v>
      </c>
    </row>
    <row r="5881" spans="1:4" ht="15">
      <c r="A5881" s="213">
        <v>102310</v>
      </c>
      <c r="B5881" s="211" t="s">
        <v>20601</v>
      </c>
      <c r="C5881" s="211" t="s">
        <v>1151</v>
      </c>
      <c r="D5881" s="214">
        <v>10.16</v>
      </c>
    </row>
    <row r="5882" spans="1:4" ht="15">
      <c r="A5882" s="213">
        <v>102311</v>
      </c>
      <c r="B5882" s="211" t="s">
        <v>20602</v>
      </c>
      <c r="C5882" s="211" t="s">
        <v>1151</v>
      </c>
      <c r="D5882" s="214">
        <v>10.79</v>
      </c>
    </row>
    <row r="5883" spans="1:4" ht="15">
      <c r="A5883" s="213">
        <v>102312</v>
      </c>
      <c r="B5883" s="211" t="s">
        <v>20603</v>
      </c>
      <c r="C5883" s="211" t="s">
        <v>1151</v>
      </c>
      <c r="D5883" s="214">
        <v>10.38</v>
      </c>
    </row>
    <row r="5884" spans="1:4" ht="15">
      <c r="A5884" s="213">
        <v>102313</v>
      </c>
      <c r="B5884" s="211" t="s">
        <v>20604</v>
      </c>
      <c r="C5884" s="211" t="s">
        <v>1151</v>
      </c>
      <c r="D5884" s="214">
        <v>10.18</v>
      </c>
    </row>
    <row r="5885" spans="1:4" ht="15">
      <c r="A5885" s="213">
        <v>102314</v>
      </c>
      <c r="B5885" s="211" t="s">
        <v>20605</v>
      </c>
      <c r="C5885" s="211" t="s">
        <v>1151</v>
      </c>
      <c r="D5885" s="214">
        <v>8.09</v>
      </c>
    </row>
    <row r="5886" spans="1:4" ht="15">
      <c r="A5886" s="213">
        <v>102315</v>
      </c>
      <c r="B5886" s="211" t="s">
        <v>20606</v>
      </c>
      <c r="C5886" s="211" t="s">
        <v>1151</v>
      </c>
      <c r="D5886" s="214">
        <v>7.18</v>
      </c>
    </row>
    <row r="5887" spans="1:4" ht="15">
      <c r="A5887" s="213">
        <v>102316</v>
      </c>
      <c r="B5887" s="211" t="s">
        <v>20607</v>
      </c>
      <c r="C5887" s="211" t="s">
        <v>1151</v>
      </c>
      <c r="D5887" s="214">
        <v>6.95</v>
      </c>
    </row>
    <row r="5888" spans="1:4" ht="15">
      <c r="A5888" s="213">
        <v>102317</v>
      </c>
      <c r="B5888" s="211" t="s">
        <v>20608</v>
      </c>
      <c r="C5888" s="211" t="s">
        <v>1151</v>
      </c>
      <c r="D5888" s="214">
        <v>6.59</v>
      </c>
    </row>
    <row r="5889" spans="1:4" ht="15">
      <c r="A5889" s="213">
        <v>102318</v>
      </c>
      <c r="B5889" s="211" t="s">
        <v>20609</v>
      </c>
      <c r="C5889" s="211" t="s">
        <v>1151</v>
      </c>
      <c r="D5889" s="214">
        <v>6.4</v>
      </c>
    </row>
    <row r="5890" spans="1:4" ht="15">
      <c r="A5890" s="213">
        <v>102319</v>
      </c>
      <c r="B5890" s="211" t="s">
        <v>20610</v>
      </c>
      <c r="C5890" s="211" t="s">
        <v>1151</v>
      </c>
      <c r="D5890" s="214">
        <v>6.8</v>
      </c>
    </row>
    <row r="5891" spans="1:4" ht="15">
      <c r="A5891" s="213">
        <v>102320</v>
      </c>
      <c r="B5891" s="211" t="s">
        <v>20611</v>
      </c>
      <c r="C5891" s="211" t="s">
        <v>1151</v>
      </c>
      <c r="D5891" s="214">
        <v>6.54</v>
      </c>
    </row>
    <row r="5892" spans="1:4" ht="15">
      <c r="A5892" s="213">
        <v>102321</v>
      </c>
      <c r="B5892" s="211" t="s">
        <v>20612</v>
      </c>
      <c r="C5892" s="211" t="s">
        <v>1151</v>
      </c>
      <c r="D5892" s="214">
        <v>6.41</v>
      </c>
    </row>
    <row r="5893" spans="1:4" ht="15">
      <c r="A5893" s="213">
        <v>102322</v>
      </c>
      <c r="B5893" s="211" t="s">
        <v>20613</v>
      </c>
      <c r="C5893" s="211" t="s">
        <v>1151</v>
      </c>
      <c r="D5893" s="214">
        <v>17.649999999999999</v>
      </c>
    </row>
    <row r="5894" spans="1:4" ht="15">
      <c r="A5894" s="213">
        <v>102323</v>
      </c>
      <c r="B5894" s="211" t="s">
        <v>20614</v>
      </c>
      <c r="C5894" s="211" t="s">
        <v>1151</v>
      </c>
      <c r="D5894" s="214">
        <v>15.12</v>
      </c>
    </row>
    <row r="5895" spans="1:4" ht="15">
      <c r="A5895" s="213">
        <v>102324</v>
      </c>
      <c r="B5895" s="211" t="s">
        <v>20615</v>
      </c>
      <c r="C5895" s="211" t="s">
        <v>1151</v>
      </c>
      <c r="D5895" s="214">
        <v>14.94</v>
      </c>
    </row>
    <row r="5896" spans="1:4" ht="15">
      <c r="A5896" s="213">
        <v>102325</v>
      </c>
      <c r="B5896" s="211" t="s">
        <v>20616</v>
      </c>
      <c r="C5896" s="211" t="s">
        <v>1151</v>
      </c>
      <c r="D5896" s="214">
        <v>13.67</v>
      </c>
    </row>
    <row r="5897" spans="1:4" ht="15">
      <c r="A5897" s="213">
        <v>102326</v>
      </c>
      <c r="B5897" s="211" t="s">
        <v>20617</v>
      </c>
      <c r="C5897" s="211" t="s">
        <v>1151</v>
      </c>
      <c r="D5897" s="214">
        <v>11.12</v>
      </c>
    </row>
    <row r="5898" spans="1:4" ht="15">
      <c r="A5898" s="213">
        <v>102327</v>
      </c>
      <c r="B5898" s="211" t="s">
        <v>20618</v>
      </c>
      <c r="C5898" s="211" t="s">
        <v>1151</v>
      </c>
      <c r="D5898" s="214">
        <v>9.52</v>
      </c>
    </row>
    <row r="5899" spans="1:4" ht="15">
      <c r="A5899" s="213">
        <v>102328</v>
      </c>
      <c r="B5899" s="211" t="s">
        <v>20619</v>
      </c>
      <c r="C5899" s="211" t="s">
        <v>1151</v>
      </c>
      <c r="D5899" s="214">
        <v>9.4</v>
      </c>
    </row>
    <row r="5900" spans="1:4" ht="15">
      <c r="A5900" s="213">
        <v>102329</v>
      </c>
      <c r="B5900" s="211" t="s">
        <v>20620</v>
      </c>
      <c r="C5900" s="211" t="s">
        <v>1151</v>
      </c>
      <c r="D5900" s="214">
        <v>8.6199999999999992</v>
      </c>
    </row>
    <row r="5901" spans="1:4" ht="15">
      <c r="A5901" s="213">
        <v>94304</v>
      </c>
      <c r="B5901" s="211" t="s">
        <v>20621</v>
      </c>
      <c r="C5901" s="211" t="s">
        <v>1151</v>
      </c>
      <c r="D5901" s="214">
        <v>73.48</v>
      </c>
    </row>
    <row r="5902" spans="1:4" ht="15">
      <c r="A5902" s="213">
        <v>94306</v>
      </c>
      <c r="B5902" s="211" t="s">
        <v>20622</v>
      </c>
      <c r="C5902" s="211" t="s">
        <v>1151</v>
      </c>
      <c r="D5902" s="214">
        <v>67.34</v>
      </c>
    </row>
    <row r="5903" spans="1:4" ht="15">
      <c r="A5903" s="213">
        <v>94310</v>
      </c>
      <c r="B5903" s="211" t="s">
        <v>20623</v>
      </c>
      <c r="C5903" s="211" t="s">
        <v>1151</v>
      </c>
      <c r="D5903" s="214">
        <v>64.53</v>
      </c>
    </row>
    <row r="5904" spans="1:4" ht="15">
      <c r="A5904" s="213">
        <v>94316</v>
      </c>
      <c r="B5904" s="211" t="s">
        <v>20624</v>
      </c>
      <c r="C5904" s="211" t="s">
        <v>1151</v>
      </c>
      <c r="D5904" s="214">
        <v>68.19</v>
      </c>
    </row>
    <row r="5905" spans="1:4" ht="15">
      <c r="A5905" s="213">
        <v>94318</v>
      </c>
      <c r="B5905" s="211" t="s">
        <v>20625</v>
      </c>
      <c r="C5905" s="211" t="s">
        <v>1151</v>
      </c>
      <c r="D5905" s="214">
        <v>63.13</v>
      </c>
    </row>
    <row r="5906" spans="1:4" ht="15">
      <c r="A5906" s="213">
        <v>94319</v>
      </c>
      <c r="B5906" s="211" t="s">
        <v>20626</v>
      </c>
      <c r="C5906" s="211" t="s">
        <v>1151</v>
      </c>
      <c r="D5906" s="214">
        <v>75.599999999999994</v>
      </c>
    </row>
    <row r="5907" spans="1:4" ht="15">
      <c r="A5907" s="213">
        <v>94327</v>
      </c>
      <c r="B5907" s="211" t="s">
        <v>20627</v>
      </c>
      <c r="C5907" s="211" t="s">
        <v>1151</v>
      </c>
      <c r="D5907" s="214">
        <v>111.88</v>
      </c>
    </row>
    <row r="5908" spans="1:4" ht="15">
      <c r="A5908" s="213">
        <v>94329</v>
      </c>
      <c r="B5908" s="211" t="s">
        <v>20628</v>
      </c>
      <c r="C5908" s="211" t="s">
        <v>1151</v>
      </c>
      <c r="D5908" s="214">
        <v>105.74</v>
      </c>
    </row>
    <row r="5909" spans="1:4" ht="15">
      <c r="A5909" s="213">
        <v>94333</v>
      </c>
      <c r="B5909" s="211" t="s">
        <v>20629</v>
      </c>
      <c r="C5909" s="211" t="s">
        <v>1151</v>
      </c>
      <c r="D5909" s="214">
        <v>102.93</v>
      </c>
    </row>
    <row r="5910" spans="1:4" ht="15">
      <c r="A5910" s="213">
        <v>94339</v>
      </c>
      <c r="B5910" s="211" t="s">
        <v>20630</v>
      </c>
      <c r="C5910" s="211" t="s">
        <v>1151</v>
      </c>
      <c r="D5910" s="214">
        <v>106.59</v>
      </c>
    </row>
    <row r="5911" spans="1:4" ht="15">
      <c r="A5911" s="213">
        <v>94341</v>
      </c>
      <c r="B5911" s="211" t="s">
        <v>20631</v>
      </c>
      <c r="C5911" s="211" t="s">
        <v>1151</v>
      </c>
      <c r="D5911" s="214">
        <v>101.53</v>
      </c>
    </row>
    <row r="5912" spans="1:4" ht="15">
      <c r="A5912" s="213">
        <v>94342</v>
      </c>
      <c r="B5912" s="211" t="s">
        <v>20632</v>
      </c>
      <c r="C5912" s="211" t="s">
        <v>1151</v>
      </c>
      <c r="D5912" s="214">
        <v>114</v>
      </c>
    </row>
    <row r="5913" spans="1:4" ht="15">
      <c r="A5913" s="213">
        <v>96385</v>
      </c>
      <c r="B5913" s="211" t="s">
        <v>20633</v>
      </c>
      <c r="C5913" s="211" t="s">
        <v>1151</v>
      </c>
      <c r="D5913" s="214">
        <v>11.81</v>
      </c>
    </row>
    <row r="5914" spans="1:4" ht="15">
      <c r="A5914" s="213">
        <v>96386</v>
      </c>
      <c r="B5914" s="211" t="s">
        <v>20634</v>
      </c>
      <c r="C5914" s="211" t="s">
        <v>1151</v>
      </c>
      <c r="D5914" s="214">
        <v>6.46</v>
      </c>
    </row>
    <row r="5915" spans="1:4" ht="15">
      <c r="A5915" s="213">
        <v>105556</v>
      </c>
      <c r="B5915" s="211" t="s">
        <v>20635</v>
      </c>
      <c r="C5915" s="211" t="s">
        <v>1151</v>
      </c>
      <c r="D5915" s="214">
        <v>13.29</v>
      </c>
    </row>
    <row r="5916" spans="1:4" ht="15">
      <c r="A5916" s="213">
        <v>105557</v>
      </c>
      <c r="B5916" s="211" t="s">
        <v>20636</v>
      </c>
      <c r="C5916" s="211" t="s">
        <v>1151</v>
      </c>
      <c r="D5916" s="214">
        <v>15.17</v>
      </c>
    </row>
    <row r="5917" spans="1:4" ht="15">
      <c r="A5917" s="213">
        <v>105558</v>
      </c>
      <c r="B5917" s="211" t="s">
        <v>20637</v>
      </c>
      <c r="C5917" s="211" t="s">
        <v>1151</v>
      </c>
      <c r="D5917" s="214">
        <v>13.08</v>
      </c>
    </row>
    <row r="5918" spans="1:4" ht="15">
      <c r="A5918" s="213">
        <v>105559</v>
      </c>
      <c r="B5918" s="211" t="s">
        <v>20638</v>
      </c>
      <c r="C5918" s="211" t="s">
        <v>1151</v>
      </c>
      <c r="D5918" s="214">
        <v>10.06</v>
      </c>
    </row>
    <row r="5919" spans="1:4" ht="15">
      <c r="A5919" s="213">
        <v>105560</v>
      </c>
      <c r="B5919" s="211" t="s">
        <v>20639</v>
      </c>
      <c r="C5919" s="211" t="s">
        <v>1151</v>
      </c>
      <c r="D5919" s="214">
        <v>11.93</v>
      </c>
    </row>
    <row r="5920" spans="1:4" ht="15">
      <c r="A5920" s="213">
        <v>105561</v>
      </c>
      <c r="B5920" s="211" t="s">
        <v>20640</v>
      </c>
      <c r="C5920" s="211" t="s">
        <v>1151</v>
      </c>
      <c r="D5920" s="214">
        <v>7.89</v>
      </c>
    </row>
    <row r="5921" spans="1:4" ht="15">
      <c r="A5921" s="213">
        <v>105562</v>
      </c>
      <c r="B5921" s="211" t="s">
        <v>20641</v>
      </c>
      <c r="C5921" s="211" t="s">
        <v>1151</v>
      </c>
      <c r="D5921" s="214">
        <v>8.07</v>
      </c>
    </row>
    <row r="5922" spans="1:4" ht="15">
      <c r="A5922" s="213">
        <v>105563</v>
      </c>
      <c r="B5922" s="211" t="s">
        <v>20642</v>
      </c>
      <c r="C5922" s="211" t="s">
        <v>1151</v>
      </c>
      <c r="D5922" s="214">
        <v>6.52</v>
      </c>
    </row>
    <row r="5923" spans="1:4" ht="15">
      <c r="A5923" s="213">
        <v>105564</v>
      </c>
      <c r="B5923" s="211" t="s">
        <v>20643</v>
      </c>
      <c r="C5923" s="211" t="s">
        <v>1151</v>
      </c>
      <c r="D5923" s="214">
        <v>6.01</v>
      </c>
    </row>
    <row r="5924" spans="1:4" ht="15">
      <c r="A5924" s="213">
        <v>105565</v>
      </c>
      <c r="B5924" s="211" t="s">
        <v>20644</v>
      </c>
      <c r="C5924" s="211" t="s">
        <v>1151</v>
      </c>
      <c r="D5924" s="214">
        <v>6.05</v>
      </c>
    </row>
    <row r="5925" spans="1:4" ht="15">
      <c r="A5925" s="213">
        <v>93367</v>
      </c>
      <c r="B5925" s="211" t="s">
        <v>20645</v>
      </c>
      <c r="C5925" s="211" t="s">
        <v>1151</v>
      </c>
      <c r="D5925" s="214">
        <v>21.61</v>
      </c>
    </row>
    <row r="5926" spans="1:4" ht="15">
      <c r="A5926" s="213">
        <v>93368</v>
      </c>
      <c r="B5926" s="211" t="s">
        <v>20646</v>
      </c>
      <c r="C5926" s="211" t="s">
        <v>1151</v>
      </c>
      <c r="D5926" s="214">
        <v>18.899999999999999</v>
      </c>
    </row>
    <row r="5927" spans="1:4" ht="15">
      <c r="A5927" s="213">
        <v>93369</v>
      </c>
      <c r="B5927" s="211" t="s">
        <v>20647</v>
      </c>
      <c r="C5927" s="211" t="s">
        <v>1151</v>
      </c>
      <c r="D5927" s="214">
        <v>15.47</v>
      </c>
    </row>
    <row r="5928" spans="1:4" ht="15">
      <c r="A5928" s="213">
        <v>93372</v>
      </c>
      <c r="B5928" s="211" t="s">
        <v>20648</v>
      </c>
      <c r="C5928" s="211" t="s">
        <v>1151</v>
      </c>
      <c r="D5928" s="214">
        <v>14.85</v>
      </c>
    </row>
    <row r="5929" spans="1:4" ht="15">
      <c r="A5929" s="213">
        <v>93373</v>
      </c>
      <c r="B5929" s="211" t="s">
        <v>20649</v>
      </c>
      <c r="C5929" s="211" t="s">
        <v>1151</v>
      </c>
      <c r="D5929" s="214">
        <v>12.66</v>
      </c>
    </row>
    <row r="5930" spans="1:4" ht="15">
      <c r="A5930" s="213">
        <v>93378</v>
      </c>
      <c r="B5930" s="211" t="s">
        <v>20650</v>
      </c>
      <c r="C5930" s="211" t="s">
        <v>1151</v>
      </c>
      <c r="D5930" s="214">
        <v>21.25</v>
      </c>
    </row>
    <row r="5931" spans="1:4" ht="15">
      <c r="A5931" s="213">
        <v>93379</v>
      </c>
      <c r="B5931" s="211" t="s">
        <v>20651</v>
      </c>
      <c r="C5931" s="211" t="s">
        <v>1151</v>
      </c>
      <c r="D5931" s="214">
        <v>16.32</v>
      </c>
    </row>
    <row r="5932" spans="1:4" ht="15">
      <c r="A5932" s="213">
        <v>93380</v>
      </c>
      <c r="B5932" s="211" t="s">
        <v>20652</v>
      </c>
      <c r="C5932" s="211" t="s">
        <v>1151</v>
      </c>
      <c r="D5932" s="214">
        <v>13.9</v>
      </c>
    </row>
    <row r="5933" spans="1:4" ht="15">
      <c r="A5933" s="213">
        <v>93381</v>
      </c>
      <c r="B5933" s="211" t="s">
        <v>20653</v>
      </c>
      <c r="C5933" s="211" t="s">
        <v>1151</v>
      </c>
      <c r="D5933" s="214">
        <v>11.26</v>
      </c>
    </row>
    <row r="5934" spans="1:4" ht="15">
      <c r="A5934" s="213">
        <v>93382</v>
      </c>
      <c r="B5934" s="211" t="s">
        <v>20654</v>
      </c>
      <c r="C5934" s="211" t="s">
        <v>1151</v>
      </c>
      <c r="D5934" s="214">
        <v>23.73</v>
      </c>
    </row>
    <row r="5935" spans="1:4" ht="15">
      <c r="A5935" s="213">
        <v>104728</v>
      </c>
      <c r="B5935" s="211" t="s">
        <v>20655</v>
      </c>
      <c r="C5935" s="211" t="s">
        <v>1151</v>
      </c>
      <c r="D5935" s="214">
        <v>18.54</v>
      </c>
    </row>
    <row r="5936" spans="1:4" ht="15">
      <c r="A5936" s="213">
        <v>104729</v>
      </c>
      <c r="B5936" s="211" t="s">
        <v>20656</v>
      </c>
      <c r="C5936" s="211" t="s">
        <v>1151</v>
      </c>
      <c r="D5936" s="214">
        <v>15.81</v>
      </c>
    </row>
    <row r="5937" spans="1:4" ht="15">
      <c r="A5937" s="213">
        <v>104730</v>
      </c>
      <c r="B5937" s="211" t="s">
        <v>20657</v>
      </c>
      <c r="C5937" s="211" t="s">
        <v>1151</v>
      </c>
      <c r="D5937" s="214">
        <v>12.39</v>
      </c>
    </row>
    <row r="5938" spans="1:4" ht="15">
      <c r="A5938" s="213">
        <v>104731</v>
      </c>
      <c r="B5938" s="211" t="s">
        <v>20658</v>
      </c>
      <c r="C5938" s="211" t="s">
        <v>1151</v>
      </c>
      <c r="D5938" s="214">
        <v>11.76</v>
      </c>
    </row>
    <row r="5939" spans="1:4" ht="15">
      <c r="A5939" s="213">
        <v>104732</v>
      </c>
      <c r="B5939" s="211" t="s">
        <v>20659</v>
      </c>
      <c r="C5939" s="211" t="s">
        <v>1151</v>
      </c>
      <c r="D5939" s="214">
        <v>9.58</v>
      </c>
    </row>
    <row r="5940" spans="1:4" ht="15">
      <c r="A5940" s="213">
        <v>104733</v>
      </c>
      <c r="B5940" s="211" t="s">
        <v>20660</v>
      </c>
      <c r="C5940" s="211" t="s">
        <v>1151</v>
      </c>
      <c r="D5940" s="214">
        <v>18.190000000000001</v>
      </c>
    </row>
    <row r="5941" spans="1:4" ht="15">
      <c r="A5941" s="213">
        <v>104734</v>
      </c>
      <c r="B5941" s="211" t="s">
        <v>20661</v>
      </c>
      <c r="C5941" s="211" t="s">
        <v>1151</v>
      </c>
      <c r="D5941" s="214">
        <v>13.26</v>
      </c>
    </row>
    <row r="5942" spans="1:4" ht="15">
      <c r="A5942" s="213">
        <v>104735</v>
      </c>
      <c r="B5942" s="211" t="s">
        <v>20662</v>
      </c>
      <c r="C5942" s="211" t="s">
        <v>1151</v>
      </c>
      <c r="D5942" s="214">
        <v>10.84</v>
      </c>
    </row>
    <row r="5943" spans="1:4" ht="15">
      <c r="A5943" s="213">
        <v>104736</v>
      </c>
      <c r="B5943" s="211" t="s">
        <v>20663</v>
      </c>
      <c r="C5943" s="211" t="s">
        <v>1151</v>
      </c>
      <c r="D5943" s="214">
        <v>8.18</v>
      </c>
    </row>
    <row r="5944" spans="1:4" ht="15">
      <c r="A5944" s="213">
        <v>104737</v>
      </c>
      <c r="B5944" s="211" t="s">
        <v>20664</v>
      </c>
      <c r="C5944" s="211" t="s">
        <v>1151</v>
      </c>
      <c r="D5944" s="214">
        <v>20.67</v>
      </c>
    </row>
    <row r="5945" spans="1:4" ht="15">
      <c r="A5945" s="213">
        <v>104738</v>
      </c>
      <c r="B5945" s="211" t="s">
        <v>20665</v>
      </c>
      <c r="C5945" s="211" t="s">
        <v>1151</v>
      </c>
      <c r="D5945" s="214">
        <v>77.540000000000006</v>
      </c>
    </row>
    <row r="5946" spans="1:4" ht="15">
      <c r="A5946" s="213">
        <v>104739</v>
      </c>
      <c r="B5946" s="211" t="s">
        <v>20666</v>
      </c>
      <c r="C5946" s="211" t="s">
        <v>1151</v>
      </c>
      <c r="D5946" s="214">
        <v>115.94</v>
      </c>
    </row>
    <row r="5947" spans="1:4" ht="15">
      <c r="A5947" s="213">
        <v>104740</v>
      </c>
      <c r="B5947" s="211" t="s">
        <v>20667</v>
      </c>
      <c r="C5947" s="211" t="s">
        <v>1151</v>
      </c>
      <c r="D5947" s="214">
        <v>25.67</v>
      </c>
    </row>
    <row r="5948" spans="1:4" ht="15">
      <c r="A5948" s="213">
        <v>104741</v>
      </c>
      <c r="B5948" s="211" t="s">
        <v>20668</v>
      </c>
      <c r="C5948" s="211" t="s">
        <v>1151</v>
      </c>
      <c r="D5948" s="214">
        <v>22.62</v>
      </c>
    </row>
    <row r="5949" spans="1:4" ht="15">
      <c r="A5949" s="213">
        <v>104742</v>
      </c>
      <c r="B5949" s="211" t="s">
        <v>20669</v>
      </c>
      <c r="C5949" s="211" t="s">
        <v>1155</v>
      </c>
      <c r="D5949" s="214">
        <v>8.15</v>
      </c>
    </row>
    <row r="5950" spans="1:4" ht="15">
      <c r="A5950" s="213">
        <v>97916</v>
      </c>
      <c r="B5950" s="211" t="s">
        <v>20670</v>
      </c>
      <c r="C5950" s="211" t="s">
        <v>20671</v>
      </c>
      <c r="D5950" s="214">
        <v>2.6</v>
      </c>
    </row>
    <row r="5951" spans="1:4" ht="15">
      <c r="A5951" s="213">
        <v>97917</v>
      </c>
      <c r="B5951" s="211" t="s">
        <v>20672</v>
      </c>
      <c r="C5951" s="211" t="s">
        <v>20671</v>
      </c>
      <c r="D5951" s="214">
        <v>2.25</v>
      </c>
    </row>
    <row r="5952" spans="1:4" ht="15">
      <c r="A5952" s="213">
        <v>97918</v>
      </c>
      <c r="B5952" s="211" t="s">
        <v>20673</v>
      </c>
      <c r="C5952" s="211" t="s">
        <v>20671</v>
      </c>
      <c r="D5952" s="214">
        <v>2.0699999999999998</v>
      </c>
    </row>
    <row r="5953" spans="1:4" ht="15">
      <c r="A5953" s="213">
        <v>97919</v>
      </c>
      <c r="B5953" s="211" t="s">
        <v>20674</v>
      </c>
      <c r="C5953" s="211" t="s">
        <v>20671</v>
      </c>
      <c r="D5953" s="214">
        <v>0.81</v>
      </c>
    </row>
    <row r="5954" spans="1:4" ht="15">
      <c r="A5954" s="213">
        <v>101616</v>
      </c>
      <c r="B5954" s="211" t="s">
        <v>20675</v>
      </c>
      <c r="C5954" s="211" t="s">
        <v>1155</v>
      </c>
      <c r="D5954" s="214">
        <v>5.9</v>
      </c>
    </row>
    <row r="5955" spans="1:4" ht="15">
      <c r="A5955" s="213">
        <v>101617</v>
      </c>
      <c r="B5955" s="211" t="s">
        <v>20676</v>
      </c>
      <c r="C5955" s="211" t="s">
        <v>1155</v>
      </c>
      <c r="D5955" s="214">
        <v>2.9</v>
      </c>
    </row>
    <row r="5956" spans="1:4" ht="15">
      <c r="A5956" s="213">
        <v>101618</v>
      </c>
      <c r="B5956" s="211" t="s">
        <v>20677</v>
      </c>
      <c r="C5956" s="211" t="s">
        <v>1151</v>
      </c>
      <c r="D5956" s="214">
        <v>260.11</v>
      </c>
    </row>
    <row r="5957" spans="1:4" ht="15">
      <c r="A5957" s="213">
        <v>101619</v>
      </c>
      <c r="B5957" s="211" t="s">
        <v>20678</v>
      </c>
      <c r="C5957" s="211" t="s">
        <v>1151</v>
      </c>
      <c r="D5957" s="214">
        <v>352.04</v>
      </c>
    </row>
    <row r="5958" spans="1:4" ht="15">
      <c r="A5958" s="213">
        <v>101620</v>
      </c>
      <c r="B5958" s="211" t="s">
        <v>20679</v>
      </c>
      <c r="C5958" s="211" t="s">
        <v>1151</v>
      </c>
      <c r="D5958" s="214">
        <v>236.5</v>
      </c>
    </row>
    <row r="5959" spans="1:4" ht="15">
      <c r="A5959" s="213">
        <v>101621</v>
      </c>
      <c r="B5959" s="211" t="s">
        <v>20680</v>
      </c>
      <c r="C5959" s="211" t="s">
        <v>1151</v>
      </c>
      <c r="D5959" s="214">
        <v>328.42</v>
      </c>
    </row>
    <row r="5960" spans="1:4" ht="15">
      <c r="A5960" s="213">
        <v>101622</v>
      </c>
      <c r="B5960" s="211" t="s">
        <v>20681</v>
      </c>
      <c r="C5960" s="211" t="s">
        <v>1151</v>
      </c>
      <c r="D5960" s="214">
        <v>232.56</v>
      </c>
    </row>
    <row r="5961" spans="1:4" ht="15">
      <c r="A5961" s="213">
        <v>101623</v>
      </c>
      <c r="B5961" s="211" t="s">
        <v>20682</v>
      </c>
      <c r="C5961" s="211" t="s">
        <v>1151</v>
      </c>
      <c r="D5961" s="214">
        <v>318.08</v>
      </c>
    </row>
    <row r="5962" spans="1:4" ht="15">
      <c r="A5962" s="213">
        <v>101624</v>
      </c>
      <c r="B5962" s="211" t="s">
        <v>20683</v>
      </c>
      <c r="C5962" s="211" t="s">
        <v>1151</v>
      </c>
      <c r="D5962" s="214">
        <v>275.87</v>
      </c>
    </row>
    <row r="5963" spans="1:4" ht="15">
      <c r="A5963" s="213">
        <v>101625</v>
      </c>
      <c r="B5963" s="211" t="s">
        <v>20684</v>
      </c>
      <c r="C5963" s="211" t="s">
        <v>1151</v>
      </c>
      <c r="D5963" s="214">
        <v>195.7</v>
      </c>
    </row>
    <row r="5964" spans="1:4" ht="15">
      <c r="A5964" s="213">
        <v>101159</v>
      </c>
      <c r="B5964" s="211" t="s">
        <v>20685</v>
      </c>
      <c r="C5964" s="211" t="s">
        <v>1155</v>
      </c>
      <c r="D5964" s="214">
        <v>141.31</v>
      </c>
    </row>
    <row r="5965" spans="1:4" ht="15">
      <c r="A5965" s="213">
        <v>103322</v>
      </c>
      <c r="B5965" s="211" t="s">
        <v>20686</v>
      </c>
      <c r="C5965" s="211" t="s">
        <v>1155</v>
      </c>
      <c r="D5965" s="214">
        <v>65.709999999999994</v>
      </c>
    </row>
    <row r="5966" spans="1:4" ht="15">
      <c r="A5966" s="213">
        <v>103323</v>
      </c>
      <c r="B5966" s="211" t="s">
        <v>20687</v>
      </c>
      <c r="C5966" s="211" t="s">
        <v>1155</v>
      </c>
      <c r="D5966" s="214">
        <v>67.010000000000005</v>
      </c>
    </row>
    <row r="5967" spans="1:4" ht="15">
      <c r="A5967" s="213">
        <v>103324</v>
      </c>
      <c r="B5967" s="211" t="s">
        <v>20688</v>
      </c>
      <c r="C5967" s="211" t="s">
        <v>1155</v>
      </c>
      <c r="D5967" s="214">
        <v>86.98</v>
      </c>
    </row>
    <row r="5968" spans="1:4" ht="15">
      <c r="A5968" s="213">
        <v>103325</v>
      </c>
      <c r="B5968" s="211" t="s">
        <v>20689</v>
      </c>
      <c r="C5968" s="211" t="s">
        <v>1155</v>
      </c>
      <c r="D5968" s="214">
        <v>88.45</v>
      </c>
    </row>
    <row r="5969" spans="1:4" ht="15">
      <c r="A5969" s="213">
        <v>103326</v>
      </c>
      <c r="B5969" s="211" t="s">
        <v>20690</v>
      </c>
      <c r="C5969" s="211" t="s">
        <v>1155</v>
      </c>
      <c r="D5969" s="214">
        <v>102.86</v>
      </c>
    </row>
    <row r="5970" spans="1:4" ht="15">
      <c r="A5970" s="213">
        <v>103327</v>
      </c>
      <c r="B5970" s="211" t="s">
        <v>20691</v>
      </c>
      <c r="C5970" s="211" t="s">
        <v>1155</v>
      </c>
      <c r="D5970" s="214">
        <v>104.58</v>
      </c>
    </row>
    <row r="5971" spans="1:4" ht="15">
      <c r="A5971" s="213">
        <v>103328</v>
      </c>
      <c r="B5971" s="211" t="s">
        <v>20692</v>
      </c>
      <c r="C5971" s="211" t="s">
        <v>1155</v>
      </c>
      <c r="D5971" s="214">
        <v>95.71</v>
      </c>
    </row>
    <row r="5972" spans="1:4" ht="15">
      <c r="A5972" s="213">
        <v>103329</v>
      </c>
      <c r="B5972" s="211" t="s">
        <v>20693</v>
      </c>
      <c r="C5972" s="211" t="s">
        <v>1155</v>
      </c>
      <c r="D5972" s="214">
        <v>96.85</v>
      </c>
    </row>
    <row r="5973" spans="1:4" ht="15">
      <c r="A5973" s="213">
        <v>103330</v>
      </c>
      <c r="B5973" s="211" t="s">
        <v>20694</v>
      </c>
      <c r="C5973" s="211" t="s">
        <v>1155</v>
      </c>
      <c r="D5973" s="214">
        <v>86.59</v>
      </c>
    </row>
    <row r="5974" spans="1:4" ht="15">
      <c r="A5974" s="213">
        <v>103331</v>
      </c>
      <c r="B5974" s="211" t="s">
        <v>20695</v>
      </c>
      <c r="C5974" s="211" t="s">
        <v>1155</v>
      </c>
      <c r="D5974" s="214">
        <v>87.82</v>
      </c>
    </row>
    <row r="5975" spans="1:4" ht="15">
      <c r="A5975" s="213">
        <v>103332</v>
      </c>
      <c r="B5975" s="211" t="s">
        <v>20696</v>
      </c>
      <c r="C5975" s="211" t="s">
        <v>1155</v>
      </c>
      <c r="D5975" s="214">
        <v>119.93</v>
      </c>
    </row>
    <row r="5976" spans="1:4" ht="15">
      <c r="A5976" s="213">
        <v>103333</v>
      </c>
      <c r="B5976" s="211" t="s">
        <v>20697</v>
      </c>
      <c r="C5976" s="211" t="s">
        <v>1155</v>
      </c>
      <c r="D5976" s="214">
        <v>121.25</v>
      </c>
    </row>
    <row r="5977" spans="1:4" ht="15">
      <c r="A5977" s="213">
        <v>103334</v>
      </c>
      <c r="B5977" s="211" t="s">
        <v>20698</v>
      </c>
      <c r="C5977" s="211" t="s">
        <v>1155</v>
      </c>
      <c r="D5977" s="214">
        <v>148.03</v>
      </c>
    </row>
    <row r="5978" spans="1:4" ht="15">
      <c r="A5978" s="213">
        <v>103335</v>
      </c>
      <c r="B5978" s="211" t="s">
        <v>20699</v>
      </c>
      <c r="C5978" s="211" t="s">
        <v>1155</v>
      </c>
      <c r="D5978" s="214">
        <v>150.32</v>
      </c>
    </row>
    <row r="5979" spans="1:4" ht="15">
      <c r="A5979" s="213">
        <v>103344</v>
      </c>
      <c r="B5979" s="211" t="s">
        <v>20700</v>
      </c>
      <c r="C5979" s="211" t="s">
        <v>1155</v>
      </c>
      <c r="D5979" s="214">
        <v>90.03</v>
      </c>
    </row>
    <row r="5980" spans="1:4" ht="15">
      <c r="A5980" s="213">
        <v>103345</v>
      </c>
      <c r="B5980" s="211" t="s">
        <v>20701</v>
      </c>
      <c r="C5980" s="211" t="s">
        <v>1155</v>
      </c>
      <c r="D5980" s="214">
        <v>91.55</v>
      </c>
    </row>
    <row r="5981" spans="1:4" ht="15">
      <c r="A5981" s="213">
        <v>103346</v>
      </c>
      <c r="B5981" s="211" t="s">
        <v>20702</v>
      </c>
      <c r="C5981" s="211" t="s">
        <v>1155</v>
      </c>
      <c r="D5981" s="214">
        <v>98.98</v>
      </c>
    </row>
    <row r="5982" spans="1:4" ht="15">
      <c r="A5982" s="213">
        <v>103347</v>
      </c>
      <c r="B5982" s="211" t="s">
        <v>20703</v>
      </c>
      <c r="C5982" s="211" t="s">
        <v>1155</v>
      </c>
      <c r="D5982" s="214">
        <v>100.6</v>
      </c>
    </row>
    <row r="5983" spans="1:4" ht="15">
      <c r="A5983" s="213">
        <v>103348</v>
      </c>
      <c r="B5983" s="211" t="s">
        <v>20704</v>
      </c>
      <c r="C5983" s="211" t="s">
        <v>1155</v>
      </c>
      <c r="D5983" s="214">
        <v>76.989999999999995</v>
      </c>
    </row>
    <row r="5984" spans="1:4" ht="15">
      <c r="A5984" s="213">
        <v>103349</v>
      </c>
      <c r="B5984" s="211" t="s">
        <v>20705</v>
      </c>
      <c r="C5984" s="211" t="s">
        <v>1155</v>
      </c>
      <c r="D5984" s="214">
        <v>78.37</v>
      </c>
    </row>
    <row r="5985" spans="1:4" ht="15">
      <c r="A5985" s="213">
        <v>103350</v>
      </c>
      <c r="B5985" s="211" t="s">
        <v>20706</v>
      </c>
      <c r="C5985" s="211" t="s">
        <v>1155</v>
      </c>
      <c r="D5985" s="214">
        <v>177.67</v>
      </c>
    </row>
    <row r="5986" spans="1:4" ht="15">
      <c r="A5986" s="213">
        <v>103351</v>
      </c>
      <c r="B5986" s="211" t="s">
        <v>20707</v>
      </c>
      <c r="C5986" s="211" t="s">
        <v>1155</v>
      </c>
      <c r="D5986" s="214">
        <v>179.34</v>
      </c>
    </row>
    <row r="5987" spans="1:4" ht="15">
      <c r="A5987" s="213">
        <v>103352</v>
      </c>
      <c r="B5987" s="211" t="s">
        <v>20708</v>
      </c>
      <c r="C5987" s="211" t="s">
        <v>1155</v>
      </c>
      <c r="D5987" s="214">
        <v>103.99</v>
      </c>
    </row>
    <row r="5988" spans="1:4" ht="15">
      <c r="A5988" s="213">
        <v>103353</v>
      </c>
      <c r="B5988" s="211" t="s">
        <v>20709</v>
      </c>
      <c r="C5988" s="211" t="s">
        <v>1155</v>
      </c>
      <c r="D5988" s="214">
        <v>105.21</v>
      </c>
    </row>
    <row r="5989" spans="1:4" ht="15">
      <c r="A5989" s="213">
        <v>103354</v>
      </c>
      <c r="B5989" s="211" t="s">
        <v>20710</v>
      </c>
      <c r="C5989" s="211" t="s">
        <v>1155</v>
      </c>
      <c r="D5989" s="214">
        <v>92.04</v>
      </c>
    </row>
    <row r="5990" spans="1:4" ht="15">
      <c r="A5990" s="213">
        <v>103355</v>
      </c>
      <c r="B5990" s="211" t="s">
        <v>20711</v>
      </c>
      <c r="C5990" s="211" t="s">
        <v>1155</v>
      </c>
      <c r="D5990" s="214">
        <v>93.34</v>
      </c>
    </row>
    <row r="5991" spans="1:4" ht="15">
      <c r="A5991" s="213">
        <v>103356</v>
      </c>
      <c r="B5991" s="211" t="s">
        <v>20712</v>
      </c>
      <c r="C5991" s="211" t="s">
        <v>1155</v>
      </c>
      <c r="D5991" s="214">
        <v>65.94</v>
      </c>
    </row>
    <row r="5992" spans="1:4" ht="15">
      <c r="A5992" s="213">
        <v>103357</v>
      </c>
      <c r="B5992" s="211" t="s">
        <v>20713</v>
      </c>
      <c r="C5992" s="211" t="s">
        <v>1155</v>
      </c>
      <c r="D5992" s="214">
        <v>66.900000000000006</v>
      </c>
    </row>
    <row r="5993" spans="1:4" ht="15">
      <c r="A5993" s="213">
        <v>103358</v>
      </c>
      <c r="B5993" s="211" t="s">
        <v>20714</v>
      </c>
      <c r="C5993" s="211" t="s">
        <v>1155</v>
      </c>
      <c r="D5993" s="214">
        <v>74.069999999999993</v>
      </c>
    </row>
    <row r="5994" spans="1:4" ht="15">
      <c r="A5994" s="213">
        <v>103359</v>
      </c>
      <c r="B5994" s="211" t="s">
        <v>20715</v>
      </c>
      <c r="C5994" s="211" t="s">
        <v>1155</v>
      </c>
      <c r="D5994" s="214">
        <v>75.11</v>
      </c>
    </row>
    <row r="5995" spans="1:4" ht="15">
      <c r="A5995" s="213">
        <v>103360</v>
      </c>
      <c r="B5995" s="211" t="s">
        <v>20716</v>
      </c>
      <c r="C5995" s="211" t="s">
        <v>1155</v>
      </c>
      <c r="D5995" s="214">
        <v>86.2</v>
      </c>
    </row>
    <row r="5996" spans="1:4" ht="15">
      <c r="A5996" s="213">
        <v>103361</v>
      </c>
      <c r="B5996" s="211" t="s">
        <v>20717</v>
      </c>
      <c r="C5996" s="211" t="s">
        <v>1155</v>
      </c>
      <c r="D5996" s="214">
        <v>87.52</v>
      </c>
    </row>
    <row r="5997" spans="1:4" ht="15">
      <c r="A5997" s="213">
        <v>103362</v>
      </c>
      <c r="B5997" s="211" t="s">
        <v>20718</v>
      </c>
      <c r="C5997" s="211" t="s">
        <v>1155</v>
      </c>
      <c r="D5997" s="214">
        <v>106.47</v>
      </c>
    </row>
    <row r="5998" spans="1:4" ht="15">
      <c r="A5998" s="213">
        <v>103363</v>
      </c>
      <c r="B5998" s="211" t="s">
        <v>20719</v>
      </c>
      <c r="C5998" s="211" t="s">
        <v>1155</v>
      </c>
      <c r="D5998" s="214">
        <v>107.94</v>
      </c>
    </row>
    <row r="5999" spans="1:4" ht="15">
      <c r="A5999" s="213">
        <v>103364</v>
      </c>
      <c r="B5999" s="211" t="s">
        <v>20720</v>
      </c>
      <c r="C5999" s="211" t="s">
        <v>1155</v>
      </c>
      <c r="D5999" s="214">
        <v>55.7</v>
      </c>
    </row>
    <row r="6000" spans="1:4" ht="15">
      <c r="A6000" s="213">
        <v>103365</v>
      </c>
      <c r="B6000" s="211" t="s">
        <v>20721</v>
      </c>
      <c r="C6000" s="211" t="s">
        <v>1155</v>
      </c>
      <c r="D6000" s="214">
        <v>56.34</v>
      </c>
    </row>
    <row r="6001" spans="1:4" ht="15">
      <c r="A6001" s="213">
        <v>103366</v>
      </c>
      <c r="B6001" s="211" t="s">
        <v>20722</v>
      </c>
      <c r="C6001" s="211" t="s">
        <v>1155</v>
      </c>
      <c r="D6001" s="214">
        <v>66.459999999999994</v>
      </c>
    </row>
    <row r="6002" spans="1:4" ht="15">
      <c r="A6002" s="213">
        <v>103367</v>
      </c>
      <c r="B6002" s="211" t="s">
        <v>20723</v>
      </c>
      <c r="C6002" s="211" t="s">
        <v>1155</v>
      </c>
      <c r="D6002" s="214">
        <v>67.400000000000006</v>
      </c>
    </row>
    <row r="6003" spans="1:4" ht="15">
      <c r="A6003" s="213">
        <v>103368</v>
      </c>
      <c r="B6003" s="211" t="s">
        <v>20724</v>
      </c>
      <c r="C6003" s="211" t="s">
        <v>1155</v>
      </c>
      <c r="D6003" s="214">
        <v>74.739999999999995</v>
      </c>
    </row>
    <row r="6004" spans="1:4" ht="15">
      <c r="A6004" s="213">
        <v>103369</v>
      </c>
      <c r="B6004" s="211" t="s">
        <v>20725</v>
      </c>
      <c r="C6004" s="211" t="s">
        <v>1155</v>
      </c>
      <c r="D6004" s="214">
        <v>75.930000000000007</v>
      </c>
    </row>
    <row r="6005" spans="1:4" ht="15">
      <c r="A6005" s="213">
        <v>103370</v>
      </c>
      <c r="B6005" s="211" t="s">
        <v>20726</v>
      </c>
      <c r="C6005" s="211" t="s">
        <v>1155</v>
      </c>
      <c r="D6005" s="214">
        <v>96.43</v>
      </c>
    </row>
    <row r="6006" spans="1:4" ht="15">
      <c r="A6006" s="213">
        <v>103371</v>
      </c>
      <c r="B6006" s="211" t="s">
        <v>20727</v>
      </c>
      <c r="C6006" s="211" t="s">
        <v>1155</v>
      </c>
      <c r="D6006" s="214">
        <v>97.77</v>
      </c>
    </row>
    <row r="6007" spans="1:4" ht="15">
      <c r="A6007" s="213">
        <v>89282</v>
      </c>
      <c r="B6007" s="211" t="s">
        <v>20728</v>
      </c>
      <c r="C6007" s="211" t="s">
        <v>1155</v>
      </c>
      <c r="D6007" s="214">
        <v>81.319999999999993</v>
      </c>
    </row>
    <row r="6008" spans="1:4" ht="15">
      <c r="A6008" s="213">
        <v>89283</v>
      </c>
      <c r="B6008" s="211" t="s">
        <v>20729</v>
      </c>
      <c r="C6008" s="211" t="s">
        <v>1155</v>
      </c>
      <c r="D6008" s="214">
        <v>82.85</v>
      </c>
    </row>
    <row r="6009" spans="1:4" ht="15">
      <c r="A6009" s="213">
        <v>89290</v>
      </c>
      <c r="B6009" s="211" t="s">
        <v>20730</v>
      </c>
      <c r="C6009" s="211" t="s">
        <v>1155</v>
      </c>
      <c r="D6009" s="214">
        <v>88.23</v>
      </c>
    </row>
    <row r="6010" spans="1:4" ht="15">
      <c r="A6010" s="213">
        <v>89291</v>
      </c>
      <c r="B6010" s="211" t="s">
        <v>20731</v>
      </c>
      <c r="C6010" s="211" t="s">
        <v>1155</v>
      </c>
      <c r="D6010" s="214">
        <v>89.93</v>
      </c>
    </row>
    <row r="6011" spans="1:4" ht="15">
      <c r="A6011" s="213">
        <v>89298</v>
      </c>
      <c r="B6011" s="211" t="s">
        <v>20732</v>
      </c>
      <c r="C6011" s="211" t="s">
        <v>1155</v>
      </c>
      <c r="D6011" s="214">
        <v>92.12</v>
      </c>
    </row>
    <row r="6012" spans="1:4" ht="15">
      <c r="A6012" s="213">
        <v>89299</v>
      </c>
      <c r="B6012" s="211" t="s">
        <v>20733</v>
      </c>
      <c r="C6012" s="211" t="s">
        <v>1155</v>
      </c>
      <c r="D6012" s="214">
        <v>94.17</v>
      </c>
    </row>
    <row r="6013" spans="1:4" ht="15">
      <c r="A6013" s="213">
        <v>89306</v>
      </c>
      <c r="B6013" s="211" t="s">
        <v>20734</v>
      </c>
      <c r="C6013" s="211" t="s">
        <v>1155</v>
      </c>
      <c r="D6013" s="214">
        <v>103.45</v>
      </c>
    </row>
    <row r="6014" spans="1:4" ht="15">
      <c r="A6014" s="213">
        <v>89307</v>
      </c>
      <c r="B6014" s="211" t="s">
        <v>20735</v>
      </c>
      <c r="C6014" s="211" t="s">
        <v>1155</v>
      </c>
      <c r="D6014" s="214">
        <v>105.73</v>
      </c>
    </row>
    <row r="6015" spans="1:4" ht="15">
      <c r="A6015" s="213">
        <v>101157</v>
      </c>
      <c r="B6015" s="211" t="s">
        <v>20736</v>
      </c>
      <c r="C6015" s="211" t="s">
        <v>1155</v>
      </c>
      <c r="D6015" s="214">
        <v>69.959999999999994</v>
      </c>
    </row>
    <row r="6016" spans="1:4" ht="15">
      <c r="A6016" s="213">
        <v>101158</v>
      </c>
      <c r="B6016" s="211" t="s">
        <v>20737</v>
      </c>
      <c r="C6016" s="211" t="s">
        <v>1155</v>
      </c>
      <c r="D6016" s="214">
        <v>92.08</v>
      </c>
    </row>
    <row r="6017" spans="1:4" ht="15">
      <c r="A6017" s="213">
        <v>101162</v>
      </c>
      <c r="B6017" s="211" t="s">
        <v>20738</v>
      </c>
      <c r="C6017" s="211" t="s">
        <v>1155</v>
      </c>
      <c r="D6017" s="214">
        <v>165.71</v>
      </c>
    </row>
    <row r="6018" spans="1:4" ht="15">
      <c r="A6018" s="213">
        <v>103316</v>
      </c>
      <c r="B6018" s="211" t="s">
        <v>20739</v>
      </c>
      <c r="C6018" s="211" t="s">
        <v>1155</v>
      </c>
      <c r="D6018" s="214">
        <v>79.22</v>
      </c>
    </row>
    <row r="6019" spans="1:4" ht="15">
      <c r="A6019" s="213">
        <v>103317</v>
      </c>
      <c r="B6019" s="211" t="s">
        <v>20740</v>
      </c>
      <c r="C6019" s="211" t="s">
        <v>1155</v>
      </c>
      <c r="D6019" s="214">
        <v>80.31</v>
      </c>
    </row>
    <row r="6020" spans="1:4" ht="15">
      <c r="A6020" s="213">
        <v>103318</v>
      </c>
      <c r="B6020" s="211" t="s">
        <v>20741</v>
      </c>
      <c r="C6020" s="211" t="s">
        <v>1155</v>
      </c>
      <c r="D6020" s="214">
        <v>102.32</v>
      </c>
    </row>
    <row r="6021" spans="1:4" ht="15">
      <c r="A6021" s="213">
        <v>103319</v>
      </c>
      <c r="B6021" s="211" t="s">
        <v>20742</v>
      </c>
      <c r="C6021" s="211" t="s">
        <v>1155</v>
      </c>
      <c r="D6021" s="214">
        <v>103.6</v>
      </c>
    </row>
    <row r="6022" spans="1:4" ht="15">
      <c r="A6022" s="213">
        <v>103320</v>
      </c>
      <c r="B6022" s="211" t="s">
        <v>20743</v>
      </c>
      <c r="C6022" s="211" t="s">
        <v>1155</v>
      </c>
      <c r="D6022" s="214">
        <v>123.73</v>
      </c>
    </row>
    <row r="6023" spans="1:4" ht="15">
      <c r="A6023" s="213">
        <v>103321</v>
      </c>
      <c r="B6023" s="211" t="s">
        <v>20744</v>
      </c>
      <c r="C6023" s="211" t="s">
        <v>1155</v>
      </c>
      <c r="D6023" s="214">
        <v>125.33</v>
      </c>
    </row>
    <row r="6024" spans="1:4" ht="15">
      <c r="A6024" s="213">
        <v>103336</v>
      </c>
      <c r="B6024" s="211" t="s">
        <v>20745</v>
      </c>
      <c r="C6024" s="211" t="s">
        <v>1155</v>
      </c>
      <c r="D6024" s="214">
        <v>87.91</v>
      </c>
    </row>
    <row r="6025" spans="1:4" ht="15">
      <c r="A6025" s="213">
        <v>103337</v>
      </c>
      <c r="B6025" s="211" t="s">
        <v>20746</v>
      </c>
      <c r="C6025" s="211" t="s">
        <v>1155</v>
      </c>
      <c r="D6025" s="214">
        <v>89</v>
      </c>
    </row>
    <row r="6026" spans="1:4" ht="15">
      <c r="A6026" s="213">
        <v>103338</v>
      </c>
      <c r="B6026" s="211" t="s">
        <v>20747</v>
      </c>
      <c r="C6026" s="211" t="s">
        <v>1155</v>
      </c>
      <c r="D6026" s="214">
        <v>115.35</v>
      </c>
    </row>
    <row r="6027" spans="1:4" ht="15">
      <c r="A6027" s="213">
        <v>103339</v>
      </c>
      <c r="B6027" s="211" t="s">
        <v>20748</v>
      </c>
      <c r="C6027" s="211" t="s">
        <v>1155</v>
      </c>
      <c r="D6027" s="214">
        <v>116.63</v>
      </c>
    </row>
    <row r="6028" spans="1:4" ht="15">
      <c r="A6028" s="213">
        <v>103340</v>
      </c>
      <c r="B6028" s="211" t="s">
        <v>20749</v>
      </c>
      <c r="C6028" s="211" t="s">
        <v>1155</v>
      </c>
      <c r="D6028" s="214">
        <v>140.52000000000001</v>
      </c>
    </row>
    <row r="6029" spans="1:4" ht="15">
      <c r="A6029" s="213">
        <v>103341</v>
      </c>
      <c r="B6029" s="211" t="s">
        <v>20750</v>
      </c>
      <c r="C6029" s="211" t="s">
        <v>1155</v>
      </c>
      <c r="D6029" s="214">
        <v>142.12</v>
      </c>
    </row>
    <row r="6030" spans="1:4" ht="15">
      <c r="A6030" s="213">
        <v>103342</v>
      </c>
      <c r="B6030" s="211" t="s">
        <v>20751</v>
      </c>
      <c r="C6030" s="211" t="s">
        <v>1155</v>
      </c>
      <c r="D6030" s="214">
        <v>119.91</v>
      </c>
    </row>
    <row r="6031" spans="1:4" ht="15">
      <c r="A6031" s="213">
        <v>103343</v>
      </c>
      <c r="B6031" s="211" t="s">
        <v>20752</v>
      </c>
      <c r="C6031" s="211" t="s">
        <v>1155</v>
      </c>
      <c r="D6031" s="214">
        <v>121.32</v>
      </c>
    </row>
    <row r="6032" spans="1:4" ht="15">
      <c r="A6032" s="213">
        <v>89453</v>
      </c>
      <c r="B6032" s="211" t="s">
        <v>20753</v>
      </c>
      <c r="C6032" s="211" t="s">
        <v>1155</v>
      </c>
      <c r="D6032" s="214">
        <v>92.62</v>
      </c>
    </row>
    <row r="6033" spans="1:4" ht="15">
      <c r="A6033" s="213">
        <v>89455</v>
      </c>
      <c r="B6033" s="211" t="s">
        <v>20754</v>
      </c>
      <c r="C6033" s="211" t="s">
        <v>1155</v>
      </c>
      <c r="D6033" s="214">
        <v>113.76</v>
      </c>
    </row>
    <row r="6034" spans="1:4" ht="15">
      <c r="A6034" s="213">
        <v>89462</v>
      </c>
      <c r="B6034" s="211" t="s">
        <v>20755</v>
      </c>
      <c r="C6034" s="211" t="s">
        <v>1155</v>
      </c>
      <c r="D6034" s="214">
        <v>120.45</v>
      </c>
    </row>
    <row r="6035" spans="1:4" ht="15">
      <c r="A6035" s="213">
        <v>89464</v>
      </c>
      <c r="B6035" s="211" t="s">
        <v>20756</v>
      </c>
      <c r="C6035" s="211" t="s">
        <v>1155</v>
      </c>
      <c r="D6035" s="214">
        <v>143.37</v>
      </c>
    </row>
    <row r="6036" spans="1:4" ht="15">
      <c r="A6036" s="213">
        <v>89470</v>
      </c>
      <c r="B6036" s="211" t="s">
        <v>20757</v>
      </c>
      <c r="C6036" s="211" t="s">
        <v>1155</v>
      </c>
      <c r="D6036" s="214">
        <v>103.56</v>
      </c>
    </row>
    <row r="6037" spans="1:4" ht="15">
      <c r="A6037" s="213">
        <v>89472</v>
      </c>
      <c r="B6037" s="211" t="s">
        <v>20758</v>
      </c>
      <c r="C6037" s="211" t="s">
        <v>1155</v>
      </c>
      <c r="D6037" s="214">
        <v>125.9</v>
      </c>
    </row>
    <row r="6038" spans="1:4" ht="15">
      <c r="A6038" s="213">
        <v>89478</v>
      </c>
      <c r="B6038" s="211" t="s">
        <v>20759</v>
      </c>
      <c r="C6038" s="211" t="s">
        <v>1155</v>
      </c>
      <c r="D6038" s="214">
        <v>138.22999999999999</v>
      </c>
    </row>
    <row r="6039" spans="1:4" ht="15">
      <c r="A6039" s="213">
        <v>89480</v>
      </c>
      <c r="B6039" s="211" t="s">
        <v>20760</v>
      </c>
      <c r="C6039" s="211" t="s">
        <v>1155</v>
      </c>
      <c r="D6039" s="214">
        <v>162.38</v>
      </c>
    </row>
    <row r="6040" spans="1:4" ht="15">
      <c r="A6040" s="213">
        <v>101161</v>
      </c>
      <c r="B6040" s="211" t="s">
        <v>20761</v>
      </c>
      <c r="C6040" s="211" t="s">
        <v>1155</v>
      </c>
      <c r="D6040" s="214">
        <v>238.18</v>
      </c>
    </row>
    <row r="6041" spans="1:4" ht="15">
      <c r="A6041" s="213">
        <v>101163</v>
      </c>
      <c r="B6041" s="211" t="s">
        <v>20762</v>
      </c>
      <c r="C6041" s="211" t="s">
        <v>1155</v>
      </c>
      <c r="D6041" s="214">
        <v>894.35</v>
      </c>
    </row>
    <row r="6042" spans="1:4" ht="15">
      <c r="A6042" s="213">
        <v>101164</v>
      </c>
      <c r="B6042" s="211" t="s">
        <v>20763</v>
      </c>
      <c r="C6042" s="211" t="s">
        <v>1155</v>
      </c>
      <c r="D6042" s="214">
        <v>907.29</v>
      </c>
    </row>
    <row r="6043" spans="1:4" ht="15">
      <c r="A6043" s="213">
        <v>96358</v>
      </c>
      <c r="B6043" s="211" t="s">
        <v>20764</v>
      </c>
      <c r="C6043" s="211" t="s">
        <v>1155</v>
      </c>
      <c r="D6043" s="214">
        <v>97.52</v>
      </c>
    </row>
    <row r="6044" spans="1:4" ht="15">
      <c r="A6044" s="213">
        <v>96359</v>
      </c>
      <c r="B6044" s="211" t="s">
        <v>20765</v>
      </c>
      <c r="C6044" s="211" t="s">
        <v>1155</v>
      </c>
      <c r="D6044" s="214">
        <v>107.65</v>
      </c>
    </row>
    <row r="6045" spans="1:4" ht="15">
      <c r="A6045" s="213">
        <v>96360</v>
      </c>
      <c r="B6045" s="211" t="s">
        <v>20766</v>
      </c>
      <c r="C6045" s="211" t="s">
        <v>1155</v>
      </c>
      <c r="D6045" s="214">
        <v>123.33</v>
      </c>
    </row>
    <row r="6046" spans="1:4" ht="15">
      <c r="A6046" s="213">
        <v>96361</v>
      </c>
      <c r="B6046" s="211" t="s">
        <v>20767</v>
      </c>
      <c r="C6046" s="211" t="s">
        <v>1155</v>
      </c>
      <c r="D6046" s="214">
        <v>142.56</v>
      </c>
    </row>
    <row r="6047" spans="1:4" ht="15">
      <c r="A6047" s="213">
        <v>96362</v>
      </c>
      <c r="B6047" s="211" t="s">
        <v>20768</v>
      </c>
      <c r="C6047" s="211" t="s">
        <v>1155</v>
      </c>
      <c r="D6047" s="214">
        <v>128.29</v>
      </c>
    </row>
    <row r="6048" spans="1:4" ht="15">
      <c r="A6048" s="213">
        <v>96363</v>
      </c>
      <c r="B6048" s="211" t="s">
        <v>20769</v>
      </c>
      <c r="C6048" s="211" t="s">
        <v>1155</v>
      </c>
      <c r="D6048" s="214">
        <v>138.94</v>
      </c>
    </row>
    <row r="6049" spans="1:4" ht="15">
      <c r="A6049" s="213">
        <v>96364</v>
      </c>
      <c r="B6049" s="211" t="s">
        <v>20770</v>
      </c>
      <c r="C6049" s="211" t="s">
        <v>1155</v>
      </c>
      <c r="D6049" s="214">
        <v>154.09</v>
      </c>
    </row>
    <row r="6050" spans="1:4" ht="15">
      <c r="A6050" s="213">
        <v>96365</v>
      </c>
      <c r="B6050" s="211" t="s">
        <v>20771</v>
      </c>
      <c r="C6050" s="211" t="s">
        <v>1155</v>
      </c>
      <c r="D6050" s="214">
        <v>173.87</v>
      </c>
    </row>
    <row r="6051" spans="1:4" ht="15">
      <c r="A6051" s="213">
        <v>96366</v>
      </c>
      <c r="B6051" s="211" t="s">
        <v>20772</v>
      </c>
      <c r="C6051" s="211" t="s">
        <v>1155</v>
      </c>
      <c r="D6051" s="214">
        <v>159.06</v>
      </c>
    </row>
    <row r="6052" spans="1:4" ht="15">
      <c r="A6052" s="213">
        <v>96367</v>
      </c>
      <c r="B6052" s="211" t="s">
        <v>20773</v>
      </c>
      <c r="C6052" s="211" t="s">
        <v>1155</v>
      </c>
      <c r="D6052" s="214">
        <v>170.24</v>
      </c>
    </row>
    <row r="6053" spans="1:4" ht="15">
      <c r="A6053" s="213">
        <v>96368</v>
      </c>
      <c r="B6053" s="211" t="s">
        <v>20774</v>
      </c>
      <c r="C6053" s="211" t="s">
        <v>1155</v>
      </c>
      <c r="D6053" s="214">
        <v>184.89</v>
      </c>
    </row>
    <row r="6054" spans="1:4" ht="15">
      <c r="A6054" s="213">
        <v>96369</v>
      </c>
      <c r="B6054" s="211" t="s">
        <v>20775</v>
      </c>
      <c r="C6054" s="211" t="s">
        <v>1155</v>
      </c>
      <c r="D6054" s="214">
        <v>205.17</v>
      </c>
    </row>
    <row r="6055" spans="1:4" ht="15">
      <c r="A6055" s="213">
        <v>96370</v>
      </c>
      <c r="B6055" s="211" t="s">
        <v>20776</v>
      </c>
      <c r="C6055" s="211" t="s">
        <v>1155</v>
      </c>
      <c r="D6055" s="214">
        <v>62.74</v>
      </c>
    </row>
    <row r="6056" spans="1:4" ht="15">
      <c r="A6056" s="213">
        <v>96371</v>
      </c>
      <c r="B6056" s="211" t="s">
        <v>20777</v>
      </c>
      <c r="C6056" s="211" t="s">
        <v>1155</v>
      </c>
      <c r="D6056" s="214">
        <v>72.33</v>
      </c>
    </row>
    <row r="6057" spans="1:4" ht="15">
      <c r="A6057" s="213">
        <v>96373</v>
      </c>
      <c r="B6057" s="211" t="s">
        <v>20778</v>
      </c>
      <c r="C6057" s="211" t="s">
        <v>1153</v>
      </c>
      <c r="D6057" s="214">
        <v>10.31</v>
      </c>
    </row>
    <row r="6058" spans="1:4" ht="15">
      <c r="A6058" s="213">
        <v>96374</v>
      </c>
      <c r="B6058" s="211" t="s">
        <v>20779</v>
      </c>
      <c r="C6058" s="211" t="s">
        <v>1153</v>
      </c>
      <c r="D6058" s="214">
        <v>26</v>
      </c>
    </row>
    <row r="6059" spans="1:4" ht="15">
      <c r="A6059" s="213">
        <v>102235</v>
      </c>
      <c r="B6059" s="211" t="s">
        <v>20780</v>
      </c>
      <c r="C6059" s="211" t="s">
        <v>1155</v>
      </c>
      <c r="D6059" s="214">
        <v>579.86</v>
      </c>
    </row>
    <row r="6060" spans="1:4" ht="15">
      <c r="A6060" s="213">
        <v>102253</v>
      </c>
      <c r="B6060" s="211" t="s">
        <v>20781</v>
      </c>
      <c r="C6060" s="211" t="s">
        <v>1155</v>
      </c>
      <c r="D6060" s="215">
        <v>1030.8900000000001</v>
      </c>
    </row>
    <row r="6061" spans="1:4" ht="15">
      <c r="A6061" s="213">
        <v>102254</v>
      </c>
      <c r="B6061" s="211" t="s">
        <v>20782</v>
      </c>
      <c r="C6061" s="211" t="s">
        <v>1155</v>
      </c>
      <c r="D6061" s="214">
        <v>842.63</v>
      </c>
    </row>
    <row r="6062" spans="1:4" ht="15">
      <c r="A6062" s="213">
        <v>102255</v>
      </c>
      <c r="B6062" s="211" t="s">
        <v>20783</v>
      </c>
      <c r="C6062" s="211" t="s">
        <v>1155</v>
      </c>
      <c r="D6062" s="215">
        <v>1036.8900000000001</v>
      </c>
    </row>
    <row r="6063" spans="1:4" ht="15">
      <c r="A6063" s="213">
        <v>102256</v>
      </c>
      <c r="B6063" s="211" t="s">
        <v>20784</v>
      </c>
      <c r="C6063" s="211" t="s">
        <v>1155</v>
      </c>
      <c r="D6063" s="214">
        <v>857.6</v>
      </c>
    </row>
    <row r="6064" spans="1:4" ht="15">
      <c r="A6064" s="213">
        <v>102257</v>
      </c>
      <c r="B6064" s="211" t="s">
        <v>20785</v>
      </c>
      <c r="C6064" s="211" t="s">
        <v>1155</v>
      </c>
      <c r="D6064" s="214">
        <v>320.27999999999997</v>
      </c>
    </row>
    <row r="6065" spans="1:4" ht="15">
      <c r="A6065" s="213">
        <v>102258</v>
      </c>
      <c r="B6065" s="211" t="s">
        <v>20786</v>
      </c>
      <c r="C6065" s="211" t="s">
        <v>1155</v>
      </c>
      <c r="D6065" s="214">
        <v>353.43</v>
      </c>
    </row>
    <row r="6066" spans="1:4" ht="15">
      <c r="A6066" s="213">
        <v>104718</v>
      </c>
      <c r="B6066" s="211" t="s">
        <v>20787</v>
      </c>
      <c r="C6066" s="211" t="s">
        <v>1155</v>
      </c>
      <c r="D6066" s="214">
        <v>125.76</v>
      </c>
    </row>
    <row r="6067" spans="1:4" ht="15">
      <c r="A6067" s="213">
        <v>104719</v>
      </c>
      <c r="B6067" s="211" t="s">
        <v>20788</v>
      </c>
      <c r="C6067" s="211" t="s">
        <v>1155</v>
      </c>
      <c r="D6067" s="214">
        <v>176.13</v>
      </c>
    </row>
    <row r="6068" spans="1:4" ht="15">
      <c r="A6068" s="213">
        <v>104720</v>
      </c>
      <c r="B6068" s="211" t="s">
        <v>20789</v>
      </c>
      <c r="C6068" s="211" t="s">
        <v>1155</v>
      </c>
      <c r="D6068" s="214">
        <v>158.11000000000001</v>
      </c>
    </row>
    <row r="6069" spans="1:4" ht="15">
      <c r="A6069" s="213">
        <v>104721</v>
      </c>
      <c r="B6069" s="211" t="s">
        <v>20790</v>
      </c>
      <c r="C6069" s="211" t="s">
        <v>1155</v>
      </c>
      <c r="D6069" s="214">
        <v>208.47</v>
      </c>
    </row>
    <row r="6070" spans="1:4" ht="15">
      <c r="A6070" s="213">
        <v>104722</v>
      </c>
      <c r="B6070" s="211" t="s">
        <v>20791</v>
      </c>
      <c r="C6070" s="211" t="s">
        <v>1155</v>
      </c>
      <c r="D6070" s="214">
        <v>190.46</v>
      </c>
    </row>
    <row r="6071" spans="1:4" ht="15">
      <c r="A6071" s="213">
        <v>104723</v>
      </c>
      <c r="B6071" s="211" t="s">
        <v>20792</v>
      </c>
      <c r="C6071" s="211" t="s">
        <v>1155</v>
      </c>
      <c r="D6071" s="214">
        <v>240.83</v>
      </c>
    </row>
    <row r="6072" spans="1:4" ht="15">
      <c r="A6072" s="213">
        <v>104724</v>
      </c>
      <c r="B6072" s="211" t="s">
        <v>20793</v>
      </c>
      <c r="C6072" s="211" t="s">
        <v>1155</v>
      </c>
      <c r="D6072" s="214">
        <v>89.4</v>
      </c>
    </row>
    <row r="6073" spans="1:4" ht="15">
      <c r="A6073" s="213">
        <v>101154</v>
      </c>
      <c r="B6073" s="211" t="s">
        <v>20794</v>
      </c>
      <c r="C6073" s="211" t="s">
        <v>1155</v>
      </c>
      <c r="D6073" s="214">
        <v>123.59</v>
      </c>
    </row>
    <row r="6074" spans="1:4" ht="15">
      <c r="A6074" s="213">
        <v>101155</v>
      </c>
      <c r="B6074" s="211" t="s">
        <v>20795</v>
      </c>
      <c r="C6074" s="211" t="s">
        <v>1155</v>
      </c>
      <c r="D6074" s="214">
        <v>173.46</v>
      </c>
    </row>
    <row r="6075" spans="1:4" ht="15">
      <c r="A6075" s="213">
        <v>101156</v>
      </c>
      <c r="B6075" s="211" t="s">
        <v>20796</v>
      </c>
      <c r="C6075" s="211" t="s">
        <v>1155</v>
      </c>
      <c r="D6075" s="214">
        <v>254.53</v>
      </c>
    </row>
    <row r="6076" spans="1:4" ht="15">
      <c r="A6076" s="213">
        <v>101814</v>
      </c>
      <c r="B6076" s="211" t="s">
        <v>20797</v>
      </c>
      <c r="C6076" s="211" t="s">
        <v>1155</v>
      </c>
      <c r="D6076" s="214">
        <v>50.53</v>
      </c>
    </row>
    <row r="6077" spans="1:4" ht="15">
      <c r="A6077" s="213">
        <v>101816</v>
      </c>
      <c r="B6077" s="211" t="s">
        <v>20798</v>
      </c>
      <c r="C6077" s="211" t="s">
        <v>1155</v>
      </c>
      <c r="D6077" s="214">
        <v>77.08</v>
      </c>
    </row>
    <row r="6078" spans="1:4" ht="15">
      <c r="A6078" s="213">
        <v>101817</v>
      </c>
      <c r="B6078" s="211" t="s">
        <v>20799</v>
      </c>
      <c r="C6078" s="211" t="s">
        <v>1155</v>
      </c>
      <c r="D6078" s="214">
        <v>53.08</v>
      </c>
    </row>
    <row r="6079" spans="1:4" ht="15">
      <c r="A6079" s="213">
        <v>101819</v>
      </c>
      <c r="B6079" s="211" t="s">
        <v>20800</v>
      </c>
      <c r="C6079" s="211" t="s">
        <v>1155</v>
      </c>
      <c r="D6079" s="214">
        <v>67.63</v>
      </c>
    </row>
    <row r="6080" spans="1:4" ht="15">
      <c r="A6080" s="213">
        <v>101820</v>
      </c>
      <c r="B6080" s="211" t="s">
        <v>20801</v>
      </c>
      <c r="C6080" s="211" t="s">
        <v>1155</v>
      </c>
      <c r="D6080" s="214">
        <v>42.61</v>
      </c>
    </row>
    <row r="6081" spans="1:4" ht="15">
      <c r="A6081" s="213">
        <v>101822</v>
      </c>
      <c r="B6081" s="211" t="s">
        <v>20802</v>
      </c>
      <c r="C6081" s="211" t="s">
        <v>1151</v>
      </c>
      <c r="D6081" s="214">
        <v>110.83</v>
      </c>
    </row>
    <row r="6082" spans="1:4" ht="15">
      <c r="A6082" s="213">
        <v>101823</v>
      </c>
      <c r="B6082" s="211" t="s">
        <v>20803</v>
      </c>
      <c r="C6082" s="211" t="s">
        <v>1151</v>
      </c>
      <c r="D6082" s="214">
        <v>156.11000000000001</v>
      </c>
    </row>
    <row r="6083" spans="1:4" ht="15">
      <c r="A6083" s="213">
        <v>101824</v>
      </c>
      <c r="B6083" s="211" t="s">
        <v>20804</v>
      </c>
      <c r="C6083" s="211" t="s">
        <v>1151</v>
      </c>
      <c r="D6083" s="214">
        <v>198.27</v>
      </c>
    </row>
    <row r="6084" spans="1:4" ht="15">
      <c r="A6084" s="213">
        <v>101825</v>
      </c>
      <c r="B6084" s="211" t="s">
        <v>20805</v>
      </c>
      <c r="C6084" s="211" t="s">
        <v>1151</v>
      </c>
      <c r="D6084" s="214">
        <v>239.29</v>
      </c>
    </row>
    <row r="6085" spans="1:4" ht="15">
      <c r="A6085" s="213">
        <v>101826</v>
      </c>
      <c r="B6085" s="211" t="s">
        <v>20806</v>
      </c>
      <c r="C6085" s="211" t="s">
        <v>1151</v>
      </c>
      <c r="D6085" s="214">
        <v>279.77</v>
      </c>
    </row>
    <row r="6086" spans="1:4" ht="15">
      <c r="A6086" s="213">
        <v>101827</v>
      </c>
      <c r="B6086" s="211" t="s">
        <v>20807</v>
      </c>
      <c r="C6086" s="211" t="s">
        <v>1151</v>
      </c>
      <c r="D6086" s="214">
        <v>246.27</v>
      </c>
    </row>
    <row r="6087" spans="1:4" ht="15">
      <c r="A6087" s="213">
        <v>101828</v>
      </c>
      <c r="B6087" s="211" t="s">
        <v>20808</v>
      </c>
      <c r="C6087" s="211" t="s">
        <v>1151</v>
      </c>
      <c r="D6087" s="214">
        <v>223.7</v>
      </c>
    </row>
    <row r="6088" spans="1:4" ht="15">
      <c r="A6088" s="213">
        <v>101829</v>
      </c>
      <c r="B6088" s="211" t="s">
        <v>20809</v>
      </c>
      <c r="C6088" s="211" t="s">
        <v>1151</v>
      </c>
      <c r="D6088" s="214">
        <v>328.29</v>
      </c>
    </row>
    <row r="6089" spans="1:4" ht="15">
      <c r="A6089" s="213">
        <v>101830</v>
      </c>
      <c r="B6089" s="211" t="s">
        <v>20810</v>
      </c>
      <c r="C6089" s="211" t="s">
        <v>1151</v>
      </c>
      <c r="D6089" s="214">
        <v>366.6</v>
      </c>
    </row>
    <row r="6090" spans="1:4" ht="15">
      <c r="A6090" s="213">
        <v>101831</v>
      </c>
      <c r="B6090" s="211" t="s">
        <v>20811</v>
      </c>
      <c r="C6090" s="211" t="s">
        <v>1151</v>
      </c>
      <c r="D6090" s="214">
        <v>404.37</v>
      </c>
    </row>
    <row r="6091" spans="1:4" ht="15">
      <c r="A6091" s="213">
        <v>101832</v>
      </c>
      <c r="B6091" s="211" t="s">
        <v>20812</v>
      </c>
      <c r="C6091" s="211" t="s">
        <v>1151</v>
      </c>
      <c r="D6091" s="214">
        <v>306.62</v>
      </c>
    </row>
    <row r="6092" spans="1:4" ht="15">
      <c r="A6092" s="213">
        <v>101833</v>
      </c>
      <c r="B6092" s="211" t="s">
        <v>20813</v>
      </c>
      <c r="C6092" s="211" t="s">
        <v>1151</v>
      </c>
      <c r="D6092" s="214">
        <v>345.38</v>
      </c>
    </row>
    <row r="6093" spans="1:4" ht="15">
      <c r="A6093" s="213">
        <v>101834</v>
      </c>
      <c r="B6093" s="211" t="s">
        <v>20814</v>
      </c>
      <c r="C6093" s="211" t="s">
        <v>1151</v>
      </c>
      <c r="D6093" s="214">
        <v>383.61</v>
      </c>
    </row>
    <row r="6094" spans="1:4" ht="15">
      <c r="A6094" s="213">
        <v>101835</v>
      </c>
      <c r="B6094" s="211" t="s">
        <v>20815</v>
      </c>
      <c r="C6094" s="211" t="s">
        <v>1151</v>
      </c>
      <c r="D6094" s="214">
        <v>366.92</v>
      </c>
    </row>
    <row r="6095" spans="1:4" ht="15">
      <c r="A6095" s="213">
        <v>101836</v>
      </c>
      <c r="B6095" s="211" t="s">
        <v>20816</v>
      </c>
      <c r="C6095" s="211" t="s">
        <v>1151</v>
      </c>
      <c r="D6095" s="214">
        <v>25.19</v>
      </c>
    </row>
    <row r="6096" spans="1:4" ht="15">
      <c r="A6096" s="213">
        <v>101837</v>
      </c>
      <c r="B6096" s="211" t="s">
        <v>20817</v>
      </c>
      <c r="C6096" s="211" t="s">
        <v>1151</v>
      </c>
      <c r="D6096" s="214">
        <v>70.47</v>
      </c>
    </row>
    <row r="6097" spans="1:4" ht="15">
      <c r="A6097" s="213">
        <v>101838</v>
      </c>
      <c r="B6097" s="211" t="s">
        <v>20818</v>
      </c>
      <c r="C6097" s="211" t="s">
        <v>1151</v>
      </c>
      <c r="D6097" s="214">
        <v>112.63</v>
      </c>
    </row>
    <row r="6098" spans="1:4" ht="15">
      <c r="A6098" s="213">
        <v>101839</v>
      </c>
      <c r="B6098" s="211" t="s">
        <v>20819</v>
      </c>
      <c r="C6098" s="211" t="s">
        <v>1151</v>
      </c>
      <c r="D6098" s="214">
        <v>153.65</v>
      </c>
    </row>
    <row r="6099" spans="1:4" ht="15">
      <c r="A6099" s="213">
        <v>101840</v>
      </c>
      <c r="B6099" s="211" t="s">
        <v>20820</v>
      </c>
      <c r="C6099" s="211" t="s">
        <v>1151</v>
      </c>
      <c r="D6099" s="214">
        <v>237.51</v>
      </c>
    </row>
    <row r="6100" spans="1:4" ht="15">
      <c r="A6100" s="213">
        <v>101841</v>
      </c>
      <c r="B6100" s="211" t="s">
        <v>20821</v>
      </c>
      <c r="C6100" s="211" t="s">
        <v>1151</v>
      </c>
      <c r="D6100" s="214">
        <v>160.63</v>
      </c>
    </row>
    <row r="6101" spans="1:4" ht="15">
      <c r="A6101" s="213">
        <v>101842</v>
      </c>
      <c r="B6101" s="211" t="s">
        <v>20822</v>
      </c>
      <c r="C6101" s="211" t="s">
        <v>1151</v>
      </c>
      <c r="D6101" s="214">
        <v>138.06</v>
      </c>
    </row>
    <row r="6102" spans="1:4" ht="15">
      <c r="A6102" s="213">
        <v>101843</v>
      </c>
      <c r="B6102" s="211" t="s">
        <v>20823</v>
      </c>
      <c r="C6102" s="211" t="s">
        <v>1151</v>
      </c>
      <c r="D6102" s="214">
        <v>242.65</v>
      </c>
    </row>
    <row r="6103" spans="1:4" ht="15">
      <c r="A6103" s="213">
        <v>101844</v>
      </c>
      <c r="B6103" s="211" t="s">
        <v>20824</v>
      </c>
      <c r="C6103" s="211" t="s">
        <v>1151</v>
      </c>
      <c r="D6103" s="214">
        <v>280.95999999999998</v>
      </c>
    </row>
    <row r="6104" spans="1:4" ht="15">
      <c r="A6104" s="213">
        <v>101845</v>
      </c>
      <c r="B6104" s="211" t="s">
        <v>20825</v>
      </c>
      <c r="C6104" s="211" t="s">
        <v>1151</v>
      </c>
      <c r="D6104" s="214">
        <v>318.73</v>
      </c>
    </row>
    <row r="6105" spans="1:4" ht="15">
      <c r="A6105" s="213">
        <v>101846</v>
      </c>
      <c r="B6105" s="211" t="s">
        <v>20826</v>
      </c>
      <c r="C6105" s="211" t="s">
        <v>1151</v>
      </c>
      <c r="D6105" s="214">
        <v>220.98</v>
      </c>
    </row>
    <row r="6106" spans="1:4" ht="15">
      <c r="A6106" s="213">
        <v>101847</v>
      </c>
      <c r="B6106" s="211" t="s">
        <v>20827</v>
      </c>
      <c r="C6106" s="211" t="s">
        <v>1151</v>
      </c>
      <c r="D6106" s="214">
        <v>259.74</v>
      </c>
    </row>
    <row r="6107" spans="1:4" ht="15">
      <c r="A6107" s="213">
        <v>101848</v>
      </c>
      <c r="B6107" s="211" t="s">
        <v>20828</v>
      </c>
      <c r="C6107" s="211" t="s">
        <v>1151</v>
      </c>
      <c r="D6107" s="214">
        <v>297.97000000000003</v>
      </c>
    </row>
    <row r="6108" spans="1:4" ht="15">
      <c r="A6108" s="213">
        <v>101849</v>
      </c>
      <c r="B6108" s="211" t="s">
        <v>20829</v>
      </c>
      <c r="C6108" s="211" t="s">
        <v>1151</v>
      </c>
      <c r="D6108" s="214">
        <v>281.27999999999997</v>
      </c>
    </row>
    <row r="6109" spans="1:4" ht="15">
      <c r="A6109" s="213">
        <v>101850</v>
      </c>
      <c r="B6109" s="211" t="s">
        <v>20830</v>
      </c>
      <c r="C6109" s="211" t="s">
        <v>1155</v>
      </c>
      <c r="D6109" s="214">
        <v>61.87</v>
      </c>
    </row>
    <row r="6110" spans="1:4" ht="15">
      <c r="A6110" s="213">
        <v>101852</v>
      </c>
      <c r="B6110" s="211" t="s">
        <v>20831</v>
      </c>
      <c r="C6110" s="211" t="s">
        <v>1155</v>
      </c>
      <c r="D6110" s="214">
        <v>76.819999999999993</v>
      </c>
    </row>
    <row r="6111" spans="1:4" ht="15">
      <c r="A6111" s="213">
        <v>101853</v>
      </c>
      <c r="B6111" s="211" t="s">
        <v>20832</v>
      </c>
      <c r="C6111" s="211" t="s">
        <v>1155</v>
      </c>
      <c r="D6111" s="214">
        <v>57.52</v>
      </c>
    </row>
    <row r="6112" spans="1:4" ht="15">
      <c r="A6112" s="213">
        <v>101855</v>
      </c>
      <c r="B6112" s="211" t="s">
        <v>20833</v>
      </c>
      <c r="C6112" s="211" t="s">
        <v>1155</v>
      </c>
      <c r="D6112" s="214">
        <v>84.36</v>
      </c>
    </row>
    <row r="6113" spans="1:4" ht="15">
      <c r="A6113" s="213">
        <v>101856</v>
      </c>
      <c r="B6113" s="211" t="s">
        <v>20834</v>
      </c>
      <c r="C6113" s="211" t="s">
        <v>1155</v>
      </c>
      <c r="D6113" s="214">
        <v>27.99</v>
      </c>
    </row>
    <row r="6114" spans="1:4" ht="15">
      <c r="A6114" s="213">
        <v>101857</v>
      </c>
      <c r="B6114" s="211" t="s">
        <v>20835</v>
      </c>
      <c r="C6114" s="211" t="s">
        <v>1155</v>
      </c>
      <c r="D6114" s="214">
        <v>34.130000000000003</v>
      </c>
    </row>
    <row r="6115" spans="1:4" ht="15">
      <c r="A6115" s="213">
        <v>101858</v>
      </c>
      <c r="B6115" s="211" t="s">
        <v>20836</v>
      </c>
      <c r="C6115" s="211" t="s">
        <v>1155</v>
      </c>
      <c r="D6115" s="214">
        <v>28.51</v>
      </c>
    </row>
    <row r="6116" spans="1:4" ht="15">
      <c r="A6116" s="213">
        <v>101859</v>
      </c>
      <c r="B6116" s="211" t="s">
        <v>20837</v>
      </c>
      <c r="C6116" s="211" t="s">
        <v>1155</v>
      </c>
      <c r="D6116" s="214">
        <v>31.14</v>
      </c>
    </row>
    <row r="6117" spans="1:4" ht="15">
      <c r="A6117" s="213">
        <v>101860</v>
      </c>
      <c r="B6117" s="211" t="s">
        <v>20838</v>
      </c>
      <c r="C6117" s="211" t="s">
        <v>1155</v>
      </c>
      <c r="D6117" s="214">
        <v>35.299999999999997</v>
      </c>
    </row>
    <row r="6118" spans="1:4" ht="15">
      <c r="A6118" s="213">
        <v>101861</v>
      </c>
      <c r="B6118" s="211" t="s">
        <v>20839</v>
      </c>
      <c r="C6118" s="211" t="s">
        <v>1155</v>
      </c>
      <c r="D6118" s="214">
        <v>33.22</v>
      </c>
    </row>
    <row r="6119" spans="1:4" ht="15">
      <c r="A6119" s="213">
        <v>101862</v>
      </c>
      <c r="B6119" s="211" t="s">
        <v>20840</v>
      </c>
      <c r="C6119" s="211" t="s">
        <v>1155</v>
      </c>
      <c r="D6119" s="214">
        <v>35.909999999999997</v>
      </c>
    </row>
    <row r="6120" spans="1:4" ht="15">
      <c r="A6120" s="213">
        <v>101863</v>
      </c>
      <c r="B6120" s="211" t="s">
        <v>20841</v>
      </c>
      <c r="C6120" s="211" t="s">
        <v>1155</v>
      </c>
      <c r="D6120" s="214">
        <v>28.87</v>
      </c>
    </row>
    <row r="6121" spans="1:4" ht="15">
      <c r="A6121" s="213">
        <v>101864</v>
      </c>
      <c r="B6121" s="211" t="s">
        <v>20842</v>
      </c>
      <c r="C6121" s="211" t="s">
        <v>1155</v>
      </c>
      <c r="D6121" s="214">
        <v>33.020000000000003</v>
      </c>
    </row>
    <row r="6122" spans="1:4" ht="15">
      <c r="A6122" s="213">
        <v>101865</v>
      </c>
      <c r="B6122" s="211" t="s">
        <v>20843</v>
      </c>
      <c r="C6122" s="211" t="s">
        <v>1155</v>
      </c>
      <c r="D6122" s="214">
        <v>37.17</v>
      </c>
    </row>
    <row r="6123" spans="1:4" ht="15">
      <c r="A6123" s="213">
        <v>101866</v>
      </c>
      <c r="B6123" s="211" t="s">
        <v>20844</v>
      </c>
      <c r="C6123" s="211" t="s">
        <v>1155</v>
      </c>
      <c r="D6123" s="214">
        <v>33.42</v>
      </c>
    </row>
    <row r="6124" spans="1:4" ht="15">
      <c r="A6124" s="213">
        <v>101867</v>
      </c>
      <c r="B6124" s="211" t="s">
        <v>20845</v>
      </c>
      <c r="C6124" s="211" t="s">
        <v>1155</v>
      </c>
      <c r="D6124" s="214">
        <v>37.590000000000003</v>
      </c>
    </row>
    <row r="6125" spans="1:4" ht="15">
      <c r="A6125" s="213">
        <v>101868</v>
      </c>
      <c r="B6125" s="211" t="s">
        <v>20846</v>
      </c>
      <c r="C6125" s="211" t="s">
        <v>1155</v>
      </c>
      <c r="D6125" s="214">
        <v>30.55</v>
      </c>
    </row>
    <row r="6126" spans="1:4" ht="15">
      <c r="A6126" s="213">
        <v>101869</v>
      </c>
      <c r="B6126" s="211" t="s">
        <v>20847</v>
      </c>
      <c r="C6126" s="211" t="s">
        <v>1155</v>
      </c>
      <c r="D6126" s="214">
        <v>34.68</v>
      </c>
    </row>
    <row r="6127" spans="1:4" ht="15">
      <c r="A6127" s="213">
        <v>101870</v>
      </c>
      <c r="B6127" s="211" t="s">
        <v>20848</v>
      </c>
      <c r="C6127" s="211" t="s">
        <v>1155</v>
      </c>
      <c r="D6127" s="214">
        <v>38.840000000000003</v>
      </c>
    </row>
    <row r="6128" spans="1:4" ht="15">
      <c r="A6128" s="213">
        <v>102098</v>
      </c>
      <c r="B6128" s="211" t="s">
        <v>20849</v>
      </c>
      <c r="C6128" s="211" t="s">
        <v>1151</v>
      </c>
      <c r="D6128" s="215">
        <v>2532.8200000000002</v>
      </c>
    </row>
    <row r="6129" spans="1:4" ht="15">
      <c r="A6129" s="213">
        <v>102988</v>
      </c>
      <c r="B6129" s="211" t="s">
        <v>20850</v>
      </c>
      <c r="C6129" s="211" t="s">
        <v>1155</v>
      </c>
      <c r="D6129" s="214">
        <v>55.72</v>
      </c>
    </row>
    <row r="6130" spans="1:4" ht="15">
      <c r="A6130" s="213">
        <v>100576</v>
      </c>
      <c r="B6130" s="211" t="s">
        <v>20851</v>
      </c>
      <c r="C6130" s="211" t="s">
        <v>1155</v>
      </c>
      <c r="D6130" s="214">
        <v>1.95</v>
      </c>
    </row>
    <row r="6131" spans="1:4" ht="15">
      <c r="A6131" s="213">
        <v>100577</v>
      </c>
      <c r="B6131" s="211" t="s">
        <v>20852</v>
      </c>
      <c r="C6131" s="211" t="s">
        <v>1155</v>
      </c>
      <c r="D6131" s="214">
        <v>0.44</v>
      </c>
    </row>
    <row r="6132" spans="1:4" ht="15">
      <c r="A6132" s="213">
        <v>105597</v>
      </c>
      <c r="B6132" s="211" t="s">
        <v>20853</v>
      </c>
      <c r="C6132" s="211" t="s">
        <v>1155</v>
      </c>
      <c r="D6132" s="214">
        <v>3.7</v>
      </c>
    </row>
    <row r="6133" spans="1:4" ht="15">
      <c r="A6133" s="213">
        <v>105598</v>
      </c>
      <c r="B6133" s="211" t="s">
        <v>20854</v>
      </c>
      <c r="C6133" s="211" t="s">
        <v>1155</v>
      </c>
      <c r="D6133" s="214">
        <v>1.86</v>
      </c>
    </row>
    <row r="6134" spans="1:4" ht="15">
      <c r="A6134" s="213">
        <v>96388</v>
      </c>
      <c r="B6134" s="211" t="s">
        <v>20855</v>
      </c>
      <c r="C6134" s="211" t="s">
        <v>1151</v>
      </c>
      <c r="D6134" s="214">
        <v>8.73</v>
      </c>
    </row>
    <row r="6135" spans="1:4" ht="15">
      <c r="A6135" s="213">
        <v>96389</v>
      </c>
      <c r="B6135" s="211" t="s">
        <v>20856</v>
      </c>
      <c r="C6135" s="211" t="s">
        <v>1151</v>
      </c>
      <c r="D6135" s="214">
        <v>58.13</v>
      </c>
    </row>
    <row r="6136" spans="1:4" ht="15">
      <c r="A6136" s="213">
        <v>96390</v>
      </c>
      <c r="B6136" s="211" t="s">
        <v>20857</v>
      </c>
      <c r="C6136" s="211" t="s">
        <v>1151</v>
      </c>
      <c r="D6136" s="214">
        <v>100.29</v>
      </c>
    </row>
    <row r="6137" spans="1:4" ht="15">
      <c r="A6137" s="213">
        <v>96391</v>
      </c>
      <c r="B6137" s="211" t="s">
        <v>20858</v>
      </c>
      <c r="C6137" s="211" t="s">
        <v>1151</v>
      </c>
      <c r="D6137" s="214">
        <v>141.31</v>
      </c>
    </row>
    <row r="6138" spans="1:4" ht="15">
      <c r="A6138" s="213">
        <v>96392</v>
      </c>
      <c r="B6138" s="211" t="s">
        <v>20859</v>
      </c>
      <c r="C6138" s="211" t="s">
        <v>1151</v>
      </c>
      <c r="D6138" s="214">
        <v>181.79</v>
      </c>
    </row>
    <row r="6139" spans="1:4" ht="15">
      <c r="A6139" s="213">
        <v>96396</v>
      </c>
      <c r="B6139" s="211" t="s">
        <v>20860</v>
      </c>
      <c r="C6139" s="211" t="s">
        <v>1151</v>
      </c>
      <c r="D6139" s="214">
        <v>269.54000000000002</v>
      </c>
    </row>
    <row r="6140" spans="1:4" ht="15">
      <c r="A6140" s="213">
        <v>96397</v>
      </c>
      <c r="B6140" s="211" t="s">
        <v>20861</v>
      </c>
      <c r="C6140" s="211" t="s">
        <v>1151</v>
      </c>
      <c r="D6140" s="214">
        <v>348.9</v>
      </c>
    </row>
    <row r="6141" spans="1:4" ht="15">
      <c r="A6141" s="213">
        <v>96398</v>
      </c>
      <c r="B6141" s="211" t="s">
        <v>20862</v>
      </c>
      <c r="C6141" s="211" t="s">
        <v>1151</v>
      </c>
      <c r="D6141" s="214">
        <v>454.71</v>
      </c>
    </row>
    <row r="6142" spans="1:4" ht="15">
      <c r="A6142" s="213">
        <v>96399</v>
      </c>
      <c r="B6142" s="211" t="s">
        <v>20863</v>
      </c>
      <c r="C6142" s="211" t="s">
        <v>1151</v>
      </c>
      <c r="D6142" s="214">
        <v>185.47</v>
      </c>
    </row>
    <row r="6143" spans="1:4" ht="15">
      <c r="A6143" s="213">
        <v>96400</v>
      </c>
      <c r="B6143" s="211" t="s">
        <v>20864</v>
      </c>
      <c r="C6143" s="211" t="s">
        <v>1151</v>
      </c>
      <c r="D6143" s="214">
        <v>240.54</v>
      </c>
    </row>
    <row r="6144" spans="1:4" ht="15">
      <c r="A6144" s="213">
        <v>100564</v>
      </c>
      <c r="B6144" s="211" t="s">
        <v>20865</v>
      </c>
      <c r="C6144" s="211" t="s">
        <v>1151</v>
      </c>
      <c r="D6144" s="214">
        <v>158.19999999999999</v>
      </c>
    </row>
    <row r="6145" spans="1:4" ht="15">
      <c r="A6145" s="213">
        <v>100565</v>
      </c>
      <c r="B6145" s="211" t="s">
        <v>20866</v>
      </c>
      <c r="C6145" s="211" t="s">
        <v>1151</v>
      </c>
      <c r="D6145" s="214">
        <v>135.62</v>
      </c>
    </row>
    <row r="6146" spans="1:4" ht="15">
      <c r="A6146" s="213">
        <v>100566</v>
      </c>
      <c r="B6146" s="211" t="s">
        <v>20867</v>
      </c>
      <c r="C6146" s="211" t="s">
        <v>1151</v>
      </c>
      <c r="D6146" s="214">
        <v>240.12</v>
      </c>
    </row>
    <row r="6147" spans="1:4" ht="15">
      <c r="A6147" s="213">
        <v>100567</v>
      </c>
      <c r="B6147" s="211" t="s">
        <v>20868</v>
      </c>
      <c r="C6147" s="211" t="s">
        <v>1151</v>
      </c>
      <c r="D6147" s="214">
        <v>278.43</v>
      </c>
    </row>
    <row r="6148" spans="1:4" ht="15">
      <c r="A6148" s="213">
        <v>100568</v>
      </c>
      <c r="B6148" s="211" t="s">
        <v>20869</v>
      </c>
      <c r="C6148" s="211" t="s">
        <v>1151</v>
      </c>
      <c r="D6148" s="214">
        <v>316.2</v>
      </c>
    </row>
    <row r="6149" spans="1:4" ht="15">
      <c r="A6149" s="213">
        <v>100569</v>
      </c>
      <c r="B6149" s="211" t="s">
        <v>20870</v>
      </c>
      <c r="C6149" s="211" t="s">
        <v>1151</v>
      </c>
      <c r="D6149" s="214">
        <v>218.45</v>
      </c>
    </row>
    <row r="6150" spans="1:4" ht="15">
      <c r="A6150" s="213">
        <v>100570</v>
      </c>
      <c r="B6150" s="211" t="s">
        <v>20871</v>
      </c>
      <c r="C6150" s="211" t="s">
        <v>1151</v>
      </c>
      <c r="D6150" s="214">
        <v>257.20999999999998</v>
      </c>
    </row>
    <row r="6151" spans="1:4" ht="15">
      <c r="A6151" s="213">
        <v>100571</v>
      </c>
      <c r="B6151" s="211" t="s">
        <v>20872</v>
      </c>
      <c r="C6151" s="211" t="s">
        <v>1151</v>
      </c>
      <c r="D6151" s="214">
        <v>295.43</v>
      </c>
    </row>
    <row r="6152" spans="1:4" ht="15">
      <c r="A6152" s="213">
        <v>100572</v>
      </c>
      <c r="B6152" s="211" t="s">
        <v>20873</v>
      </c>
      <c r="C6152" s="211" t="s">
        <v>1151</v>
      </c>
      <c r="D6152" s="214">
        <v>163.1</v>
      </c>
    </row>
    <row r="6153" spans="1:4" ht="15">
      <c r="A6153" s="213">
        <v>100573</v>
      </c>
      <c r="B6153" s="211" t="s">
        <v>20874</v>
      </c>
      <c r="C6153" s="211" t="s">
        <v>1151</v>
      </c>
      <c r="D6153" s="214">
        <v>140.52000000000001</v>
      </c>
    </row>
    <row r="6154" spans="1:4" ht="15">
      <c r="A6154" s="213">
        <v>100574</v>
      </c>
      <c r="B6154" s="211" t="s">
        <v>20875</v>
      </c>
      <c r="C6154" s="211" t="s">
        <v>1151</v>
      </c>
      <c r="D6154" s="214">
        <v>1.33</v>
      </c>
    </row>
    <row r="6155" spans="1:4" ht="15">
      <c r="A6155" s="213">
        <v>100575</v>
      </c>
      <c r="B6155" s="211" t="s">
        <v>20876</v>
      </c>
      <c r="C6155" s="211" t="s">
        <v>1155</v>
      </c>
      <c r="D6155" s="214">
        <v>1.86</v>
      </c>
    </row>
    <row r="6156" spans="1:4" ht="15">
      <c r="A6156" s="213">
        <v>101767</v>
      </c>
      <c r="B6156" s="211" t="s">
        <v>20877</v>
      </c>
      <c r="C6156" s="211" t="s">
        <v>1151</v>
      </c>
      <c r="D6156" s="214">
        <v>27.99</v>
      </c>
    </row>
    <row r="6157" spans="1:4" ht="15">
      <c r="A6157" s="213">
        <v>101768</v>
      </c>
      <c r="B6157" s="211" t="s">
        <v>20878</v>
      </c>
      <c r="C6157" s="211" t="s">
        <v>1151</v>
      </c>
      <c r="D6157" s="214">
        <v>24.34</v>
      </c>
    </row>
    <row r="6158" spans="1:4" ht="15">
      <c r="A6158" s="213">
        <v>105566</v>
      </c>
      <c r="B6158" s="211" t="s">
        <v>20879</v>
      </c>
      <c r="C6158" s="211" t="s">
        <v>1151</v>
      </c>
      <c r="D6158" s="214">
        <v>10.89</v>
      </c>
    </row>
    <row r="6159" spans="1:4" ht="15">
      <c r="A6159" s="213">
        <v>105567</v>
      </c>
      <c r="B6159" s="211" t="s">
        <v>20880</v>
      </c>
      <c r="C6159" s="211" t="s">
        <v>1151</v>
      </c>
      <c r="D6159" s="214">
        <v>14.33</v>
      </c>
    </row>
    <row r="6160" spans="1:4" ht="15">
      <c r="A6160" s="213">
        <v>105568</v>
      </c>
      <c r="B6160" s="211" t="s">
        <v>20881</v>
      </c>
      <c r="C6160" s="211" t="s">
        <v>1151</v>
      </c>
      <c r="D6160" s="214">
        <v>11.44</v>
      </c>
    </row>
    <row r="6161" spans="1:4" ht="15">
      <c r="A6161" s="213">
        <v>105569</v>
      </c>
      <c r="B6161" s="211" t="s">
        <v>20882</v>
      </c>
      <c r="C6161" s="211" t="s">
        <v>1151</v>
      </c>
      <c r="D6161" s="214">
        <v>7.26</v>
      </c>
    </row>
    <row r="6162" spans="1:4" ht="15">
      <c r="A6162" s="213">
        <v>105570</v>
      </c>
      <c r="B6162" s="211" t="s">
        <v>20883</v>
      </c>
      <c r="C6162" s="211" t="s">
        <v>1151</v>
      </c>
      <c r="D6162" s="214">
        <v>9.4499999999999993</v>
      </c>
    </row>
    <row r="6163" spans="1:4" ht="15">
      <c r="A6163" s="213">
        <v>105571</v>
      </c>
      <c r="B6163" s="211" t="s">
        <v>20884</v>
      </c>
      <c r="C6163" s="211" t="s">
        <v>1151</v>
      </c>
      <c r="D6163" s="214">
        <v>63.47</v>
      </c>
    </row>
    <row r="6164" spans="1:4" ht="15">
      <c r="A6164" s="213">
        <v>105572</v>
      </c>
      <c r="B6164" s="211" t="s">
        <v>20885</v>
      </c>
      <c r="C6164" s="211" t="s">
        <v>1151</v>
      </c>
      <c r="D6164" s="214">
        <v>69.72</v>
      </c>
    </row>
    <row r="6165" spans="1:4" ht="15">
      <c r="A6165" s="213">
        <v>105573</v>
      </c>
      <c r="B6165" s="211" t="s">
        <v>20886</v>
      </c>
      <c r="C6165" s="211" t="s">
        <v>1151</v>
      </c>
      <c r="D6165" s="214">
        <v>111.88</v>
      </c>
    </row>
    <row r="6166" spans="1:4" ht="15">
      <c r="A6166" s="213">
        <v>105574</v>
      </c>
      <c r="B6166" s="211" t="s">
        <v>20887</v>
      </c>
      <c r="C6166" s="211" t="s">
        <v>1151</v>
      </c>
      <c r="D6166" s="214">
        <v>62.31</v>
      </c>
    </row>
    <row r="6167" spans="1:4" ht="15">
      <c r="A6167" s="213">
        <v>105575</v>
      </c>
      <c r="B6167" s="211" t="s">
        <v>20888</v>
      </c>
      <c r="C6167" s="211" t="s">
        <v>1151</v>
      </c>
      <c r="D6167" s="214">
        <v>57.24</v>
      </c>
    </row>
    <row r="6168" spans="1:4" ht="15">
      <c r="A6168" s="213">
        <v>105576</v>
      </c>
      <c r="B6168" s="211" t="s">
        <v>20889</v>
      </c>
      <c r="C6168" s="211" t="s">
        <v>1151</v>
      </c>
      <c r="D6168" s="214">
        <v>61.21</v>
      </c>
    </row>
    <row r="6169" spans="1:4" ht="15">
      <c r="A6169" s="213">
        <v>105577</v>
      </c>
      <c r="B6169" s="211" t="s">
        <v>20890</v>
      </c>
      <c r="C6169" s="211" t="s">
        <v>1151</v>
      </c>
      <c r="D6169" s="214">
        <v>175.78</v>
      </c>
    </row>
    <row r="6170" spans="1:4" ht="15">
      <c r="A6170" s="213">
        <v>105578</v>
      </c>
      <c r="B6170" s="211" t="s">
        <v>20891</v>
      </c>
      <c r="C6170" s="211" t="s">
        <v>1151</v>
      </c>
      <c r="D6170" s="214">
        <v>166.55</v>
      </c>
    </row>
    <row r="6171" spans="1:4" ht="15">
      <c r="A6171" s="213">
        <v>105579</v>
      </c>
      <c r="B6171" s="211" t="s">
        <v>20892</v>
      </c>
      <c r="C6171" s="211" t="s">
        <v>1151</v>
      </c>
      <c r="D6171" s="214">
        <v>153.19999999999999</v>
      </c>
    </row>
    <row r="6172" spans="1:4" ht="15">
      <c r="A6172" s="213">
        <v>105580</v>
      </c>
      <c r="B6172" s="211" t="s">
        <v>20893</v>
      </c>
      <c r="C6172" s="211" t="s">
        <v>1151</v>
      </c>
      <c r="D6172" s="214">
        <v>143.97</v>
      </c>
    </row>
    <row r="6173" spans="1:4" ht="15">
      <c r="A6173" s="213">
        <v>105581</v>
      </c>
      <c r="B6173" s="211" t="s">
        <v>20894</v>
      </c>
      <c r="C6173" s="211" t="s">
        <v>1151</v>
      </c>
      <c r="D6173" s="214">
        <v>132.29</v>
      </c>
    </row>
    <row r="6174" spans="1:4" ht="15">
      <c r="A6174" s="213">
        <v>105582</v>
      </c>
      <c r="B6174" s="211" t="s">
        <v>20895</v>
      </c>
      <c r="C6174" s="211" t="s">
        <v>1151</v>
      </c>
      <c r="D6174" s="214">
        <v>139.32</v>
      </c>
    </row>
    <row r="6175" spans="1:4" ht="15">
      <c r="A6175" s="213">
        <v>105585</v>
      </c>
      <c r="B6175" s="211" t="s">
        <v>20896</v>
      </c>
      <c r="C6175" s="211" t="s">
        <v>1151</v>
      </c>
      <c r="D6175" s="214">
        <v>172.18</v>
      </c>
    </row>
    <row r="6176" spans="1:4" ht="15">
      <c r="A6176" s="213">
        <v>105586</v>
      </c>
      <c r="B6176" s="211" t="s">
        <v>20897</v>
      </c>
      <c r="C6176" s="211" t="s">
        <v>1151</v>
      </c>
      <c r="D6176" s="214">
        <v>186.31</v>
      </c>
    </row>
    <row r="6177" spans="1:4" ht="15">
      <c r="A6177" s="213">
        <v>105587</v>
      </c>
      <c r="B6177" s="211" t="s">
        <v>20898</v>
      </c>
      <c r="C6177" s="211" t="s">
        <v>1151</v>
      </c>
      <c r="D6177" s="214">
        <v>173.58</v>
      </c>
    </row>
    <row r="6178" spans="1:4" ht="15">
      <c r="A6178" s="213">
        <v>105588</v>
      </c>
      <c r="B6178" s="211" t="s">
        <v>20899</v>
      </c>
      <c r="C6178" s="211" t="s">
        <v>1151</v>
      </c>
      <c r="D6178" s="214">
        <v>162.16</v>
      </c>
    </row>
    <row r="6179" spans="1:4" ht="15">
      <c r="A6179" s="213">
        <v>105589</v>
      </c>
      <c r="B6179" s="211" t="s">
        <v>20900</v>
      </c>
      <c r="C6179" s="211" t="s">
        <v>1151</v>
      </c>
      <c r="D6179" s="214">
        <v>172.37</v>
      </c>
    </row>
    <row r="6180" spans="1:4" ht="15">
      <c r="A6180" s="213">
        <v>105592</v>
      </c>
      <c r="B6180" s="211" t="s">
        <v>20901</v>
      </c>
      <c r="C6180" s="211" t="s">
        <v>1151</v>
      </c>
      <c r="D6180" s="214">
        <v>149.6</v>
      </c>
    </row>
    <row r="6181" spans="1:4" ht="15">
      <c r="A6181" s="213">
        <v>105593</v>
      </c>
      <c r="B6181" s="211" t="s">
        <v>20902</v>
      </c>
      <c r="C6181" s="211" t="s">
        <v>1151</v>
      </c>
      <c r="D6181" s="214">
        <v>163.72999999999999</v>
      </c>
    </row>
    <row r="6182" spans="1:4" ht="15">
      <c r="A6182" s="213">
        <v>105594</v>
      </c>
      <c r="B6182" s="211" t="s">
        <v>20903</v>
      </c>
      <c r="C6182" s="211" t="s">
        <v>1151</v>
      </c>
      <c r="D6182" s="214">
        <v>151</v>
      </c>
    </row>
    <row r="6183" spans="1:4" ht="15">
      <c r="A6183" s="213">
        <v>105595</v>
      </c>
      <c r="B6183" s="211" t="s">
        <v>20904</v>
      </c>
      <c r="C6183" s="211" t="s">
        <v>1151</v>
      </c>
      <c r="D6183" s="214">
        <v>139.58000000000001</v>
      </c>
    </row>
    <row r="6184" spans="1:4" ht="15">
      <c r="A6184" s="213">
        <v>105596</v>
      </c>
      <c r="B6184" s="211" t="s">
        <v>20905</v>
      </c>
      <c r="C6184" s="211" t="s">
        <v>1151</v>
      </c>
      <c r="D6184" s="214">
        <v>149.79</v>
      </c>
    </row>
    <row r="6185" spans="1:4" ht="15">
      <c r="A6185" s="213">
        <v>105623</v>
      </c>
      <c r="B6185" s="211" t="s">
        <v>20906</v>
      </c>
      <c r="C6185" s="211" t="s">
        <v>1151</v>
      </c>
      <c r="D6185" s="214">
        <v>105.63</v>
      </c>
    </row>
    <row r="6186" spans="1:4" ht="15">
      <c r="A6186" s="213">
        <v>105624</v>
      </c>
      <c r="B6186" s="211" t="s">
        <v>20907</v>
      </c>
      <c r="C6186" s="211" t="s">
        <v>1151</v>
      </c>
      <c r="D6186" s="214">
        <v>146.65</v>
      </c>
    </row>
    <row r="6187" spans="1:4" ht="15">
      <c r="A6187" s="213">
        <v>105625</v>
      </c>
      <c r="B6187" s="211" t="s">
        <v>20908</v>
      </c>
      <c r="C6187" s="211" t="s">
        <v>1151</v>
      </c>
      <c r="D6187" s="214">
        <v>187.13</v>
      </c>
    </row>
    <row r="6188" spans="1:4" ht="15">
      <c r="A6188" s="213">
        <v>105626</v>
      </c>
      <c r="B6188" s="211" t="s">
        <v>20909</v>
      </c>
      <c r="C6188" s="211" t="s">
        <v>1151</v>
      </c>
      <c r="D6188" s="214">
        <v>152.9</v>
      </c>
    </row>
    <row r="6189" spans="1:4" ht="15">
      <c r="A6189" s="213">
        <v>105627</v>
      </c>
      <c r="B6189" s="211" t="s">
        <v>20910</v>
      </c>
      <c r="C6189" s="211" t="s">
        <v>1151</v>
      </c>
      <c r="D6189" s="214">
        <v>193.38</v>
      </c>
    </row>
    <row r="6190" spans="1:4" ht="15">
      <c r="A6190" s="213">
        <v>105628</v>
      </c>
      <c r="B6190" s="211" t="s">
        <v>20911</v>
      </c>
      <c r="C6190" s="211" t="s">
        <v>1151</v>
      </c>
      <c r="D6190" s="214">
        <v>104.47</v>
      </c>
    </row>
    <row r="6191" spans="1:4" ht="15">
      <c r="A6191" s="213">
        <v>105629</v>
      </c>
      <c r="B6191" s="211" t="s">
        <v>20912</v>
      </c>
      <c r="C6191" s="211" t="s">
        <v>1151</v>
      </c>
      <c r="D6191" s="214">
        <v>145.49</v>
      </c>
    </row>
    <row r="6192" spans="1:4" ht="15">
      <c r="A6192" s="213">
        <v>105630</v>
      </c>
      <c r="B6192" s="211" t="s">
        <v>20913</v>
      </c>
      <c r="C6192" s="211" t="s">
        <v>1151</v>
      </c>
      <c r="D6192" s="214">
        <v>185.97</v>
      </c>
    </row>
    <row r="6193" spans="1:4" ht="15">
      <c r="A6193" s="213">
        <v>105631</v>
      </c>
      <c r="B6193" s="211" t="s">
        <v>20914</v>
      </c>
      <c r="C6193" s="211" t="s">
        <v>1151</v>
      </c>
      <c r="D6193" s="214">
        <v>99.4</v>
      </c>
    </row>
    <row r="6194" spans="1:4" ht="15">
      <c r="A6194" s="213">
        <v>105632</v>
      </c>
      <c r="B6194" s="211" t="s">
        <v>20915</v>
      </c>
      <c r="C6194" s="211" t="s">
        <v>1151</v>
      </c>
      <c r="D6194" s="214">
        <v>140.41999999999999</v>
      </c>
    </row>
    <row r="6195" spans="1:4" ht="15">
      <c r="A6195" s="213">
        <v>105633</v>
      </c>
      <c r="B6195" s="211" t="s">
        <v>20916</v>
      </c>
      <c r="C6195" s="211" t="s">
        <v>1151</v>
      </c>
      <c r="D6195" s="214">
        <v>180.9</v>
      </c>
    </row>
    <row r="6196" spans="1:4" ht="15">
      <c r="A6196" s="213">
        <v>105634</v>
      </c>
      <c r="B6196" s="211" t="s">
        <v>20917</v>
      </c>
      <c r="C6196" s="211" t="s">
        <v>1151</v>
      </c>
      <c r="D6196" s="214">
        <v>103.37</v>
      </c>
    </row>
    <row r="6197" spans="1:4" ht="15">
      <c r="A6197" s="213">
        <v>105635</v>
      </c>
      <c r="B6197" s="211" t="s">
        <v>20918</v>
      </c>
      <c r="C6197" s="211" t="s">
        <v>1151</v>
      </c>
      <c r="D6197" s="214">
        <v>144.38999999999999</v>
      </c>
    </row>
    <row r="6198" spans="1:4" ht="15">
      <c r="A6198" s="213">
        <v>105636</v>
      </c>
      <c r="B6198" s="211" t="s">
        <v>20919</v>
      </c>
      <c r="C6198" s="211" t="s">
        <v>1151</v>
      </c>
      <c r="D6198" s="214">
        <v>184.87</v>
      </c>
    </row>
    <row r="6199" spans="1:4" ht="15">
      <c r="A6199" s="213">
        <v>105657</v>
      </c>
      <c r="B6199" s="211" t="s">
        <v>20920</v>
      </c>
      <c r="C6199" s="211" t="s">
        <v>1151</v>
      </c>
      <c r="D6199" s="214">
        <v>246.76</v>
      </c>
    </row>
    <row r="6200" spans="1:4" ht="15">
      <c r="A6200" s="213">
        <v>105658</v>
      </c>
      <c r="B6200" s="211" t="s">
        <v>20921</v>
      </c>
      <c r="C6200" s="211" t="s">
        <v>1151</v>
      </c>
      <c r="D6200" s="214">
        <v>285.07</v>
      </c>
    </row>
    <row r="6201" spans="1:4" ht="15">
      <c r="A6201" s="213">
        <v>105659</v>
      </c>
      <c r="B6201" s="211" t="s">
        <v>20922</v>
      </c>
      <c r="C6201" s="211" t="s">
        <v>1151</v>
      </c>
      <c r="D6201" s="214">
        <v>322.83999999999997</v>
      </c>
    </row>
    <row r="6202" spans="1:4" ht="15">
      <c r="A6202" s="213">
        <v>105660</v>
      </c>
      <c r="B6202" s="211" t="s">
        <v>20923</v>
      </c>
      <c r="C6202" s="211" t="s">
        <v>1151</v>
      </c>
      <c r="D6202" s="214">
        <v>257.70999999999998</v>
      </c>
    </row>
    <row r="6203" spans="1:4" ht="15">
      <c r="A6203" s="213">
        <v>105661</v>
      </c>
      <c r="B6203" s="211" t="s">
        <v>20924</v>
      </c>
      <c r="C6203" s="211" t="s">
        <v>1151</v>
      </c>
      <c r="D6203" s="214">
        <v>296.02</v>
      </c>
    </row>
    <row r="6204" spans="1:4" ht="15">
      <c r="A6204" s="213">
        <v>105662</v>
      </c>
      <c r="B6204" s="211" t="s">
        <v>20925</v>
      </c>
      <c r="C6204" s="211" t="s">
        <v>1151</v>
      </c>
      <c r="D6204" s="214">
        <v>333.79</v>
      </c>
    </row>
    <row r="6205" spans="1:4" ht="15">
      <c r="A6205" s="213">
        <v>105663</v>
      </c>
      <c r="B6205" s="211" t="s">
        <v>20926</v>
      </c>
      <c r="C6205" s="211" t="s">
        <v>1151</v>
      </c>
      <c r="D6205" s="214">
        <v>248.48</v>
      </c>
    </row>
    <row r="6206" spans="1:4" ht="15">
      <c r="A6206" s="213">
        <v>105664</v>
      </c>
      <c r="B6206" s="211" t="s">
        <v>20927</v>
      </c>
      <c r="C6206" s="211" t="s">
        <v>1151</v>
      </c>
      <c r="D6206" s="214">
        <v>286.79000000000002</v>
      </c>
    </row>
    <row r="6207" spans="1:4" ht="15">
      <c r="A6207" s="213">
        <v>105665</v>
      </c>
      <c r="B6207" s="211" t="s">
        <v>20928</v>
      </c>
      <c r="C6207" s="211" t="s">
        <v>1151</v>
      </c>
      <c r="D6207" s="214">
        <v>324.56</v>
      </c>
    </row>
    <row r="6208" spans="1:4" ht="15">
      <c r="A6208" s="213">
        <v>105666</v>
      </c>
      <c r="B6208" s="211" t="s">
        <v>20929</v>
      </c>
      <c r="C6208" s="211" t="s">
        <v>1151</v>
      </c>
      <c r="D6208" s="214">
        <v>236.8</v>
      </c>
    </row>
    <row r="6209" spans="1:4" ht="15">
      <c r="A6209" s="213">
        <v>105667</v>
      </c>
      <c r="B6209" s="211" t="s">
        <v>20930</v>
      </c>
      <c r="C6209" s="211" t="s">
        <v>1151</v>
      </c>
      <c r="D6209" s="214">
        <v>275.11</v>
      </c>
    </row>
    <row r="6210" spans="1:4" ht="15">
      <c r="A6210" s="213">
        <v>105668</v>
      </c>
      <c r="B6210" s="211" t="s">
        <v>20931</v>
      </c>
      <c r="C6210" s="211" t="s">
        <v>1151</v>
      </c>
      <c r="D6210" s="214">
        <v>312.88</v>
      </c>
    </row>
    <row r="6211" spans="1:4" ht="15">
      <c r="A6211" s="213">
        <v>105669</v>
      </c>
      <c r="B6211" s="211" t="s">
        <v>20932</v>
      </c>
      <c r="C6211" s="211" t="s">
        <v>1151</v>
      </c>
      <c r="D6211" s="214">
        <v>243.83</v>
      </c>
    </row>
    <row r="6212" spans="1:4" ht="15">
      <c r="A6212" s="213">
        <v>105670</v>
      </c>
      <c r="B6212" s="211" t="s">
        <v>20933</v>
      </c>
      <c r="C6212" s="211" t="s">
        <v>1151</v>
      </c>
      <c r="D6212" s="214">
        <v>282.14</v>
      </c>
    </row>
    <row r="6213" spans="1:4" ht="15">
      <c r="A6213" s="213">
        <v>105671</v>
      </c>
      <c r="B6213" s="211" t="s">
        <v>20934</v>
      </c>
      <c r="C6213" s="211" t="s">
        <v>1151</v>
      </c>
      <c r="D6213" s="214">
        <v>319.91000000000003</v>
      </c>
    </row>
    <row r="6214" spans="1:4" ht="15">
      <c r="A6214" s="213">
        <v>105690</v>
      </c>
      <c r="B6214" s="211" t="s">
        <v>20935</v>
      </c>
      <c r="C6214" s="211" t="s">
        <v>1151</v>
      </c>
      <c r="D6214" s="214">
        <v>225.09</v>
      </c>
    </row>
    <row r="6215" spans="1:4" ht="15">
      <c r="A6215" s="213">
        <v>105691</v>
      </c>
      <c r="B6215" s="211" t="s">
        <v>20936</v>
      </c>
      <c r="C6215" s="211" t="s">
        <v>1151</v>
      </c>
      <c r="D6215" s="214">
        <v>263.85000000000002</v>
      </c>
    </row>
    <row r="6216" spans="1:4" ht="15">
      <c r="A6216" s="213">
        <v>105692</v>
      </c>
      <c r="B6216" s="211" t="s">
        <v>20937</v>
      </c>
      <c r="C6216" s="211" t="s">
        <v>1151</v>
      </c>
      <c r="D6216" s="214">
        <v>302.07</v>
      </c>
    </row>
    <row r="6217" spans="1:4" ht="15">
      <c r="A6217" s="213">
        <v>105693</v>
      </c>
      <c r="B6217" s="211" t="s">
        <v>20938</v>
      </c>
      <c r="C6217" s="211" t="s">
        <v>1151</v>
      </c>
      <c r="D6217" s="214">
        <v>236.04</v>
      </c>
    </row>
    <row r="6218" spans="1:4" ht="15">
      <c r="A6218" s="213">
        <v>105694</v>
      </c>
      <c r="B6218" s="211" t="s">
        <v>20939</v>
      </c>
      <c r="C6218" s="211" t="s">
        <v>1151</v>
      </c>
      <c r="D6218" s="214">
        <v>274.8</v>
      </c>
    </row>
    <row r="6219" spans="1:4" ht="15">
      <c r="A6219" s="213">
        <v>105695</v>
      </c>
      <c r="B6219" s="211" t="s">
        <v>20940</v>
      </c>
      <c r="C6219" s="211" t="s">
        <v>1151</v>
      </c>
      <c r="D6219" s="214">
        <v>313.02</v>
      </c>
    </row>
    <row r="6220" spans="1:4" ht="15">
      <c r="A6220" s="213">
        <v>105696</v>
      </c>
      <c r="B6220" s="211" t="s">
        <v>20941</v>
      </c>
      <c r="C6220" s="211" t="s">
        <v>1151</v>
      </c>
      <c r="D6220" s="214">
        <v>226.81</v>
      </c>
    </row>
    <row r="6221" spans="1:4" ht="15">
      <c r="A6221" s="213">
        <v>105697</v>
      </c>
      <c r="B6221" s="211" t="s">
        <v>20942</v>
      </c>
      <c r="C6221" s="211" t="s">
        <v>1151</v>
      </c>
      <c r="D6221" s="214">
        <v>265.57</v>
      </c>
    </row>
    <row r="6222" spans="1:4" ht="15">
      <c r="A6222" s="213">
        <v>105698</v>
      </c>
      <c r="B6222" s="211" t="s">
        <v>20943</v>
      </c>
      <c r="C6222" s="211" t="s">
        <v>1151</v>
      </c>
      <c r="D6222" s="214">
        <v>303.79000000000002</v>
      </c>
    </row>
    <row r="6223" spans="1:4" ht="15">
      <c r="A6223" s="213">
        <v>105699</v>
      </c>
      <c r="B6223" s="211" t="s">
        <v>20944</v>
      </c>
      <c r="C6223" s="211" t="s">
        <v>1151</v>
      </c>
      <c r="D6223" s="214">
        <v>215.13</v>
      </c>
    </row>
    <row r="6224" spans="1:4" ht="15">
      <c r="A6224" s="213">
        <v>105700</v>
      </c>
      <c r="B6224" s="211" t="s">
        <v>20945</v>
      </c>
      <c r="C6224" s="211" t="s">
        <v>1151</v>
      </c>
      <c r="D6224" s="214">
        <v>253.89</v>
      </c>
    </row>
    <row r="6225" spans="1:4" ht="15">
      <c r="A6225" s="213">
        <v>105701</v>
      </c>
      <c r="B6225" s="211" t="s">
        <v>20946</v>
      </c>
      <c r="C6225" s="211" t="s">
        <v>1151</v>
      </c>
      <c r="D6225" s="214">
        <v>292.11</v>
      </c>
    </row>
    <row r="6226" spans="1:4" ht="15">
      <c r="A6226" s="213">
        <v>105702</v>
      </c>
      <c r="B6226" s="211" t="s">
        <v>20947</v>
      </c>
      <c r="C6226" s="211" t="s">
        <v>1151</v>
      </c>
      <c r="D6226" s="214">
        <v>222.16</v>
      </c>
    </row>
    <row r="6227" spans="1:4" ht="15">
      <c r="A6227" s="213">
        <v>105703</v>
      </c>
      <c r="B6227" s="211" t="s">
        <v>20948</v>
      </c>
      <c r="C6227" s="211" t="s">
        <v>1151</v>
      </c>
      <c r="D6227" s="214">
        <v>260.92</v>
      </c>
    </row>
    <row r="6228" spans="1:4" ht="15">
      <c r="A6228" s="213">
        <v>105704</v>
      </c>
      <c r="B6228" s="211" t="s">
        <v>20949</v>
      </c>
      <c r="C6228" s="211" t="s">
        <v>1151</v>
      </c>
      <c r="D6228" s="214">
        <v>299.14</v>
      </c>
    </row>
    <row r="6229" spans="1:4" ht="15">
      <c r="A6229" s="213">
        <v>105710</v>
      </c>
      <c r="B6229" s="211" t="s">
        <v>20950</v>
      </c>
      <c r="C6229" s="211" t="s">
        <v>1151</v>
      </c>
      <c r="D6229" s="214">
        <v>164.83</v>
      </c>
    </row>
    <row r="6230" spans="1:4" ht="15">
      <c r="A6230" s="213">
        <v>105711</v>
      </c>
      <c r="B6230" s="211" t="s">
        <v>20951</v>
      </c>
      <c r="C6230" s="211" t="s">
        <v>1151</v>
      </c>
      <c r="D6230" s="214">
        <v>154.87</v>
      </c>
    </row>
    <row r="6231" spans="1:4" ht="15">
      <c r="A6231" s="213">
        <v>105712</v>
      </c>
      <c r="B6231" s="211" t="s">
        <v>20952</v>
      </c>
      <c r="C6231" s="211" t="s">
        <v>1151</v>
      </c>
      <c r="D6231" s="214">
        <v>161.9</v>
      </c>
    </row>
    <row r="6232" spans="1:4" ht="15">
      <c r="A6232" s="213">
        <v>105718</v>
      </c>
      <c r="B6232" s="211" t="s">
        <v>20953</v>
      </c>
      <c r="C6232" s="211" t="s">
        <v>1151</v>
      </c>
      <c r="D6232" s="214">
        <v>142.25</v>
      </c>
    </row>
    <row r="6233" spans="1:4" ht="15">
      <c r="A6233" s="213">
        <v>105727</v>
      </c>
      <c r="B6233" s="211" t="s">
        <v>20954</v>
      </c>
      <c r="C6233" s="211" t="s">
        <v>1151</v>
      </c>
      <c r="D6233" s="214">
        <v>272.82</v>
      </c>
    </row>
    <row r="6234" spans="1:4" ht="15">
      <c r="A6234" s="213">
        <v>105728</v>
      </c>
      <c r="B6234" s="211" t="s">
        <v>20955</v>
      </c>
      <c r="C6234" s="211" t="s">
        <v>1151</v>
      </c>
      <c r="D6234" s="214">
        <v>278.81</v>
      </c>
    </row>
    <row r="6235" spans="1:4" ht="15">
      <c r="A6235" s="213">
        <v>105729</v>
      </c>
      <c r="B6235" s="211" t="s">
        <v>20956</v>
      </c>
      <c r="C6235" s="211" t="s">
        <v>1151</v>
      </c>
      <c r="D6235" s="214">
        <v>274.33</v>
      </c>
    </row>
    <row r="6236" spans="1:4" ht="15">
      <c r="A6236" s="213">
        <v>105730</v>
      </c>
      <c r="B6236" s="211" t="s">
        <v>20957</v>
      </c>
      <c r="C6236" s="211" t="s">
        <v>1151</v>
      </c>
      <c r="D6236" s="214">
        <v>267.87</v>
      </c>
    </row>
    <row r="6237" spans="1:4" ht="15">
      <c r="A6237" s="213">
        <v>105731</v>
      </c>
      <c r="B6237" s="211" t="s">
        <v>20958</v>
      </c>
      <c r="C6237" s="211" t="s">
        <v>1151</v>
      </c>
      <c r="D6237" s="214">
        <v>272.06</v>
      </c>
    </row>
    <row r="6238" spans="1:4" ht="15">
      <c r="A6238" s="213">
        <v>105732</v>
      </c>
      <c r="B6238" s="211" t="s">
        <v>20959</v>
      </c>
      <c r="C6238" s="211" t="s">
        <v>1151</v>
      </c>
      <c r="D6238" s="214">
        <v>353.14</v>
      </c>
    </row>
    <row r="6239" spans="1:4" ht="15">
      <c r="A6239" s="213">
        <v>105733</v>
      </c>
      <c r="B6239" s="211" t="s">
        <v>20960</v>
      </c>
      <c r="C6239" s="211" t="s">
        <v>1151</v>
      </c>
      <c r="D6239" s="214">
        <v>360.33</v>
      </c>
    </row>
    <row r="6240" spans="1:4" ht="15">
      <c r="A6240" s="213">
        <v>105734</v>
      </c>
      <c r="B6240" s="211" t="s">
        <v>20961</v>
      </c>
      <c r="C6240" s="211" t="s">
        <v>1151</v>
      </c>
      <c r="D6240" s="214">
        <v>354.48</v>
      </c>
    </row>
    <row r="6241" spans="1:4" ht="15">
      <c r="A6241" s="213">
        <v>105735</v>
      </c>
      <c r="B6241" s="211" t="s">
        <v>20962</v>
      </c>
      <c r="C6241" s="211" t="s">
        <v>1151</v>
      </c>
      <c r="D6241" s="214">
        <v>346.77</v>
      </c>
    </row>
    <row r="6242" spans="1:4" ht="15">
      <c r="A6242" s="213">
        <v>105736</v>
      </c>
      <c r="B6242" s="211" t="s">
        <v>20963</v>
      </c>
      <c r="C6242" s="211" t="s">
        <v>1151</v>
      </c>
      <c r="D6242" s="214">
        <v>351.56</v>
      </c>
    </row>
    <row r="6243" spans="1:4" ht="15">
      <c r="A6243" s="213">
        <v>105737</v>
      </c>
      <c r="B6243" s="211" t="s">
        <v>20964</v>
      </c>
      <c r="C6243" s="211" t="s">
        <v>1151</v>
      </c>
      <c r="D6243" s="214">
        <v>457.89</v>
      </c>
    </row>
    <row r="6244" spans="1:4" ht="15">
      <c r="A6244" s="213">
        <v>105738</v>
      </c>
      <c r="B6244" s="211" t="s">
        <v>20965</v>
      </c>
      <c r="C6244" s="211" t="s">
        <v>1151</v>
      </c>
      <c r="D6244" s="214">
        <v>463.88</v>
      </c>
    </row>
    <row r="6245" spans="1:4" ht="15">
      <c r="A6245" s="213">
        <v>105739</v>
      </c>
      <c r="B6245" s="211" t="s">
        <v>20966</v>
      </c>
      <c r="C6245" s="211" t="s">
        <v>1151</v>
      </c>
      <c r="D6245" s="214">
        <v>459.5</v>
      </c>
    </row>
    <row r="6246" spans="1:4" ht="15">
      <c r="A6246" s="213">
        <v>105740</v>
      </c>
      <c r="B6246" s="211" t="s">
        <v>20967</v>
      </c>
      <c r="C6246" s="211" t="s">
        <v>1151</v>
      </c>
      <c r="D6246" s="214">
        <v>452.99</v>
      </c>
    </row>
    <row r="6247" spans="1:4" ht="15">
      <c r="A6247" s="213">
        <v>105741</v>
      </c>
      <c r="B6247" s="211" t="s">
        <v>20968</v>
      </c>
      <c r="C6247" s="211" t="s">
        <v>1151</v>
      </c>
      <c r="D6247" s="214">
        <v>457.19</v>
      </c>
    </row>
    <row r="6248" spans="1:4" ht="15">
      <c r="A6248" s="213">
        <v>105742</v>
      </c>
      <c r="B6248" s="211" t="s">
        <v>20969</v>
      </c>
      <c r="C6248" s="211" t="s">
        <v>1151</v>
      </c>
      <c r="D6248" s="214">
        <v>186.97</v>
      </c>
    </row>
    <row r="6249" spans="1:4" ht="15">
      <c r="A6249" s="213">
        <v>105743</v>
      </c>
      <c r="B6249" s="211" t="s">
        <v>20970</v>
      </c>
      <c r="C6249" s="211" t="s">
        <v>1151</v>
      </c>
      <c r="D6249" s="214">
        <v>193.38</v>
      </c>
    </row>
    <row r="6250" spans="1:4" ht="15">
      <c r="A6250" s="213">
        <v>105744</v>
      </c>
      <c r="B6250" s="211" t="s">
        <v>20971</v>
      </c>
      <c r="C6250" s="211" t="s">
        <v>1151</v>
      </c>
      <c r="D6250" s="214">
        <v>191.3</v>
      </c>
    </row>
    <row r="6251" spans="1:4" ht="15">
      <c r="A6251" s="213">
        <v>105745</v>
      </c>
      <c r="B6251" s="211" t="s">
        <v>20972</v>
      </c>
      <c r="C6251" s="211" t="s">
        <v>1151</v>
      </c>
      <c r="D6251" s="214">
        <v>183.96</v>
      </c>
    </row>
    <row r="6252" spans="1:4" ht="15">
      <c r="A6252" s="213">
        <v>105746</v>
      </c>
      <c r="B6252" s="211" t="s">
        <v>20973</v>
      </c>
      <c r="C6252" s="211" t="s">
        <v>1151</v>
      </c>
      <c r="D6252" s="214">
        <v>189.2</v>
      </c>
    </row>
    <row r="6253" spans="1:4" ht="15">
      <c r="A6253" s="213">
        <v>105747</v>
      </c>
      <c r="B6253" s="211" t="s">
        <v>20974</v>
      </c>
      <c r="C6253" s="211" t="s">
        <v>1151</v>
      </c>
      <c r="D6253" s="214">
        <v>182.43</v>
      </c>
    </row>
    <row r="6254" spans="1:4" ht="15">
      <c r="A6254" s="213">
        <v>105748</v>
      </c>
      <c r="B6254" s="211" t="s">
        <v>20975</v>
      </c>
      <c r="C6254" s="211" t="s">
        <v>1151</v>
      </c>
      <c r="D6254" s="214">
        <v>187.07</v>
      </c>
    </row>
    <row r="6255" spans="1:4" ht="15">
      <c r="A6255" s="213">
        <v>105749</v>
      </c>
      <c r="B6255" s="211" t="s">
        <v>20976</v>
      </c>
      <c r="C6255" s="211" t="s">
        <v>1151</v>
      </c>
      <c r="D6255" s="214">
        <v>242.26</v>
      </c>
    </row>
    <row r="6256" spans="1:4" ht="15">
      <c r="A6256" s="213">
        <v>105750</v>
      </c>
      <c r="B6256" s="211" t="s">
        <v>20977</v>
      </c>
      <c r="C6256" s="211" t="s">
        <v>1151</v>
      </c>
      <c r="D6256" s="214">
        <v>251.48</v>
      </c>
    </row>
    <row r="6257" spans="1:4" ht="15">
      <c r="A6257" s="213">
        <v>105751</v>
      </c>
      <c r="B6257" s="211" t="s">
        <v>20978</v>
      </c>
      <c r="C6257" s="211" t="s">
        <v>1151</v>
      </c>
      <c r="D6257" s="214">
        <v>249.26</v>
      </c>
    </row>
    <row r="6258" spans="1:4" ht="15">
      <c r="A6258" s="213">
        <v>105752</v>
      </c>
      <c r="B6258" s="211" t="s">
        <v>20979</v>
      </c>
      <c r="C6258" s="211" t="s">
        <v>1151</v>
      </c>
      <c r="D6258" s="214">
        <v>239.03</v>
      </c>
    </row>
    <row r="6259" spans="1:4" ht="15">
      <c r="A6259" s="213">
        <v>105753</v>
      </c>
      <c r="B6259" s="211" t="s">
        <v>20980</v>
      </c>
      <c r="C6259" s="211" t="s">
        <v>1151</v>
      </c>
      <c r="D6259" s="214">
        <v>247.25</v>
      </c>
    </row>
    <row r="6260" spans="1:4" ht="15">
      <c r="A6260" s="213">
        <v>105754</v>
      </c>
      <c r="B6260" s="211" t="s">
        <v>20981</v>
      </c>
      <c r="C6260" s="211" t="s">
        <v>1151</v>
      </c>
      <c r="D6260" s="214">
        <v>237.61</v>
      </c>
    </row>
    <row r="6261" spans="1:4" ht="15">
      <c r="A6261" s="213">
        <v>105755</v>
      </c>
      <c r="B6261" s="211" t="s">
        <v>20982</v>
      </c>
      <c r="C6261" s="211" t="s">
        <v>1151</v>
      </c>
      <c r="D6261" s="214">
        <v>245.33</v>
      </c>
    </row>
    <row r="6262" spans="1:4" ht="15">
      <c r="A6262" s="213">
        <v>92391</v>
      </c>
      <c r="B6262" s="211" t="s">
        <v>20983</v>
      </c>
      <c r="C6262" s="211" t="s">
        <v>1155</v>
      </c>
      <c r="D6262" s="214">
        <v>92.53</v>
      </c>
    </row>
    <row r="6263" spans="1:4" ht="15">
      <c r="A6263" s="213">
        <v>92392</v>
      </c>
      <c r="B6263" s="211" t="s">
        <v>20984</v>
      </c>
      <c r="C6263" s="211" t="s">
        <v>1155</v>
      </c>
      <c r="D6263" s="214">
        <v>193.84</v>
      </c>
    </row>
    <row r="6264" spans="1:4" ht="15">
      <c r="A6264" s="213">
        <v>92393</v>
      </c>
      <c r="B6264" s="211" t="s">
        <v>20985</v>
      </c>
      <c r="C6264" s="211" t="s">
        <v>1155</v>
      </c>
      <c r="D6264" s="214">
        <v>90.61</v>
      </c>
    </row>
    <row r="6265" spans="1:4" ht="15">
      <c r="A6265" s="213">
        <v>92394</v>
      </c>
      <c r="B6265" s="211" t="s">
        <v>20986</v>
      </c>
      <c r="C6265" s="211" t="s">
        <v>1155</v>
      </c>
      <c r="D6265" s="214">
        <v>112.49</v>
      </c>
    </row>
    <row r="6266" spans="1:4" ht="15">
      <c r="A6266" s="213">
        <v>92395</v>
      </c>
      <c r="B6266" s="211" t="s">
        <v>20987</v>
      </c>
      <c r="C6266" s="211" t="s">
        <v>1155</v>
      </c>
      <c r="D6266" s="214">
        <v>134.59</v>
      </c>
    </row>
    <row r="6267" spans="1:4" ht="15">
      <c r="A6267" s="213">
        <v>92396</v>
      </c>
      <c r="B6267" s="211" t="s">
        <v>20988</v>
      </c>
      <c r="C6267" s="211" t="s">
        <v>1155</v>
      </c>
      <c r="D6267" s="214">
        <v>104.11</v>
      </c>
    </row>
    <row r="6268" spans="1:4" ht="15">
      <c r="A6268" s="213">
        <v>92397</v>
      </c>
      <c r="B6268" s="211" t="s">
        <v>20989</v>
      </c>
      <c r="C6268" s="211" t="s">
        <v>1155</v>
      </c>
      <c r="D6268" s="214">
        <v>94.05</v>
      </c>
    </row>
    <row r="6269" spans="1:4" ht="15">
      <c r="A6269" s="213">
        <v>92398</v>
      </c>
      <c r="B6269" s="211" t="s">
        <v>20990</v>
      </c>
      <c r="C6269" s="211" t="s">
        <v>1155</v>
      </c>
      <c r="D6269" s="214">
        <v>116.85</v>
      </c>
    </row>
    <row r="6270" spans="1:4" ht="15">
      <c r="A6270" s="213">
        <v>92400</v>
      </c>
      <c r="B6270" s="211" t="s">
        <v>20991</v>
      </c>
      <c r="C6270" s="211" t="s">
        <v>1155</v>
      </c>
      <c r="D6270" s="214">
        <v>136.84</v>
      </c>
    </row>
    <row r="6271" spans="1:4" ht="15">
      <c r="A6271" s="213">
        <v>92402</v>
      </c>
      <c r="B6271" s="211" t="s">
        <v>20992</v>
      </c>
      <c r="C6271" s="211" t="s">
        <v>1155</v>
      </c>
      <c r="D6271" s="214">
        <v>102.3</v>
      </c>
    </row>
    <row r="6272" spans="1:4" ht="15">
      <c r="A6272" s="213">
        <v>92403</v>
      </c>
      <c r="B6272" s="211" t="s">
        <v>20993</v>
      </c>
      <c r="C6272" s="211" t="s">
        <v>1155</v>
      </c>
      <c r="D6272" s="214">
        <v>91.8</v>
      </c>
    </row>
    <row r="6273" spans="1:4" ht="15">
      <c r="A6273" s="213">
        <v>92404</v>
      </c>
      <c r="B6273" s="211" t="s">
        <v>20994</v>
      </c>
      <c r="C6273" s="211" t="s">
        <v>1155</v>
      </c>
      <c r="D6273" s="214">
        <v>114.59</v>
      </c>
    </row>
    <row r="6274" spans="1:4" ht="15">
      <c r="A6274" s="213">
        <v>92406</v>
      </c>
      <c r="B6274" s="211" t="s">
        <v>20995</v>
      </c>
      <c r="C6274" s="211" t="s">
        <v>1155</v>
      </c>
      <c r="D6274" s="214">
        <v>137.09</v>
      </c>
    </row>
    <row r="6275" spans="1:4" ht="15">
      <c r="A6275" s="213">
        <v>93679</v>
      </c>
      <c r="B6275" s="211" t="s">
        <v>20996</v>
      </c>
      <c r="C6275" s="211" t="s">
        <v>1155</v>
      </c>
      <c r="D6275" s="214">
        <v>116.48</v>
      </c>
    </row>
    <row r="6276" spans="1:4" ht="15">
      <c r="A6276" s="213">
        <v>93680</v>
      </c>
      <c r="B6276" s="211" t="s">
        <v>20997</v>
      </c>
      <c r="C6276" s="211" t="s">
        <v>1155</v>
      </c>
      <c r="D6276" s="214">
        <v>106.1</v>
      </c>
    </row>
    <row r="6277" spans="1:4" ht="15">
      <c r="A6277" s="213">
        <v>93681</v>
      </c>
      <c r="B6277" s="211" t="s">
        <v>20998</v>
      </c>
      <c r="C6277" s="211" t="s">
        <v>1155</v>
      </c>
      <c r="D6277" s="214">
        <v>126.5</v>
      </c>
    </row>
    <row r="6278" spans="1:4" ht="15">
      <c r="A6278" s="213">
        <v>97104</v>
      </c>
      <c r="B6278" s="211" t="s">
        <v>20999</v>
      </c>
      <c r="C6278" s="211" t="s">
        <v>1155</v>
      </c>
      <c r="D6278" s="214">
        <v>168.84</v>
      </c>
    </row>
    <row r="6279" spans="1:4" ht="15">
      <c r="A6279" s="213">
        <v>97105</v>
      </c>
      <c r="B6279" s="211" t="s">
        <v>21000</v>
      </c>
      <c r="C6279" s="211" t="s">
        <v>1155</v>
      </c>
      <c r="D6279" s="214">
        <v>191.91</v>
      </c>
    </row>
    <row r="6280" spans="1:4" ht="15">
      <c r="A6280" s="213">
        <v>97106</v>
      </c>
      <c r="B6280" s="211" t="s">
        <v>21001</v>
      </c>
      <c r="C6280" s="211" t="s">
        <v>1155</v>
      </c>
      <c r="D6280" s="214">
        <v>214.27</v>
      </c>
    </row>
    <row r="6281" spans="1:4" ht="15">
      <c r="A6281" s="213">
        <v>97107</v>
      </c>
      <c r="B6281" s="211" t="s">
        <v>21002</v>
      </c>
      <c r="C6281" s="211" t="s">
        <v>1155</v>
      </c>
      <c r="D6281" s="214">
        <v>243.52</v>
      </c>
    </row>
    <row r="6282" spans="1:4" ht="15">
      <c r="A6282" s="213">
        <v>97108</v>
      </c>
      <c r="B6282" s="211" t="s">
        <v>21003</v>
      </c>
      <c r="C6282" s="211" t="s">
        <v>1155</v>
      </c>
      <c r="D6282" s="214">
        <v>277.07</v>
      </c>
    </row>
    <row r="6283" spans="1:4" ht="15">
      <c r="A6283" s="213">
        <v>97109</v>
      </c>
      <c r="B6283" s="211" t="s">
        <v>21004</v>
      </c>
      <c r="C6283" s="211" t="s">
        <v>1155</v>
      </c>
      <c r="D6283" s="214">
        <v>306.18</v>
      </c>
    </row>
    <row r="6284" spans="1:4" ht="15">
      <c r="A6284" s="213">
        <v>97111</v>
      </c>
      <c r="B6284" s="211" t="s">
        <v>21005</v>
      </c>
      <c r="C6284" s="211" t="s">
        <v>1155</v>
      </c>
      <c r="D6284" s="214">
        <v>316</v>
      </c>
    </row>
    <row r="6285" spans="1:4" ht="15">
      <c r="A6285" s="213">
        <v>97112</v>
      </c>
      <c r="B6285" s="211" t="s">
        <v>21006</v>
      </c>
      <c r="C6285" s="211" t="s">
        <v>1155</v>
      </c>
      <c r="D6285" s="214">
        <v>280.45</v>
      </c>
    </row>
    <row r="6286" spans="1:4" ht="15">
      <c r="A6286" s="213">
        <v>97113</v>
      </c>
      <c r="B6286" s="211" t="s">
        <v>21007</v>
      </c>
      <c r="C6286" s="211" t="s">
        <v>1155</v>
      </c>
      <c r="D6286" s="214">
        <v>3.1</v>
      </c>
    </row>
    <row r="6287" spans="1:4" ht="15">
      <c r="A6287" s="213">
        <v>97114</v>
      </c>
      <c r="B6287" s="211" t="s">
        <v>21008</v>
      </c>
      <c r="C6287" s="211" t="s">
        <v>1153</v>
      </c>
      <c r="D6287" s="214">
        <v>0.35</v>
      </c>
    </row>
    <row r="6288" spans="1:4" ht="15">
      <c r="A6288" s="213">
        <v>97115</v>
      </c>
      <c r="B6288" s="211" t="s">
        <v>21009</v>
      </c>
      <c r="C6288" s="211" t="s">
        <v>1152</v>
      </c>
      <c r="D6288" s="214">
        <v>59.59</v>
      </c>
    </row>
    <row r="6289" spans="1:4" ht="15">
      <c r="A6289" s="213">
        <v>97116</v>
      </c>
      <c r="B6289" s="211" t="s">
        <v>21010</v>
      </c>
      <c r="C6289" s="211" t="s">
        <v>1152</v>
      </c>
      <c r="D6289" s="214">
        <v>24.32</v>
      </c>
    </row>
    <row r="6290" spans="1:4" ht="15">
      <c r="A6290" s="213">
        <v>97117</v>
      </c>
      <c r="B6290" s="211" t="s">
        <v>21011</v>
      </c>
      <c r="C6290" s="211" t="s">
        <v>1152</v>
      </c>
      <c r="D6290" s="214">
        <v>21.57</v>
      </c>
    </row>
    <row r="6291" spans="1:4" ht="15">
      <c r="A6291" s="213">
        <v>97118</v>
      </c>
      <c r="B6291" s="211" t="s">
        <v>21012</v>
      </c>
      <c r="C6291" s="211" t="s">
        <v>1152</v>
      </c>
      <c r="D6291" s="214">
        <v>18.05</v>
      </c>
    </row>
    <row r="6292" spans="1:4" ht="15">
      <c r="A6292" s="213">
        <v>97119</v>
      </c>
      <c r="B6292" s="211" t="s">
        <v>21013</v>
      </c>
      <c r="C6292" s="211" t="s">
        <v>1152</v>
      </c>
      <c r="D6292" s="214">
        <v>16.440000000000001</v>
      </c>
    </row>
    <row r="6293" spans="1:4" ht="15">
      <c r="A6293" s="213">
        <v>97120</v>
      </c>
      <c r="B6293" s="211" t="s">
        <v>21014</v>
      </c>
      <c r="C6293" s="211" t="s">
        <v>1152</v>
      </c>
      <c r="D6293" s="214">
        <v>10.6</v>
      </c>
    </row>
    <row r="6294" spans="1:4" ht="15">
      <c r="A6294" s="213">
        <v>101167</v>
      </c>
      <c r="B6294" s="211" t="s">
        <v>21015</v>
      </c>
      <c r="C6294" s="211" t="s">
        <v>1155</v>
      </c>
      <c r="D6294" s="214">
        <v>305.19</v>
      </c>
    </row>
    <row r="6295" spans="1:4" ht="15">
      <c r="A6295" s="213">
        <v>101169</v>
      </c>
      <c r="B6295" s="211" t="s">
        <v>21016</v>
      </c>
      <c r="C6295" s="211" t="s">
        <v>1155</v>
      </c>
      <c r="D6295" s="214">
        <v>320.18</v>
      </c>
    </row>
    <row r="6296" spans="1:4" ht="15">
      <c r="A6296" s="213">
        <v>101170</v>
      </c>
      <c r="B6296" s="211" t="s">
        <v>21017</v>
      </c>
      <c r="C6296" s="211" t="s">
        <v>1155</v>
      </c>
      <c r="D6296" s="214">
        <v>60.12</v>
      </c>
    </row>
    <row r="6297" spans="1:4" ht="15">
      <c r="A6297" s="213">
        <v>101172</v>
      </c>
      <c r="B6297" s="211" t="s">
        <v>21018</v>
      </c>
      <c r="C6297" s="211" t="s">
        <v>1155</v>
      </c>
      <c r="D6297" s="214">
        <v>87.1</v>
      </c>
    </row>
    <row r="6298" spans="1:4" ht="15">
      <c r="A6298" s="213">
        <v>103904</v>
      </c>
      <c r="B6298" s="211" t="s">
        <v>21019</v>
      </c>
      <c r="C6298" s="211" t="s">
        <v>1155</v>
      </c>
      <c r="D6298" s="214">
        <v>163.66</v>
      </c>
    </row>
    <row r="6299" spans="1:4" ht="15">
      <c r="A6299" s="213">
        <v>103905</v>
      </c>
      <c r="B6299" s="211" t="s">
        <v>21020</v>
      </c>
      <c r="C6299" s="211" t="s">
        <v>1155</v>
      </c>
      <c r="D6299" s="214">
        <v>172.93</v>
      </c>
    </row>
    <row r="6300" spans="1:4" ht="15">
      <c r="A6300" s="213">
        <v>103906</v>
      </c>
      <c r="B6300" s="211" t="s">
        <v>21021</v>
      </c>
      <c r="C6300" s="211" t="s">
        <v>1155</v>
      </c>
      <c r="D6300" s="214">
        <v>203.97</v>
      </c>
    </row>
    <row r="6301" spans="1:4" ht="15">
      <c r="A6301" s="213">
        <v>103907</v>
      </c>
      <c r="B6301" s="211" t="s">
        <v>21022</v>
      </c>
      <c r="C6301" s="211" t="s">
        <v>1155</v>
      </c>
      <c r="D6301" s="214">
        <v>182.91</v>
      </c>
    </row>
    <row r="6302" spans="1:4" ht="15">
      <c r="A6302" s="213">
        <v>103908</v>
      </c>
      <c r="B6302" s="211" t="s">
        <v>21023</v>
      </c>
      <c r="C6302" s="211" t="s">
        <v>1155</v>
      </c>
      <c r="D6302" s="214">
        <v>207.37</v>
      </c>
    </row>
    <row r="6303" spans="1:4" ht="15">
      <c r="A6303" s="213">
        <v>103909</v>
      </c>
      <c r="B6303" s="211" t="s">
        <v>21024</v>
      </c>
      <c r="C6303" s="211" t="s">
        <v>1155</v>
      </c>
      <c r="D6303" s="214">
        <v>235.76</v>
      </c>
    </row>
    <row r="6304" spans="1:4" ht="15">
      <c r="A6304" s="213">
        <v>103911</v>
      </c>
      <c r="B6304" s="211" t="s">
        <v>21025</v>
      </c>
      <c r="C6304" s="211" t="s">
        <v>1155</v>
      </c>
      <c r="D6304" s="214">
        <v>268.45</v>
      </c>
    </row>
    <row r="6305" spans="1:4" ht="15">
      <c r="A6305" s="213">
        <v>103912</v>
      </c>
      <c r="B6305" s="211" t="s">
        <v>21026</v>
      </c>
      <c r="C6305" s="211" t="s">
        <v>1155</v>
      </c>
      <c r="D6305" s="214">
        <v>296.69</v>
      </c>
    </row>
    <row r="6306" spans="1:4" ht="15">
      <c r="A6306" s="213">
        <v>103913</v>
      </c>
      <c r="B6306" s="211" t="s">
        <v>21027</v>
      </c>
      <c r="C6306" s="211" t="s">
        <v>1155</v>
      </c>
      <c r="D6306" s="214">
        <v>155.69999999999999</v>
      </c>
    </row>
    <row r="6307" spans="1:4" ht="15">
      <c r="A6307" s="213">
        <v>103914</v>
      </c>
      <c r="B6307" s="211" t="s">
        <v>21028</v>
      </c>
      <c r="C6307" s="211" t="s">
        <v>1155</v>
      </c>
      <c r="D6307" s="214">
        <v>181.37</v>
      </c>
    </row>
    <row r="6308" spans="1:4" ht="15">
      <c r="A6308" s="213">
        <v>103915</v>
      </c>
      <c r="B6308" s="211" t="s">
        <v>21029</v>
      </c>
      <c r="C6308" s="211" t="s">
        <v>1155</v>
      </c>
      <c r="D6308" s="214">
        <v>198.03</v>
      </c>
    </row>
    <row r="6309" spans="1:4" ht="15">
      <c r="A6309" s="213">
        <v>103916</v>
      </c>
      <c r="B6309" s="211" t="s">
        <v>21030</v>
      </c>
      <c r="C6309" s="211" t="s">
        <v>1155</v>
      </c>
      <c r="D6309" s="214">
        <v>227.52</v>
      </c>
    </row>
    <row r="6310" spans="1:4" ht="15">
      <c r="A6310" s="213">
        <v>103917</v>
      </c>
      <c r="B6310" s="211" t="s">
        <v>21031</v>
      </c>
      <c r="C6310" s="211" t="s">
        <v>1155</v>
      </c>
      <c r="D6310" s="214">
        <v>261.98</v>
      </c>
    </row>
    <row r="6311" spans="1:4" ht="15">
      <c r="A6311" s="213">
        <v>103918</v>
      </c>
      <c r="B6311" s="211" t="s">
        <v>21032</v>
      </c>
      <c r="C6311" s="211" t="s">
        <v>1155</v>
      </c>
      <c r="D6311" s="214">
        <v>277.88</v>
      </c>
    </row>
    <row r="6312" spans="1:4" ht="15">
      <c r="A6312" s="213">
        <v>104432</v>
      </c>
      <c r="B6312" s="211" t="s">
        <v>21033</v>
      </c>
      <c r="C6312" s="211" t="s">
        <v>1155</v>
      </c>
      <c r="D6312" s="214">
        <v>108.77</v>
      </c>
    </row>
    <row r="6313" spans="1:4" ht="15">
      <c r="A6313" s="213">
        <v>104433</v>
      </c>
      <c r="B6313" s="211" t="s">
        <v>21034</v>
      </c>
      <c r="C6313" s="211" t="s">
        <v>1155</v>
      </c>
      <c r="D6313" s="214">
        <v>97.5</v>
      </c>
    </row>
    <row r="6314" spans="1:4" ht="15">
      <c r="A6314" s="213">
        <v>103689</v>
      </c>
      <c r="B6314" s="211" t="s">
        <v>21035</v>
      </c>
      <c r="C6314" s="211" t="s">
        <v>1155</v>
      </c>
      <c r="D6314" s="214">
        <v>462.17</v>
      </c>
    </row>
    <row r="6315" spans="1:4" ht="15">
      <c r="A6315" s="213">
        <v>103694</v>
      </c>
      <c r="B6315" s="211" t="s">
        <v>21036</v>
      </c>
      <c r="C6315" s="211" t="s">
        <v>1150</v>
      </c>
      <c r="D6315" s="214">
        <v>118.66</v>
      </c>
    </row>
    <row r="6316" spans="1:4" ht="15">
      <c r="A6316" s="213">
        <v>103695</v>
      </c>
      <c r="B6316" s="211" t="s">
        <v>21037</v>
      </c>
      <c r="C6316" s="211" t="s">
        <v>1150</v>
      </c>
      <c r="D6316" s="214">
        <v>106.26</v>
      </c>
    </row>
    <row r="6317" spans="1:4" ht="15">
      <c r="A6317" s="213">
        <v>103696</v>
      </c>
      <c r="B6317" s="211" t="s">
        <v>21038</v>
      </c>
      <c r="C6317" s="211" t="s">
        <v>1150</v>
      </c>
      <c r="D6317" s="214">
        <v>144.63999999999999</v>
      </c>
    </row>
    <row r="6318" spans="1:4" ht="15">
      <c r="A6318" s="213">
        <v>103697</v>
      </c>
      <c r="B6318" s="211" t="s">
        <v>21039</v>
      </c>
      <c r="C6318" s="211" t="s">
        <v>1150</v>
      </c>
      <c r="D6318" s="214">
        <v>132.24</v>
      </c>
    </row>
    <row r="6319" spans="1:4" ht="15">
      <c r="A6319" s="213">
        <v>95995</v>
      </c>
      <c r="B6319" s="211" t="s">
        <v>21040</v>
      </c>
      <c r="C6319" s="211" t="s">
        <v>1151</v>
      </c>
      <c r="D6319" s="215">
        <v>2100.1999999999998</v>
      </c>
    </row>
    <row r="6320" spans="1:4" ht="15">
      <c r="A6320" s="213">
        <v>95996</v>
      </c>
      <c r="B6320" s="211" t="s">
        <v>21041</v>
      </c>
      <c r="C6320" s="211" t="s">
        <v>1151</v>
      </c>
      <c r="D6320" s="215">
        <v>1822.95</v>
      </c>
    </row>
    <row r="6321" spans="1:4" ht="15">
      <c r="A6321" s="213">
        <v>96001</v>
      </c>
      <c r="B6321" s="211" t="s">
        <v>21042</v>
      </c>
      <c r="C6321" s="211" t="s">
        <v>1155</v>
      </c>
      <c r="D6321" s="214">
        <v>7.34</v>
      </c>
    </row>
    <row r="6322" spans="1:4" ht="15">
      <c r="A6322" s="213">
        <v>96393</v>
      </c>
      <c r="B6322" s="211" t="s">
        <v>21043</v>
      </c>
      <c r="C6322" s="211" t="s">
        <v>1151</v>
      </c>
      <c r="D6322" s="214">
        <v>256.08999999999997</v>
      </c>
    </row>
    <row r="6323" spans="1:4" ht="15">
      <c r="A6323" s="213">
        <v>96394</v>
      </c>
      <c r="B6323" s="211" t="s">
        <v>21044</v>
      </c>
      <c r="C6323" s="211" t="s">
        <v>1151</v>
      </c>
      <c r="D6323" s="214">
        <v>333.53</v>
      </c>
    </row>
    <row r="6324" spans="1:4" ht="15">
      <c r="A6324" s="213">
        <v>96395</v>
      </c>
      <c r="B6324" s="211" t="s">
        <v>21045</v>
      </c>
      <c r="C6324" s="211" t="s">
        <v>1151</v>
      </c>
      <c r="D6324" s="214">
        <v>441.26</v>
      </c>
    </row>
    <row r="6325" spans="1:4" ht="15">
      <c r="A6325" s="213">
        <v>88411</v>
      </c>
      <c r="B6325" s="211" t="s">
        <v>21046</v>
      </c>
      <c r="C6325" s="211" t="s">
        <v>1155</v>
      </c>
      <c r="D6325" s="214">
        <v>3.49</v>
      </c>
    </row>
    <row r="6326" spans="1:4" ht="15">
      <c r="A6326" s="213">
        <v>88412</v>
      </c>
      <c r="B6326" s="211" t="s">
        <v>21047</v>
      </c>
      <c r="C6326" s="211" t="s">
        <v>1155</v>
      </c>
      <c r="D6326" s="214">
        <v>2.75</v>
      </c>
    </row>
    <row r="6327" spans="1:4" ht="15">
      <c r="A6327" s="213">
        <v>88413</v>
      </c>
      <c r="B6327" s="211" t="s">
        <v>21048</v>
      </c>
      <c r="C6327" s="211" t="s">
        <v>1155</v>
      </c>
      <c r="D6327" s="214">
        <v>4.55</v>
      </c>
    </row>
    <row r="6328" spans="1:4" ht="15">
      <c r="A6328" s="213">
        <v>88414</v>
      </c>
      <c r="B6328" s="211" t="s">
        <v>21049</v>
      </c>
      <c r="C6328" s="211" t="s">
        <v>1155</v>
      </c>
      <c r="D6328" s="214">
        <v>5.38</v>
      </c>
    </row>
    <row r="6329" spans="1:4" ht="15">
      <c r="A6329" s="213">
        <v>88415</v>
      </c>
      <c r="B6329" s="211" t="s">
        <v>21050</v>
      </c>
      <c r="C6329" s="211" t="s">
        <v>1155</v>
      </c>
      <c r="D6329" s="214">
        <v>3.57</v>
      </c>
    </row>
    <row r="6330" spans="1:4" ht="15">
      <c r="A6330" s="213">
        <v>88416</v>
      </c>
      <c r="B6330" s="211" t="s">
        <v>21051</v>
      </c>
      <c r="C6330" s="211" t="s">
        <v>1155</v>
      </c>
      <c r="D6330" s="214">
        <v>20.51</v>
      </c>
    </row>
    <row r="6331" spans="1:4" ht="15">
      <c r="A6331" s="213">
        <v>88417</v>
      </c>
      <c r="B6331" s="211" t="s">
        <v>21052</v>
      </c>
      <c r="C6331" s="211" t="s">
        <v>1155</v>
      </c>
      <c r="D6331" s="214">
        <v>17.510000000000002</v>
      </c>
    </row>
    <row r="6332" spans="1:4" ht="15">
      <c r="A6332" s="213">
        <v>88420</v>
      </c>
      <c r="B6332" s="211" t="s">
        <v>21053</v>
      </c>
      <c r="C6332" s="211" t="s">
        <v>1155</v>
      </c>
      <c r="D6332" s="214">
        <v>23.2</v>
      </c>
    </row>
    <row r="6333" spans="1:4" ht="15">
      <c r="A6333" s="213">
        <v>88421</v>
      </c>
      <c r="B6333" s="211" t="s">
        <v>21054</v>
      </c>
      <c r="C6333" s="211" t="s">
        <v>1155</v>
      </c>
      <c r="D6333" s="214">
        <v>28.03</v>
      </c>
    </row>
    <row r="6334" spans="1:4" ht="15">
      <c r="A6334" s="213">
        <v>88423</v>
      </c>
      <c r="B6334" s="211" t="s">
        <v>21055</v>
      </c>
      <c r="C6334" s="211" t="s">
        <v>1155</v>
      </c>
      <c r="D6334" s="214">
        <v>20.47</v>
      </c>
    </row>
    <row r="6335" spans="1:4" ht="15">
      <c r="A6335" s="213">
        <v>88424</v>
      </c>
      <c r="B6335" s="211" t="s">
        <v>21056</v>
      </c>
      <c r="C6335" s="211" t="s">
        <v>1155</v>
      </c>
      <c r="D6335" s="214">
        <v>23.74</v>
      </c>
    </row>
    <row r="6336" spans="1:4" ht="15">
      <c r="A6336" s="213">
        <v>88426</v>
      </c>
      <c r="B6336" s="211" t="s">
        <v>21057</v>
      </c>
      <c r="C6336" s="211" t="s">
        <v>1155</v>
      </c>
      <c r="D6336" s="214">
        <v>19.239999999999998</v>
      </c>
    </row>
    <row r="6337" spans="1:4" ht="15">
      <c r="A6337" s="213">
        <v>88428</v>
      </c>
      <c r="B6337" s="211" t="s">
        <v>21058</v>
      </c>
      <c r="C6337" s="211" t="s">
        <v>1155</v>
      </c>
      <c r="D6337" s="214">
        <v>29.39</v>
      </c>
    </row>
    <row r="6338" spans="1:4" ht="15">
      <c r="A6338" s="213">
        <v>88429</v>
      </c>
      <c r="B6338" s="211" t="s">
        <v>21059</v>
      </c>
      <c r="C6338" s="211" t="s">
        <v>1155</v>
      </c>
      <c r="D6338" s="214">
        <v>35.24</v>
      </c>
    </row>
    <row r="6339" spans="1:4" ht="15">
      <c r="A6339" s="213">
        <v>88431</v>
      </c>
      <c r="B6339" s="211" t="s">
        <v>21060</v>
      </c>
      <c r="C6339" s="211" t="s">
        <v>1155</v>
      </c>
      <c r="D6339" s="214">
        <v>24.1</v>
      </c>
    </row>
    <row r="6340" spans="1:4" ht="15">
      <c r="A6340" s="213">
        <v>88432</v>
      </c>
      <c r="B6340" s="211" t="s">
        <v>21061</v>
      </c>
      <c r="C6340" s="211" t="s">
        <v>1155</v>
      </c>
      <c r="D6340" s="214">
        <v>29.91</v>
      </c>
    </row>
    <row r="6341" spans="1:4" ht="15">
      <c r="A6341" s="213">
        <v>88484</v>
      </c>
      <c r="B6341" s="211" t="s">
        <v>21062</v>
      </c>
      <c r="C6341" s="211" t="s">
        <v>1155</v>
      </c>
      <c r="D6341" s="214">
        <v>4.18</v>
      </c>
    </row>
    <row r="6342" spans="1:4" ht="15">
      <c r="A6342" s="213">
        <v>88485</v>
      </c>
      <c r="B6342" s="211" t="s">
        <v>21063</v>
      </c>
      <c r="C6342" s="211" t="s">
        <v>1155</v>
      </c>
      <c r="D6342" s="214">
        <v>3.3</v>
      </c>
    </row>
    <row r="6343" spans="1:4" ht="15">
      <c r="A6343" s="213">
        <v>88488</v>
      </c>
      <c r="B6343" s="211" t="s">
        <v>21064</v>
      </c>
      <c r="C6343" s="211" t="s">
        <v>1155</v>
      </c>
      <c r="D6343" s="214">
        <v>14.39</v>
      </c>
    </row>
    <row r="6344" spans="1:4" ht="15">
      <c r="A6344" s="213">
        <v>88489</v>
      </c>
      <c r="B6344" s="211" t="s">
        <v>21065</v>
      </c>
      <c r="C6344" s="211" t="s">
        <v>1155</v>
      </c>
      <c r="D6344" s="214">
        <v>12.23</v>
      </c>
    </row>
    <row r="6345" spans="1:4" ht="15">
      <c r="A6345" s="213">
        <v>88494</v>
      </c>
      <c r="B6345" s="211" t="s">
        <v>21066</v>
      </c>
      <c r="C6345" s="211" t="s">
        <v>1155</v>
      </c>
      <c r="D6345" s="214">
        <v>19.63</v>
      </c>
    </row>
    <row r="6346" spans="1:4" ht="15">
      <c r="A6346" s="213">
        <v>88495</v>
      </c>
      <c r="B6346" s="211" t="s">
        <v>21067</v>
      </c>
      <c r="C6346" s="211" t="s">
        <v>1155</v>
      </c>
      <c r="D6346" s="214">
        <v>10.83</v>
      </c>
    </row>
    <row r="6347" spans="1:4" ht="15">
      <c r="A6347" s="213">
        <v>88496</v>
      </c>
      <c r="B6347" s="211" t="s">
        <v>21068</v>
      </c>
      <c r="C6347" s="211" t="s">
        <v>1155</v>
      </c>
      <c r="D6347" s="214">
        <v>29.77</v>
      </c>
    </row>
    <row r="6348" spans="1:4" ht="15">
      <c r="A6348" s="213">
        <v>88497</v>
      </c>
      <c r="B6348" s="211" t="s">
        <v>21069</v>
      </c>
      <c r="C6348" s="211" t="s">
        <v>1155</v>
      </c>
      <c r="D6348" s="214">
        <v>16.86</v>
      </c>
    </row>
    <row r="6349" spans="1:4" ht="15">
      <c r="A6349" s="213">
        <v>95305</v>
      </c>
      <c r="B6349" s="211" t="s">
        <v>21070</v>
      </c>
      <c r="C6349" s="211" t="s">
        <v>1155</v>
      </c>
      <c r="D6349" s="214">
        <v>12.97</v>
      </c>
    </row>
    <row r="6350" spans="1:4" ht="15">
      <c r="A6350" s="213">
        <v>95306</v>
      </c>
      <c r="B6350" s="211" t="s">
        <v>21071</v>
      </c>
      <c r="C6350" s="211" t="s">
        <v>1155</v>
      </c>
      <c r="D6350" s="214">
        <v>15.02</v>
      </c>
    </row>
    <row r="6351" spans="1:4" ht="15">
      <c r="A6351" s="213">
        <v>95622</v>
      </c>
      <c r="B6351" s="211" t="s">
        <v>21072</v>
      </c>
      <c r="C6351" s="211" t="s">
        <v>1155</v>
      </c>
      <c r="D6351" s="214">
        <v>13.99</v>
      </c>
    </row>
    <row r="6352" spans="1:4" ht="15">
      <c r="A6352" s="213">
        <v>95623</v>
      </c>
      <c r="B6352" s="211" t="s">
        <v>21073</v>
      </c>
      <c r="C6352" s="211" t="s">
        <v>1155</v>
      </c>
      <c r="D6352" s="214">
        <v>9.94</v>
      </c>
    </row>
    <row r="6353" spans="1:4" ht="15">
      <c r="A6353" s="213">
        <v>95624</v>
      </c>
      <c r="B6353" s="211" t="s">
        <v>21074</v>
      </c>
      <c r="C6353" s="211" t="s">
        <v>1155</v>
      </c>
      <c r="D6353" s="214">
        <v>20.83</v>
      </c>
    </row>
    <row r="6354" spans="1:4" ht="15">
      <c r="A6354" s="213">
        <v>95625</v>
      </c>
      <c r="B6354" s="211" t="s">
        <v>21075</v>
      </c>
      <c r="C6354" s="211" t="s">
        <v>1155</v>
      </c>
      <c r="D6354" s="214">
        <v>24.65</v>
      </c>
    </row>
    <row r="6355" spans="1:4" ht="15">
      <c r="A6355" s="213">
        <v>95626</v>
      </c>
      <c r="B6355" s="211" t="s">
        <v>21076</v>
      </c>
      <c r="C6355" s="211" t="s">
        <v>1155</v>
      </c>
      <c r="D6355" s="214">
        <v>14.77</v>
      </c>
    </row>
    <row r="6356" spans="1:4" ht="15">
      <c r="A6356" s="213">
        <v>96126</v>
      </c>
      <c r="B6356" s="211" t="s">
        <v>21077</v>
      </c>
      <c r="C6356" s="211" t="s">
        <v>1155</v>
      </c>
      <c r="D6356" s="214">
        <v>16.47</v>
      </c>
    </row>
    <row r="6357" spans="1:4" ht="15">
      <c r="A6357" s="213">
        <v>96127</v>
      </c>
      <c r="B6357" s="211" t="s">
        <v>21078</v>
      </c>
      <c r="C6357" s="211" t="s">
        <v>1155</v>
      </c>
      <c r="D6357" s="214">
        <v>10.67</v>
      </c>
    </row>
    <row r="6358" spans="1:4" ht="15">
      <c r="A6358" s="213">
        <v>96128</v>
      </c>
      <c r="B6358" s="211" t="s">
        <v>21079</v>
      </c>
      <c r="C6358" s="211" t="s">
        <v>1155</v>
      </c>
      <c r="D6358" s="214">
        <v>27.08</v>
      </c>
    </row>
    <row r="6359" spans="1:4" ht="15">
      <c r="A6359" s="213">
        <v>96129</v>
      </c>
      <c r="B6359" s="211" t="s">
        <v>21080</v>
      </c>
      <c r="C6359" s="211" t="s">
        <v>1155</v>
      </c>
      <c r="D6359" s="214">
        <v>31.85</v>
      </c>
    </row>
    <row r="6360" spans="1:4" ht="15">
      <c r="A6360" s="213">
        <v>96130</v>
      </c>
      <c r="B6360" s="211" t="s">
        <v>21081</v>
      </c>
      <c r="C6360" s="211" t="s">
        <v>1155</v>
      </c>
      <c r="D6360" s="214">
        <v>17.79</v>
      </c>
    </row>
    <row r="6361" spans="1:4" ht="15">
      <c r="A6361" s="213">
        <v>96131</v>
      </c>
      <c r="B6361" s="211" t="s">
        <v>21082</v>
      </c>
      <c r="C6361" s="211" t="s">
        <v>1155</v>
      </c>
      <c r="D6361" s="214">
        <v>25.97</v>
      </c>
    </row>
    <row r="6362" spans="1:4" ht="15">
      <c r="A6362" s="213">
        <v>96132</v>
      </c>
      <c r="B6362" s="211" t="s">
        <v>21083</v>
      </c>
      <c r="C6362" s="211" t="s">
        <v>1155</v>
      </c>
      <c r="D6362" s="214">
        <v>17.34</v>
      </c>
    </row>
    <row r="6363" spans="1:4" ht="15">
      <c r="A6363" s="213">
        <v>96133</v>
      </c>
      <c r="B6363" s="211" t="s">
        <v>21084</v>
      </c>
      <c r="C6363" s="211" t="s">
        <v>1155</v>
      </c>
      <c r="D6363" s="214">
        <v>41.44</v>
      </c>
    </row>
    <row r="6364" spans="1:4" ht="15">
      <c r="A6364" s="213">
        <v>96134</v>
      </c>
      <c r="B6364" s="211" t="s">
        <v>21085</v>
      </c>
      <c r="C6364" s="211" t="s">
        <v>1155</v>
      </c>
      <c r="D6364" s="214">
        <v>48.82</v>
      </c>
    </row>
    <row r="6365" spans="1:4" ht="15">
      <c r="A6365" s="213">
        <v>96135</v>
      </c>
      <c r="B6365" s="211" t="s">
        <v>21086</v>
      </c>
      <c r="C6365" s="211" t="s">
        <v>1155</v>
      </c>
      <c r="D6365" s="214">
        <v>27.85</v>
      </c>
    </row>
    <row r="6366" spans="1:4" ht="15">
      <c r="A6366" s="213">
        <v>104639</v>
      </c>
      <c r="B6366" s="211" t="s">
        <v>21087</v>
      </c>
      <c r="C6366" s="211" t="s">
        <v>1155</v>
      </c>
      <c r="D6366" s="214">
        <v>10.96</v>
      </c>
    </row>
    <row r="6367" spans="1:4" ht="15">
      <c r="A6367" s="213">
        <v>104640</v>
      </c>
      <c r="B6367" s="211" t="s">
        <v>21088</v>
      </c>
      <c r="C6367" s="211" t="s">
        <v>1155</v>
      </c>
      <c r="D6367" s="214">
        <v>12.23</v>
      </c>
    </row>
    <row r="6368" spans="1:4" ht="15">
      <c r="A6368" s="213">
        <v>104641</v>
      </c>
      <c r="B6368" s="211" t="s">
        <v>21089</v>
      </c>
      <c r="C6368" s="211" t="s">
        <v>1155</v>
      </c>
      <c r="D6368" s="214">
        <v>8.8000000000000007</v>
      </c>
    </row>
    <row r="6369" spans="1:4" ht="15">
      <c r="A6369" s="213">
        <v>104642</v>
      </c>
      <c r="B6369" s="211" t="s">
        <v>21090</v>
      </c>
      <c r="C6369" s="211" t="s">
        <v>1155</v>
      </c>
      <c r="D6369" s="214">
        <v>10.07</v>
      </c>
    </row>
    <row r="6370" spans="1:4" ht="15">
      <c r="A6370" s="213">
        <v>102193</v>
      </c>
      <c r="B6370" s="211" t="s">
        <v>21091</v>
      </c>
      <c r="C6370" s="211" t="s">
        <v>1155</v>
      </c>
      <c r="D6370" s="214">
        <v>1.92</v>
      </c>
    </row>
    <row r="6371" spans="1:4" ht="15">
      <c r="A6371" s="213">
        <v>102194</v>
      </c>
      <c r="B6371" s="211" t="s">
        <v>21092</v>
      </c>
      <c r="C6371" s="211" t="s">
        <v>1155</v>
      </c>
      <c r="D6371" s="214">
        <v>7.63</v>
      </c>
    </row>
    <row r="6372" spans="1:4" ht="15">
      <c r="A6372" s="213">
        <v>102197</v>
      </c>
      <c r="B6372" s="211" t="s">
        <v>21093</v>
      </c>
      <c r="C6372" s="211" t="s">
        <v>1155</v>
      </c>
      <c r="D6372" s="214">
        <v>25.2</v>
      </c>
    </row>
    <row r="6373" spans="1:4" ht="15">
      <c r="A6373" s="213">
        <v>102200</v>
      </c>
      <c r="B6373" s="211" t="s">
        <v>21094</v>
      </c>
      <c r="C6373" s="211" t="s">
        <v>1155</v>
      </c>
      <c r="D6373" s="214">
        <v>19.62</v>
      </c>
    </row>
    <row r="6374" spans="1:4" ht="15">
      <c r="A6374" s="213">
        <v>102201</v>
      </c>
      <c r="B6374" s="211" t="s">
        <v>21095</v>
      </c>
      <c r="C6374" s="211" t="s">
        <v>1155</v>
      </c>
      <c r="D6374" s="214">
        <v>17.96</v>
      </c>
    </row>
    <row r="6375" spans="1:4" ht="15">
      <c r="A6375" s="213">
        <v>102202</v>
      </c>
      <c r="B6375" s="211" t="s">
        <v>21096</v>
      </c>
      <c r="C6375" s="211" t="s">
        <v>1155</v>
      </c>
      <c r="D6375" s="214">
        <v>48.14</v>
      </c>
    </row>
    <row r="6376" spans="1:4" ht="15">
      <c r="A6376" s="213">
        <v>102203</v>
      </c>
      <c r="B6376" s="211" t="s">
        <v>21097</v>
      </c>
      <c r="C6376" s="211" t="s">
        <v>1155</v>
      </c>
      <c r="D6376" s="214">
        <v>10.19</v>
      </c>
    </row>
    <row r="6377" spans="1:4" ht="15">
      <c r="A6377" s="213">
        <v>102204</v>
      </c>
      <c r="B6377" s="211" t="s">
        <v>21098</v>
      </c>
      <c r="C6377" s="211" t="s">
        <v>1155</v>
      </c>
      <c r="D6377" s="214">
        <v>10.55</v>
      </c>
    </row>
    <row r="6378" spans="1:4" ht="15">
      <c r="A6378" s="213">
        <v>102205</v>
      </c>
      <c r="B6378" s="211" t="s">
        <v>21099</v>
      </c>
      <c r="C6378" s="211" t="s">
        <v>1155</v>
      </c>
      <c r="D6378" s="214">
        <v>9.44</v>
      </c>
    </row>
    <row r="6379" spans="1:4" ht="15">
      <c r="A6379" s="213">
        <v>102207</v>
      </c>
      <c r="B6379" s="211" t="s">
        <v>21100</v>
      </c>
      <c r="C6379" s="211" t="s">
        <v>1155</v>
      </c>
      <c r="D6379" s="214">
        <v>7.85</v>
      </c>
    </row>
    <row r="6380" spans="1:4" ht="15">
      <c r="A6380" s="213">
        <v>102208</v>
      </c>
      <c r="B6380" s="211" t="s">
        <v>21101</v>
      </c>
      <c r="C6380" s="211" t="s">
        <v>1155</v>
      </c>
      <c r="D6380" s="214">
        <v>7.49</v>
      </c>
    </row>
    <row r="6381" spans="1:4" ht="15">
      <c r="A6381" s="213">
        <v>102209</v>
      </c>
      <c r="B6381" s="211" t="s">
        <v>21102</v>
      </c>
      <c r="C6381" s="211" t="s">
        <v>1155</v>
      </c>
      <c r="D6381" s="214">
        <v>7.72</v>
      </c>
    </row>
    <row r="6382" spans="1:4" ht="15">
      <c r="A6382" s="213">
        <v>102210</v>
      </c>
      <c r="B6382" s="211" t="s">
        <v>21103</v>
      </c>
      <c r="C6382" s="211" t="s">
        <v>1155</v>
      </c>
      <c r="D6382" s="214">
        <v>7.37</v>
      </c>
    </row>
    <row r="6383" spans="1:4" ht="15">
      <c r="A6383" s="213">
        <v>102213</v>
      </c>
      <c r="B6383" s="211" t="s">
        <v>21104</v>
      </c>
      <c r="C6383" s="211" t="s">
        <v>1155</v>
      </c>
      <c r="D6383" s="214">
        <v>20.41</v>
      </c>
    </row>
    <row r="6384" spans="1:4" ht="15">
      <c r="A6384" s="213">
        <v>102214</v>
      </c>
      <c r="B6384" s="211" t="s">
        <v>21105</v>
      </c>
      <c r="C6384" s="211" t="s">
        <v>1155</v>
      </c>
      <c r="D6384" s="214">
        <v>21.11</v>
      </c>
    </row>
    <row r="6385" spans="1:4" ht="15">
      <c r="A6385" s="213">
        <v>102215</v>
      </c>
      <c r="B6385" s="211" t="s">
        <v>21106</v>
      </c>
      <c r="C6385" s="211" t="s">
        <v>1155</v>
      </c>
      <c r="D6385" s="214">
        <v>18.91</v>
      </c>
    </row>
    <row r="6386" spans="1:4" ht="15">
      <c r="A6386" s="213">
        <v>102217</v>
      </c>
      <c r="B6386" s="211" t="s">
        <v>21107</v>
      </c>
      <c r="C6386" s="211" t="s">
        <v>1155</v>
      </c>
      <c r="D6386" s="214">
        <v>15.72</v>
      </c>
    </row>
    <row r="6387" spans="1:4" ht="15">
      <c r="A6387" s="213">
        <v>102218</v>
      </c>
      <c r="B6387" s="211" t="s">
        <v>21108</v>
      </c>
      <c r="C6387" s="211" t="s">
        <v>1155</v>
      </c>
      <c r="D6387" s="214">
        <v>14.99</v>
      </c>
    </row>
    <row r="6388" spans="1:4" ht="15">
      <c r="A6388" s="213">
        <v>102219</v>
      </c>
      <c r="B6388" s="211" t="s">
        <v>21109</v>
      </c>
      <c r="C6388" s="211" t="s">
        <v>1155</v>
      </c>
      <c r="D6388" s="214">
        <v>15.45</v>
      </c>
    </row>
    <row r="6389" spans="1:4" ht="15">
      <c r="A6389" s="213">
        <v>102220</v>
      </c>
      <c r="B6389" s="211" t="s">
        <v>21110</v>
      </c>
      <c r="C6389" s="211" t="s">
        <v>1155</v>
      </c>
      <c r="D6389" s="214">
        <v>14.77</v>
      </c>
    </row>
    <row r="6390" spans="1:4" ht="15">
      <c r="A6390" s="213">
        <v>102223</v>
      </c>
      <c r="B6390" s="211" t="s">
        <v>21111</v>
      </c>
      <c r="C6390" s="211" t="s">
        <v>1155</v>
      </c>
      <c r="D6390" s="214">
        <v>30.62</v>
      </c>
    </row>
    <row r="6391" spans="1:4" ht="15">
      <c r="A6391" s="213">
        <v>102224</v>
      </c>
      <c r="B6391" s="211" t="s">
        <v>21112</v>
      </c>
      <c r="C6391" s="211" t="s">
        <v>1155</v>
      </c>
      <c r="D6391" s="214">
        <v>31.66</v>
      </c>
    </row>
    <row r="6392" spans="1:4" ht="15">
      <c r="A6392" s="213">
        <v>102225</v>
      </c>
      <c r="B6392" s="211" t="s">
        <v>21113</v>
      </c>
      <c r="C6392" s="211" t="s">
        <v>1155</v>
      </c>
      <c r="D6392" s="214">
        <v>28.36</v>
      </c>
    </row>
    <row r="6393" spans="1:4" ht="15">
      <c r="A6393" s="213">
        <v>102227</v>
      </c>
      <c r="B6393" s="211" t="s">
        <v>21114</v>
      </c>
      <c r="C6393" s="211" t="s">
        <v>1155</v>
      </c>
      <c r="D6393" s="214">
        <v>23.59</v>
      </c>
    </row>
    <row r="6394" spans="1:4" ht="15">
      <c r="A6394" s="213">
        <v>102228</v>
      </c>
      <c r="B6394" s="211" t="s">
        <v>21115</v>
      </c>
      <c r="C6394" s="211" t="s">
        <v>1155</v>
      </c>
      <c r="D6394" s="214">
        <v>22.52</v>
      </c>
    </row>
    <row r="6395" spans="1:4" ht="15">
      <c r="A6395" s="213">
        <v>102229</v>
      </c>
      <c r="B6395" s="211" t="s">
        <v>21116</v>
      </c>
      <c r="C6395" s="211" t="s">
        <v>1155</v>
      </c>
      <c r="D6395" s="214">
        <v>23.2</v>
      </c>
    </row>
    <row r="6396" spans="1:4" ht="15">
      <c r="A6396" s="213">
        <v>102230</v>
      </c>
      <c r="B6396" s="211" t="s">
        <v>21117</v>
      </c>
      <c r="C6396" s="211" t="s">
        <v>1155</v>
      </c>
      <c r="D6396" s="214">
        <v>22.16</v>
      </c>
    </row>
    <row r="6397" spans="1:4" ht="15">
      <c r="A6397" s="213">
        <v>102233</v>
      </c>
      <c r="B6397" s="211" t="s">
        <v>21118</v>
      </c>
      <c r="C6397" s="211" t="s">
        <v>1155</v>
      </c>
      <c r="D6397" s="214">
        <v>10.56</v>
      </c>
    </row>
    <row r="6398" spans="1:4" ht="15">
      <c r="A6398" s="213">
        <v>102234</v>
      </c>
      <c r="B6398" s="211" t="s">
        <v>21119</v>
      </c>
      <c r="C6398" s="211" t="s">
        <v>1155</v>
      </c>
      <c r="D6398" s="214">
        <v>21.11</v>
      </c>
    </row>
    <row r="6399" spans="1:4" ht="15">
      <c r="A6399" s="213">
        <v>100716</v>
      </c>
      <c r="B6399" s="211" t="s">
        <v>21120</v>
      </c>
      <c r="C6399" s="211" t="s">
        <v>1155</v>
      </c>
      <c r="D6399" s="214">
        <v>26.04</v>
      </c>
    </row>
    <row r="6400" spans="1:4" ht="15">
      <c r="A6400" s="213">
        <v>100717</v>
      </c>
      <c r="B6400" s="211" t="s">
        <v>21121</v>
      </c>
      <c r="C6400" s="211" t="s">
        <v>1155</v>
      </c>
      <c r="D6400" s="214">
        <v>9.11</v>
      </c>
    </row>
    <row r="6401" spans="1:4" ht="15">
      <c r="A6401" s="213">
        <v>100718</v>
      </c>
      <c r="B6401" s="211" t="s">
        <v>21122</v>
      </c>
      <c r="C6401" s="211" t="s">
        <v>1153</v>
      </c>
      <c r="D6401" s="214">
        <v>1.33</v>
      </c>
    </row>
    <row r="6402" spans="1:4" ht="15">
      <c r="A6402" s="213">
        <v>100719</v>
      </c>
      <c r="B6402" s="211" t="s">
        <v>21123</v>
      </c>
      <c r="C6402" s="211" t="s">
        <v>1155</v>
      </c>
      <c r="D6402" s="214">
        <v>9.8000000000000007</v>
      </c>
    </row>
    <row r="6403" spans="1:4" ht="15">
      <c r="A6403" s="213">
        <v>100720</v>
      </c>
      <c r="B6403" s="211" t="s">
        <v>21124</v>
      </c>
      <c r="C6403" s="211" t="s">
        <v>1155</v>
      </c>
      <c r="D6403" s="214">
        <v>9.8699999999999992</v>
      </c>
    </row>
    <row r="6404" spans="1:4" ht="15">
      <c r="A6404" s="213">
        <v>100721</v>
      </c>
      <c r="B6404" s="211" t="s">
        <v>21125</v>
      </c>
      <c r="C6404" s="211" t="s">
        <v>1155</v>
      </c>
      <c r="D6404" s="214">
        <v>23.04</v>
      </c>
    </row>
    <row r="6405" spans="1:4" ht="15">
      <c r="A6405" s="213">
        <v>100722</v>
      </c>
      <c r="B6405" s="211" t="s">
        <v>21126</v>
      </c>
      <c r="C6405" s="211" t="s">
        <v>1155</v>
      </c>
      <c r="D6405" s="214">
        <v>22.57</v>
      </c>
    </row>
    <row r="6406" spans="1:4" ht="15">
      <c r="A6406" s="213">
        <v>100723</v>
      </c>
      <c r="B6406" s="211" t="s">
        <v>21127</v>
      </c>
      <c r="C6406" s="211" t="s">
        <v>1155</v>
      </c>
      <c r="D6406" s="214">
        <v>10.52</v>
      </c>
    </row>
    <row r="6407" spans="1:4" ht="15">
      <c r="A6407" s="213">
        <v>100724</v>
      </c>
      <c r="B6407" s="211" t="s">
        <v>21128</v>
      </c>
      <c r="C6407" s="211" t="s">
        <v>1155</v>
      </c>
      <c r="D6407" s="214">
        <v>12.73</v>
      </c>
    </row>
    <row r="6408" spans="1:4" ht="15">
      <c r="A6408" s="213">
        <v>100725</v>
      </c>
      <c r="B6408" s="211" t="s">
        <v>21129</v>
      </c>
      <c r="C6408" s="211" t="s">
        <v>1155</v>
      </c>
      <c r="D6408" s="214">
        <v>23.27</v>
      </c>
    </row>
    <row r="6409" spans="1:4" ht="15">
      <c r="A6409" s="213">
        <v>100726</v>
      </c>
      <c r="B6409" s="211" t="s">
        <v>21130</v>
      </c>
      <c r="C6409" s="211" t="s">
        <v>1155</v>
      </c>
      <c r="D6409" s="214">
        <v>25.33</v>
      </c>
    </row>
    <row r="6410" spans="1:4" ht="15">
      <c r="A6410" s="213">
        <v>100727</v>
      </c>
      <c r="B6410" s="211" t="s">
        <v>21131</v>
      </c>
      <c r="C6410" s="211" t="s">
        <v>1155</v>
      </c>
      <c r="D6410" s="214">
        <v>23.69</v>
      </c>
    </row>
    <row r="6411" spans="1:4" ht="15">
      <c r="A6411" s="213">
        <v>100728</v>
      </c>
      <c r="B6411" s="211" t="s">
        <v>21132</v>
      </c>
      <c r="C6411" s="211" t="s">
        <v>1155</v>
      </c>
      <c r="D6411" s="214">
        <v>21.54</v>
      </c>
    </row>
    <row r="6412" spans="1:4" ht="15">
      <c r="A6412" s="213">
        <v>100729</v>
      </c>
      <c r="B6412" s="211" t="s">
        <v>21133</v>
      </c>
      <c r="C6412" s="211" t="s">
        <v>1155</v>
      </c>
      <c r="D6412" s="214">
        <v>18.04</v>
      </c>
    </row>
    <row r="6413" spans="1:4" ht="15">
      <c r="A6413" s="213">
        <v>100730</v>
      </c>
      <c r="B6413" s="211" t="s">
        <v>21134</v>
      </c>
      <c r="C6413" s="211" t="s">
        <v>1155</v>
      </c>
      <c r="D6413" s="214">
        <v>21.23</v>
      </c>
    </row>
    <row r="6414" spans="1:4" ht="15">
      <c r="A6414" s="213">
        <v>100733</v>
      </c>
      <c r="B6414" s="211" t="s">
        <v>21135</v>
      </c>
      <c r="C6414" s="211" t="s">
        <v>1155</v>
      </c>
      <c r="D6414" s="214">
        <v>10.57</v>
      </c>
    </row>
    <row r="6415" spans="1:4" ht="15">
      <c r="A6415" s="213">
        <v>100734</v>
      </c>
      <c r="B6415" s="211" t="s">
        <v>21136</v>
      </c>
      <c r="C6415" s="211" t="s">
        <v>1155</v>
      </c>
      <c r="D6415" s="214">
        <v>14.07</v>
      </c>
    </row>
    <row r="6416" spans="1:4" ht="15">
      <c r="A6416" s="213">
        <v>100735</v>
      </c>
      <c r="B6416" s="211" t="s">
        <v>21137</v>
      </c>
      <c r="C6416" s="211" t="s">
        <v>1155</v>
      </c>
      <c r="D6416" s="214">
        <v>10.28</v>
      </c>
    </row>
    <row r="6417" spans="1:4" ht="15">
      <c r="A6417" s="213">
        <v>100736</v>
      </c>
      <c r="B6417" s="211" t="s">
        <v>21138</v>
      </c>
      <c r="C6417" s="211" t="s">
        <v>1155</v>
      </c>
      <c r="D6417" s="214">
        <v>13.74</v>
      </c>
    </row>
    <row r="6418" spans="1:4" ht="15">
      <c r="A6418" s="213">
        <v>100739</v>
      </c>
      <c r="B6418" s="211" t="s">
        <v>21139</v>
      </c>
      <c r="C6418" s="211" t="s">
        <v>1155</v>
      </c>
      <c r="D6418" s="214">
        <v>9.66</v>
      </c>
    </row>
    <row r="6419" spans="1:4" ht="15">
      <c r="A6419" s="213">
        <v>100740</v>
      </c>
      <c r="B6419" s="211" t="s">
        <v>21140</v>
      </c>
      <c r="C6419" s="211" t="s">
        <v>1155</v>
      </c>
      <c r="D6419" s="214">
        <v>10.38</v>
      </c>
    </row>
    <row r="6420" spans="1:4" ht="15">
      <c r="A6420" s="213">
        <v>100741</v>
      </c>
      <c r="B6420" s="211" t="s">
        <v>21141</v>
      </c>
      <c r="C6420" s="211" t="s">
        <v>1155</v>
      </c>
      <c r="D6420" s="214">
        <v>22.71</v>
      </c>
    </row>
    <row r="6421" spans="1:4" ht="15">
      <c r="A6421" s="213">
        <v>100742</v>
      </c>
      <c r="B6421" s="211" t="s">
        <v>21142</v>
      </c>
      <c r="C6421" s="211" t="s">
        <v>1155</v>
      </c>
      <c r="D6421" s="214">
        <v>23.05</v>
      </c>
    </row>
    <row r="6422" spans="1:4" ht="15">
      <c r="A6422" s="213">
        <v>100743</v>
      </c>
      <c r="B6422" s="211" t="s">
        <v>21143</v>
      </c>
      <c r="C6422" s="211" t="s">
        <v>1155</v>
      </c>
      <c r="D6422" s="214">
        <v>9.44</v>
      </c>
    </row>
    <row r="6423" spans="1:4" ht="15">
      <c r="A6423" s="213">
        <v>100744</v>
      </c>
      <c r="B6423" s="211" t="s">
        <v>21144</v>
      </c>
      <c r="C6423" s="211" t="s">
        <v>1155</v>
      </c>
      <c r="D6423" s="214">
        <v>10.24</v>
      </c>
    </row>
    <row r="6424" spans="1:4" ht="15">
      <c r="A6424" s="213">
        <v>100745</v>
      </c>
      <c r="B6424" s="211" t="s">
        <v>21145</v>
      </c>
      <c r="C6424" s="211" t="s">
        <v>1155</v>
      </c>
      <c r="D6424" s="214">
        <v>22.48</v>
      </c>
    </row>
    <row r="6425" spans="1:4" ht="15">
      <c r="A6425" s="213">
        <v>100746</v>
      </c>
      <c r="B6425" s="211" t="s">
        <v>21146</v>
      </c>
      <c r="C6425" s="211" t="s">
        <v>1155</v>
      </c>
      <c r="D6425" s="214">
        <v>22.91</v>
      </c>
    </row>
    <row r="6426" spans="1:4" ht="15">
      <c r="A6426" s="213">
        <v>100747</v>
      </c>
      <c r="B6426" s="211" t="s">
        <v>21147</v>
      </c>
      <c r="C6426" s="211" t="s">
        <v>1155</v>
      </c>
      <c r="D6426" s="214">
        <v>9.5299999999999994</v>
      </c>
    </row>
    <row r="6427" spans="1:4" ht="15">
      <c r="A6427" s="213">
        <v>100748</v>
      </c>
      <c r="B6427" s="211" t="s">
        <v>21148</v>
      </c>
      <c r="C6427" s="211" t="s">
        <v>1155</v>
      </c>
      <c r="D6427" s="214">
        <v>10.3</v>
      </c>
    </row>
    <row r="6428" spans="1:4" ht="15">
      <c r="A6428" s="213">
        <v>100749</v>
      </c>
      <c r="B6428" s="211" t="s">
        <v>21149</v>
      </c>
      <c r="C6428" s="211" t="s">
        <v>1155</v>
      </c>
      <c r="D6428" s="214">
        <v>22.58</v>
      </c>
    </row>
    <row r="6429" spans="1:4" ht="15">
      <c r="A6429" s="213">
        <v>100750</v>
      </c>
      <c r="B6429" s="211" t="s">
        <v>21150</v>
      </c>
      <c r="C6429" s="211" t="s">
        <v>1155</v>
      </c>
      <c r="D6429" s="214">
        <v>22.97</v>
      </c>
    </row>
    <row r="6430" spans="1:4" ht="15">
      <c r="A6430" s="213">
        <v>100751</v>
      </c>
      <c r="B6430" s="211" t="s">
        <v>21151</v>
      </c>
      <c r="C6430" s="211" t="s">
        <v>1155</v>
      </c>
      <c r="D6430" s="214">
        <v>36.08</v>
      </c>
    </row>
    <row r="6431" spans="1:4" ht="15">
      <c r="A6431" s="213">
        <v>100752</v>
      </c>
      <c r="B6431" s="211" t="s">
        <v>21152</v>
      </c>
      <c r="C6431" s="211" t="s">
        <v>1155</v>
      </c>
      <c r="D6431" s="214">
        <v>42.48</v>
      </c>
    </row>
    <row r="6432" spans="1:4" ht="15">
      <c r="A6432" s="213">
        <v>100753</v>
      </c>
      <c r="B6432" s="211" t="s">
        <v>21153</v>
      </c>
      <c r="C6432" s="211" t="s">
        <v>1155</v>
      </c>
      <c r="D6432" s="214">
        <v>20.57</v>
      </c>
    </row>
    <row r="6433" spans="1:4" ht="15">
      <c r="A6433" s="213">
        <v>100754</v>
      </c>
      <c r="B6433" s="211" t="s">
        <v>21154</v>
      </c>
      <c r="C6433" s="211" t="s">
        <v>1155</v>
      </c>
      <c r="D6433" s="214">
        <v>27.5</v>
      </c>
    </row>
    <row r="6434" spans="1:4" ht="15">
      <c r="A6434" s="213">
        <v>100757</v>
      </c>
      <c r="B6434" s="211" t="s">
        <v>21155</v>
      </c>
      <c r="C6434" s="211" t="s">
        <v>1155</v>
      </c>
      <c r="D6434" s="214">
        <v>45.42</v>
      </c>
    </row>
    <row r="6435" spans="1:4" ht="15">
      <c r="A6435" s="213">
        <v>100758</v>
      </c>
      <c r="B6435" s="211" t="s">
        <v>21156</v>
      </c>
      <c r="C6435" s="211" t="s">
        <v>1155</v>
      </c>
      <c r="D6435" s="214">
        <v>46.11</v>
      </c>
    </row>
    <row r="6436" spans="1:4" ht="15">
      <c r="A6436" s="213">
        <v>100759</v>
      </c>
      <c r="B6436" s="211" t="s">
        <v>21157</v>
      </c>
      <c r="C6436" s="211" t="s">
        <v>1155</v>
      </c>
      <c r="D6436" s="214">
        <v>44.97</v>
      </c>
    </row>
    <row r="6437" spans="1:4" ht="15">
      <c r="A6437" s="213">
        <v>100760</v>
      </c>
      <c r="B6437" s="211" t="s">
        <v>21158</v>
      </c>
      <c r="C6437" s="211" t="s">
        <v>1155</v>
      </c>
      <c r="D6437" s="214">
        <v>45.83</v>
      </c>
    </row>
    <row r="6438" spans="1:4" ht="15">
      <c r="A6438" s="213">
        <v>100761</v>
      </c>
      <c r="B6438" s="211" t="s">
        <v>21159</v>
      </c>
      <c r="C6438" s="211" t="s">
        <v>1155</v>
      </c>
      <c r="D6438" s="214">
        <v>45.16</v>
      </c>
    </row>
    <row r="6439" spans="1:4" ht="15">
      <c r="A6439" s="213">
        <v>100762</v>
      </c>
      <c r="B6439" s="211" t="s">
        <v>21160</v>
      </c>
      <c r="C6439" s="211" t="s">
        <v>1155</v>
      </c>
      <c r="D6439" s="214">
        <v>45.95</v>
      </c>
    </row>
    <row r="6440" spans="1:4" ht="15">
      <c r="A6440" s="213">
        <v>102488</v>
      </c>
      <c r="B6440" s="211" t="s">
        <v>21161</v>
      </c>
      <c r="C6440" s="211" t="s">
        <v>1155</v>
      </c>
      <c r="D6440" s="214">
        <v>3.35</v>
      </c>
    </row>
    <row r="6441" spans="1:4" ht="15">
      <c r="A6441" s="213">
        <v>102489</v>
      </c>
      <c r="B6441" s="211" t="s">
        <v>21162</v>
      </c>
      <c r="C6441" s="211" t="s">
        <v>1155</v>
      </c>
      <c r="D6441" s="214">
        <v>27.66</v>
      </c>
    </row>
    <row r="6442" spans="1:4" ht="15">
      <c r="A6442" s="213">
        <v>102491</v>
      </c>
      <c r="B6442" s="211" t="s">
        <v>21163</v>
      </c>
      <c r="C6442" s="211" t="s">
        <v>1155</v>
      </c>
      <c r="D6442" s="214">
        <v>19.32</v>
      </c>
    </row>
    <row r="6443" spans="1:4" ht="15">
      <c r="A6443" s="213">
        <v>102492</v>
      </c>
      <c r="B6443" s="211" t="s">
        <v>21164</v>
      </c>
      <c r="C6443" s="211" t="s">
        <v>1155</v>
      </c>
      <c r="D6443" s="214">
        <v>24.62</v>
      </c>
    </row>
    <row r="6444" spans="1:4" ht="15">
      <c r="A6444" s="213">
        <v>102494</v>
      </c>
      <c r="B6444" s="211" t="s">
        <v>21165</v>
      </c>
      <c r="C6444" s="211" t="s">
        <v>1155</v>
      </c>
      <c r="D6444" s="214">
        <v>56.24</v>
      </c>
    </row>
    <row r="6445" spans="1:4" ht="15">
      <c r="A6445" s="213">
        <v>102496</v>
      </c>
      <c r="B6445" s="211" t="s">
        <v>21166</v>
      </c>
      <c r="C6445" s="211" t="s">
        <v>1153</v>
      </c>
      <c r="D6445" s="214">
        <v>12.01</v>
      </c>
    </row>
    <row r="6446" spans="1:4" ht="15">
      <c r="A6446" s="213">
        <v>102497</v>
      </c>
      <c r="B6446" s="211" t="s">
        <v>21167</v>
      </c>
      <c r="C6446" s="211" t="s">
        <v>1153</v>
      </c>
      <c r="D6446" s="214">
        <v>4.95</v>
      </c>
    </row>
    <row r="6447" spans="1:4" ht="15">
      <c r="A6447" s="213">
        <v>102498</v>
      </c>
      <c r="B6447" s="211" t="s">
        <v>21168</v>
      </c>
      <c r="C6447" s="211" t="s">
        <v>1153</v>
      </c>
      <c r="D6447" s="214">
        <v>1.49</v>
      </c>
    </row>
    <row r="6448" spans="1:4" ht="15">
      <c r="A6448" s="213">
        <v>102499</v>
      </c>
      <c r="B6448" s="211" t="s">
        <v>21169</v>
      </c>
      <c r="C6448" s="211" t="s">
        <v>1155</v>
      </c>
      <c r="D6448" s="214">
        <v>3.13</v>
      </c>
    </row>
    <row r="6449" spans="1:4" ht="15">
      <c r="A6449" s="213">
        <v>102500</v>
      </c>
      <c r="B6449" s="211" t="s">
        <v>21170</v>
      </c>
      <c r="C6449" s="211" t="s">
        <v>1153</v>
      </c>
      <c r="D6449" s="214">
        <v>4.25</v>
      </c>
    </row>
    <row r="6450" spans="1:4" ht="15">
      <c r="A6450" s="213">
        <v>102501</v>
      </c>
      <c r="B6450" s="211" t="s">
        <v>21171</v>
      </c>
      <c r="C6450" s="211" t="s">
        <v>1155</v>
      </c>
      <c r="D6450" s="214">
        <v>23.91</v>
      </c>
    </row>
    <row r="6451" spans="1:4" ht="15">
      <c r="A6451" s="213">
        <v>102504</v>
      </c>
      <c r="B6451" s="211" t="s">
        <v>21172</v>
      </c>
      <c r="C6451" s="211" t="s">
        <v>1153</v>
      </c>
      <c r="D6451" s="214">
        <v>9.36</v>
      </c>
    </row>
    <row r="6452" spans="1:4" ht="15">
      <c r="A6452" s="213">
        <v>102505</v>
      </c>
      <c r="B6452" s="211" t="s">
        <v>21173</v>
      </c>
      <c r="C6452" s="211" t="s">
        <v>1153</v>
      </c>
      <c r="D6452" s="214">
        <v>9.5</v>
      </c>
    </row>
    <row r="6453" spans="1:4" ht="15">
      <c r="A6453" s="213">
        <v>102506</v>
      </c>
      <c r="B6453" s="211" t="s">
        <v>21174</v>
      </c>
      <c r="C6453" s="211" t="s">
        <v>1153</v>
      </c>
      <c r="D6453" s="214">
        <v>10.19</v>
      </c>
    </row>
    <row r="6454" spans="1:4" ht="15">
      <c r="A6454" s="213">
        <v>102507</v>
      </c>
      <c r="B6454" s="211" t="s">
        <v>21175</v>
      </c>
      <c r="C6454" s="211" t="s">
        <v>1153</v>
      </c>
      <c r="D6454" s="214">
        <v>5.9</v>
      </c>
    </row>
    <row r="6455" spans="1:4" ht="15">
      <c r="A6455" s="213">
        <v>102508</v>
      </c>
      <c r="B6455" s="211" t="s">
        <v>21176</v>
      </c>
      <c r="C6455" s="211" t="s">
        <v>1155</v>
      </c>
      <c r="D6455" s="214">
        <v>40.799999999999997</v>
      </c>
    </row>
    <row r="6456" spans="1:4" ht="15">
      <c r="A6456" s="213">
        <v>102509</v>
      </c>
      <c r="B6456" s="211" t="s">
        <v>21177</v>
      </c>
      <c r="C6456" s="211" t="s">
        <v>1155</v>
      </c>
      <c r="D6456" s="214">
        <v>28.7</v>
      </c>
    </row>
    <row r="6457" spans="1:4" ht="15">
      <c r="A6457" s="213">
        <v>102512</v>
      </c>
      <c r="B6457" s="211" t="s">
        <v>21178</v>
      </c>
      <c r="C6457" s="211" t="s">
        <v>1153</v>
      </c>
      <c r="D6457" s="214">
        <v>5.69</v>
      </c>
    </row>
    <row r="6458" spans="1:4" ht="15">
      <c r="A6458" s="213">
        <v>102513</v>
      </c>
      <c r="B6458" s="211" t="s">
        <v>21179</v>
      </c>
      <c r="C6458" s="211" t="s">
        <v>1155</v>
      </c>
      <c r="D6458" s="214">
        <v>45.15</v>
      </c>
    </row>
    <row r="6459" spans="1:4" ht="15">
      <c r="A6459" s="213">
        <v>102520</v>
      </c>
      <c r="B6459" s="211" t="s">
        <v>21180</v>
      </c>
      <c r="C6459" s="211" t="s">
        <v>1155</v>
      </c>
      <c r="D6459" s="214">
        <v>77.069999999999993</v>
      </c>
    </row>
    <row r="6460" spans="1:4" ht="15">
      <c r="A6460" s="213">
        <v>101749</v>
      </c>
      <c r="B6460" s="211" t="s">
        <v>21181</v>
      </c>
      <c r="C6460" s="211" t="s">
        <v>1155</v>
      </c>
      <c r="D6460" s="214">
        <v>59.74</v>
      </c>
    </row>
    <row r="6461" spans="1:4" ht="15">
      <c r="A6461" s="213">
        <v>101750</v>
      </c>
      <c r="B6461" s="211" t="s">
        <v>21182</v>
      </c>
      <c r="C6461" s="211" t="s">
        <v>1155</v>
      </c>
      <c r="D6461" s="214">
        <v>57.27</v>
      </c>
    </row>
    <row r="6462" spans="1:4" ht="15">
      <c r="A6462" s="213">
        <v>101729</v>
      </c>
      <c r="B6462" s="211" t="s">
        <v>21183</v>
      </c>
      <c r="C6462" s="211" t="s">
        <v>1155</v>
      </c>
      <c r="D6462" s="214">
        <v>260.89999999999998</v>
      </c>
    </row>
    <row r="6463" spans="1:4" ht="15">
      <c r="A6463" s="213">
        <v>101746</v>
      </c>
      <c r="B6463" s="211" t="s">
        <v>21184</v>
      </c>
      <c r="C6463" s="211" t="s">
        <v>1155</v>
      </c>
      <c r="D6463" s="214">
        <v>411.44</v>
      </c>
    </row>
    <row r="6464" spans="1:4" ht="15">
      <c r="A6464" s="213">
        <v>101751</v>
      </c>
      <c r="B6464" s="211" t="s">
        <v>21185</v>
      </c>
      <c r="C6464" s="211" t="s">
        <v>1155</v>
      </c>
      <c r="D6464" s="214">
        <v>266.94</v>
      </c>
    </row>
    <row r="6465" spans="1:4" ht="15">
      <c r="A6465" s="213">
        <v>87246</v>
      </c>
      <c r="B6465" s="211" t="s">
        <v>21186</v>
      </c>
      <c r="C6465" s="211" t="s">
        <v>1155</v>
      </c>
      <c r="D6465" s="214">
        <v>76.97</v>
      </c>
    </row>
    <row r="6466" spans="1:4" ht="15">
      <c r="A6466" s="213">
        <v>87247</v>
      </c>
      <c r="B6466" s="211" t="s">
        <v>21187</v>
      </c>
      <c r="C6466" s="211" t="s">
        <v>1155</v>
      </c>
      <c r="D6466" s="214">
        <v>70.39</v>
      </c>
    </row>
    <row r="6467" spans="1:4" ht="15">
      <c r="A6467" s="213">
        <v>87248</v>
      </c>
      <c r="B6467" s="211" t="s">
        <v>21188</v>
      </c>
      <c r="C6467" s="211" t="s">
        <v>1155</v>
      </c>
      <c r="D6467" s="214">
        <v>63.63</v>
      </c>
    </row>
    <row r="6468" spans="1:4" ht="15">
      <c r="A6468" s="213">
        <v>87249</v>
      </c>
      <c r="B6468" s="211" t="s">
        <v>21189</v>
      </c>
      <c r="C6468" s="211" t="s">
        <v>1155</v>
      </c>
      <c r="D6468" s="214">
        <v>81.48</v>
      </c>
    </row>
    <row r="6469" spans="1:4" ht="15">
      <c r="A6469" s="213">
        <v>87250</v>
      </c>
      <c r="B6469" s="211" t="s">
        <v>21190</v>
      </c>
      <c r="C6469" s="211" t="s">
        <v>1155</v>
      </c>
      <c r="D6469" s="214">
        <v>71.52</v>
      </c>
    </row>
    <row r="6470" spans="1:4" ht="15">
      <c r="A6470" s="213">
        <v>87251</v>
      </c>
      <c r="B6470" s="211" t="s">
        <v>21191</v>
      </c>
      <c r="C6470" s="211" t="s">
        <v>1155</v>
      </c>
      <c r="D6470" s="214">
        <v>63.72</v>
      </c>
    </row>
    <row r="6471" spans="1:4" ht="15">
      <c r="A6471" s="213">
        <v>87255</v>
      </c>
      <c r="B6471" s="211" t="s">
        <v>21192</v>
      </c>
      <c r="C6471" s="211" t="s">
        <v>1155</v>
      </c>
      <c r="D6471" s="214">
        <v>95.33</v>
      </c>
    </row>
    <row r="6472" spans="1:4" ht="15">
      <c r="A6472" s="213">
        <v>87256</v>
      </c>
      <c r="B6472" s="211" t="s">
        <v>21193</v>
      </c>
      <c r="C6472" s="211" t="s">
        <v>1155</v>
      </c>
      <c r="D6472" s="214">
        <v>84.27</v>
      </c>
    </row>
    <row r="6473" spans="1:4" ht="15">
      <c r="A6473" s="213">
        <v>87257</v>
      </c>
      <c r="B6473" s="211" t="s">
        <v>21194</v>
      </c>
      <c r="C6473" s="211" t="s">
        <v>1155</v>
      </c>
      <c r="D6473" s="214">
        <v>75.39</v>
      </c>
    </row>
    <row r="6474" spans="1:4" ht="15">
      <c r="A6474" s="213">
        <v>87261</v>
      </c>
      <c r="B6474" s="211" t="s">
        <v>21195</v>
      </c>
      <c r="C6474" s="211" t="s">
        <v>1155</v>
      </c>
      <c r="D6474" s="214">
        <v>161.4</v>
      </c>
    </row>
    <row r="6475" spans="1:4" ht="15">
      <c r="A6475" s="213">
        <v>87262</v>
      </c>
      <c r="B6475" s="211" t="s">
        <v>21196</v>
      </c>
      <c r="C6475" s="211" t="s">
        <v>1155</v>
      </c>
      <c r="D6475" s="214">
        <v>148.84</v>
      </c>
    </row>
    <row r="6476" spans="1:4" ht="15">
      <c r="A6476" s="213">
        <v>87263</v>
      </c>
      <c r="B6476" s="211" t="s">
        <v>21197</v>
      </c>
      <c r="C6476" s="211" t="s">
        <v>1155</v>
      </c>
      <c r="D6476" s="214">
        <v>139.4</v>
      </c>
    </row>
    <row r="6477" spans="1:4" ht="15">
      <c r="A6477" s="213">
        <v>104593</v>
      </c>
      <c r="B6477" s="211" t="s">
        <v>21198</v>
      </c>
      <c r="C6477" s="211" t="s">
        <v>1155</v>
      </c>
      <c r="D6477" s="214">
        <v>98.63</v>
      </c>
    </row>
    <row r="6478" spans="1:4" ht="15">
      <c r="A6478" s="213">
        <v>104594</v>
      </c>
      <c r="B6478" s="211" t="s">
        <v>21199</v>
      </c>
      <c r="C6478" s="211" t="s">
        <v>1155</v>
      </c>
      <c r="D6478" s="214">
        <v>86.24</v>
      </c>
    </row>
    <row r="6479" spans="1:4" ht="15">
      <c r="A6479" s="213">
        <v>104595</v>
      </c>
      <c r="B6479" s="211" t="s">
        <v>21200</v>
      </c>
      <c r="C6479" s="211" t="s">
        <v>1155</v>
      </c>
      <c r="D6479" s="214">
        <v>75.739999999999995</v>
      </c>
    </row>
    <row r="6480" spans="1:4" ht="15">
      <c r="A6480" s="213">
        <v>104596</v>
      </c>
      <c r="B6480" s="211" t="s">
        <v>21201</v>
      </c>
      <c r="C6480" s="211" t="s">
        <v>1155</v>
      </c>
      <c r="D6480" s="214">
        <v>165.41</v>
      </c>
    </row>
    <row r="6481" spans="1:4" ht="15">
      <c r="A6481" s="213">
        <v>104597</v>
      </c>
      <c r="B6481" s="211" t="s">
        <v>21202</v>
      </c>
      <c r="C6481" s="211" t="s">
        <v>1155</v>
      </c>
      <c r="D6481" s="214">
        <v>151.25</v>
      </c>
    </row>
    <row r="6482" spans="1:4" ht="15">
      <c r="A6482" s="213">
        <v>104598</v>
      </c>
      <c r="B6482" s="211" t="s">
        <v>21203</v>
      </c>
      <c r="C6482" s="211" t="s">
        <v>1155</v>
      </c>
      <c r="D6482" s="214">
        <v>139.87</v>
      </c>
    </row>
    <row r="6483" spans="1:4" ht="15">
      <c r="A6483" s="213">
        <v>104599</v>
      </c>
      <c r="B6483" s="211" t="s">
        <v>21204</v>
      </c>
      <c r="C6483" s="211" t="s">
        <v>1155</v>
      </c>
      <c r="D6483" s="214">
        <v>89.75</v>
      </c>
    </row>
    <row r="6484" spans="1:4" ht="15">
      <c r="A6484" s="213">
        <v>104601</v>
      </c>
      <c r="B6484" s="211" t="s">
        <v>21205</v>
      </c>
      <c r="C6484" s="211" t="s">
        <v>1155</v>
      </c>
      <c r="D6484" s="214">
        <v>75.2</v>
      </c>
    </row>
    <row r="6485" spans="1:4" ht="15">
      <c r="A6485" s="213">
        <v>104603</v>
      </c>
      <c r="B6485" s="211" t="s">
        <v>21206</v>
      </c>
      <c r="C6485" s="211" t="s">
        <v>1155</v>
      </c>
      <c r="D6485" s="214">
        <v>66.010000000000005</v>
      </c>
    </row>
    <row r="6486" spans="1:4" ht="15">
      <c r="A6486" s="213">
        <v>104605</v>
      </c>
      <c r="B6486" s="211" t="s">
        <v>21207</v>
      </c>
      <c r="C6486" s="211" t="s">
        <v>1155</v>
      </c>
      <c r="D6486" s="214">
        <v>108.51</v>
      </c>
    </row>
    <row r="6487" spans="1:4" ht="15">
      <c r="A6487" s="213">
        <v>104606</v>
      </c>
      <c r="B6487" s="211" t="s">
        <v>21208</v>
      </c>
      <c r="C6487" s="211" t="s">
        <v>1155</v>
      </c>
      <c r="D6487" s="214">
        <v>79.2</v>
      </c>
    </row>
    <row r="6488" spans="1:4" ht="15">
      <c r="A6488" s="213">
        <v>104607</v>
      </c>
      <c r="B6488" s="211" t="s">
        <v>21209</v>
      </c>
      <c r="C6488" s="211" t="s">
        <v>1155</v>
      </c>
      <c r="D6488" s="214">
        <v>67.14</v>
      </c>
    </row>
    <row r="6489" spans="1:4" ht="15">
      <c r="A6489" s="213">
        <v>98671</v>
      </c>
      <c r="B6489" s="211" t="s">
        <v>21210</v>
      </c>
      <c r="C6489" s="211" t="s">
        <v>1155</v>
      </c>
      <c r="D6489" s="214">
        <v>533.84</v>
      </c>
    </row>
    <row r="6490" spans="1:4" ht="15">
      <c r="A6490" s="213">
        <v>98672</v>
      </c>
      <c r="B6490" s="211" t="s">
        <v>21211</v>
      </c>
      <c r="C6490" s="211" t="s">
        <v>1155</v>
      </c>
      <c r="D6490" s="214">
        <v>605.77</v>
      </c>
    </row>
    <row r="6491" spans="1:4" ht="15">
      <c r="A6491" s="213">
        <v>98678</v>
      </c>
      <c r="B6491" s="211" t="s">
        <v>21212</v>
      </c>
      <c r="C6491" s="211" t="s">
        <v>1155</v>
      </c>
      <c r="D6491" s="214">
        <v>403.51</v>
      </c>
    </row>
    <row r="6492" spans="1:4" ht="15">
      <c r="A6492" s="213">
        <v>98679</v>
      </c>
      <c r="B6492" s="211" t="s">
        <v>21213</v>
      </c>
      <c r="C6492" s="211" t="s">
        <v>1155</v>
      </c>
      <c r="D6492" s="214">
        <v>39.97</v>
      </c>
    </row>
    <row r="6493" spans="1:4" ht="15">
      <c r="A6493" s="213">
        <v>98680</v>
      </c>
      <c r="B6493" s="211" t="s">
        <v>21214</v>
      </c>
      <c r="C6493" s="211" t="s">
        <v>1155</v>
      </c>
      <c r="D6493" s="214">
        <v>50.85</v>
      </c>
    </row>
    <row r="6494" spans="1:4" ht="15">
      <c r="A6494" s="213">
        <v>98681</v>
      </c>
      <c r="B6494" s="211" t="s">
        <v>21215</v>
      </c>
      <c r="C6494" s="211" t="s">
        <v>1155</v>
      </c>
      <c r="D6494" s="214">
        <v>37.5</v>
      </c>
    </row>
    <row r="6495" spans="1:4" ht="15">
      <c r="A6495" s="213">
        <v>98682</v>
      </c>
      <c r="B6495" s="211" t="s">
        <v>21216</v>
      </c>
      <c r="C6495" s="211" t="s">
        <v>1155</v>
      </c>
      <c r="D6495" s="214">
        <v>48.38</v>
      </c>
    </row>
    <row r="6496" spans="1:4" ht="15">
      <c r="A6496" s="213">
        <v>98685</v>
      </c>
      <c r="B6496" s="211" t="s">
        <v>21217</v>
      </c>
      <c r="C6496" s="211" t="s">
        <v>1153</v>
      </c>
      <c r="D6496" s="214">
        <v>95.76</v>
      </c>
    </row>
    <row r="6497" spans="1:4" ht="15">
      <c r="A6497" s="213">
        <v>98686</v>
      </c>
      <c r="B6497" s="211" t="s">
        <v>21218</v>
      </c>
      <c r="C6497" s="211" t="s">
        <v>1153</v>
      </c>
      <c r="D6497" s="214">
        <v>43.58</v>
      </c>
    </row>
    <row r="6498" spans="1:4" ht="15">
      <c r="A6498" s="213">
        <v>98688</v>
      </c>
      <c r="B6498" s="211" t="s">
        <v>21219</v>
      </c>
      <c r="C6498" s="211" t="s">
        <v>1153</v>
      </c>
      <c r="D6498" s="214">
        <v>91.22</v>
      </c>
    </row>
    <row r="6499" spans="1:4" ht="15">
      <c r="A6499" s="213">
        <v>98689</v>
      </c>
      <c r="B6499" s="211" t="s">
        <v>21220</v>
      </c>
      <c r="C6499" s="211" t="s">
        <v>1153</v>
      </c>
      <c r="D6499" s="214">
        <v>134.63</v>
      </c>
    </row>
    <row r="6500" spans="1:4" ht="15">
      <c r="A6500" s="213">
        <v>101090</v>
      </c>
      <c r="B6500" s="211" t="s">
        <v>21221</v>
      </c>
      <c r="C6500" s="211" t="s">
        <v>1155</v>
      </c>
      <c r="D6500" s="214">
        <v>238.17</v>
      </c>
    </row>
    <row r="6501" spans="1:4" ht="15">
      <c r="A6501" s="213">
        <v>101091</v>
      </c>
      <c r="B6501" s="211" t="s">
        <v>21222</v>
      </c>
      <c r="C6501" s="211" t="s">
        <v>1155</v>
      </c>
      <c r="D6501" s="214">
        <v>170.36</v>
      </c>
    </row>
    <row r="6502" spans="1:4" ht="15">
      <c r="A6502" s="213">
        <v>101725</v>
      </c>
      <c r="B6502" s="211" t="s">
        <v>21223</v>
      </c>
      <c r="C6502" s="211" t="s">
        <v>1155</v>
      </c>
      <c r="D6502" s="214">
        <v>295.36</v>
      </c>
    </row>
    <row r="6503" spans="1:4" ht="15">
      <c r="A6503" s="213">
        <v>101726</v>
      </c>
      <c r="B6503" s="211" t="s">
        <v>21224</v>
      </c>
      <c r="C6503" s="211" t="s">
        <v>1155</v>
      </c>
      <c r="D6503" s="214">
        <v>210.04</v>
      </c>
    </row>
    <row r="6504" spans="1:4" ht="15">
      <c r="A6504" s="213">
        <v>101731</v>
      </c>
      <c r="B6504" s="211" t="s">
        <v>21225</v>
      </c>
      <c r="C6504" s="211" t="s">
        <v>1155</v>
      </c>
      <c r="D6504" s="214">
        <v>345.33</v>
      </c>
    </row>
    <row r="6505" spans="1:4" ht="15">
      <c r="A6505" s="213">
        <v>101732</v>
      </c>
      <c r="B6505" s="211" t="s">
        <v>21226</v>
      </c>
      <c r="C6505" s="211" t="s">
        <v>1155</v>
      </c>
      <c r="D6505" s="214">
        <v>103.75</v>
      </c>
    </row>
    <row r="6506" spans="1:4" ht="15">
      <c r="A6506" s="213">
        <v>101094</v>
      </c>
      <c r="B6506" s="211" t="s">
        <v>21227</v>
      </c>
      <c r="C6506" s="211" t="s">
        <v>1153</v>
      </c>
      <c r="D6506" s="214">
        <v>185.06</v>
      </c>
    </row>
    <row r="6507" spans="1:4" ht="15">
      <c r="A6507" s="213">
        <v>101727</v>
      </c>
      <c r="B6507" s="211" t="s">
        <v>21228</v>
      </c>
      <c r="C6507" s="211" t="s">
        <v>1155</v>
      </c>
      <c r="D6507" s="214">
        <v>216.43</v>
      </c>
    </row>
    <row r="6508" spans="1:4" ht="15">
      <c r="A6508" s="213">
        <v>101733</v>
      </c>
      <c r="B6508" s="211" t="s">
        <v>21229</v>
      </c>
      <c r="C6508" s="211" t="s">
        <v>1155</v>
      </c>
      <c r="D6508" s="214">
        <v>292.45</v>
      </c>
    </row>
    <row r="6509" spans="1:4" ht="15">
      <c r="A6509" s="213">
        <v>101734</v>
      </c>
      <c r="B6509" s="211" t="s">
        <v>21230</v>
      </c>
      <c r="C6509" s="211" t="s">
        <v>1155</v>
      </c>
      <c r="D6509" s="214">
        <v>447.16</v>
      </c>
    </row>
    <row r="6510" spans="1:4" ht="15">
      <c r="A6510" s="213">
        <v>101735</v>
      </c>
      <c r="B6510" s="211" t="s">
        <v>21231</v>
      </c>
      <c r="C6510" s="211" t="s">
        <v>1155</v>
      </c>
      <c r="D6510" s="214">
        <v>458.39</v>
      </c>
    </row>
    <row r="6511" spans="1:4" ht="15">
      <c r="A6511" s="213">
        <v>101736</v>
      </c>
      <c r="B6511" s="211" t="s">
        <v>21232</v>
      </c>
      <c r="C6511" s="211" t="s">
        <v>1155</v>
      </c>
      <c r="D6511" s="214">
        <v>102.44</v>
      </c>
    </row>
    <row r="6512" spans="1:4" ht="15">
      <c r="A6512" s="213">
        <v>101737</v>
      </c>
      <c r="B6512" s="211" t="s">
        <v>21233</v>
      </c>
      <c r="C6512" s="211" t="s">
        <v>1155</v>
      </c>
      <c r="D6512" s="214">
        <v>124.65</v>
      </c>
    </row>
    <row r="6513" spans="1:4" ht="15">
      <c r="A6513" s="213">
        <v>101748</v>
      </c>
      <c r="B6513" s="211" t="s">
        <v>21234</v>
      </c>
      <c r="C6513" s="211" t="s">
        <v>1155</v>
      </c>
      <c r="D6513" s="214">
        <v>3.37</v>
      </c>
    </row>
    <row r="6514" spans="1:4" ht="15">
      <c r="A6514" s="213">
        <v>104162</v>
      </c>
      <c r="B6514" s="211" t="s">
        <v>21235</v>
      </c>
      <c r="C6514" s="211" t="s">
        <v>1155</v>
      </c>
      <c r="D6514" s="214">
        <v>104.56</v>
      </c>
    </row>
    <row r="6515" spans="1:4" ht="15">
      <c r="A6515" s="213">
        <v>101092</v>
      </c>
      <c r="B6515" s="211" t="s">
        <v>21236</v>
      </c>
      <c r="C6515" s="211" t="s">
        <v>1155</v>
      </c>
      <c r="D6515" s="214">
        <v>544.07000000000005</v>
      </c>
    </row>
    <row r="6516" spans="1:4" ht="15">
      <c r="A6516" s="213">
        <v>101093</v>
      </c>
      <c r="B6516" s="211" t="s">
        <v>21237</v>
      </c>
      <c r="C6516" s="211" t="s">
        <v>1155</v>
      </c>
      <c r="D6516" s="214">
        <v>616</v>
      </c>
    </row>
    <row r="6517" spans="1:4" ht="15">
      <c r="A6517" s="213">
        <v>98695</v>
      </c>
      <c r="B6517" s="211" t="s">
        <v>21238</v>
      </c>
      <c r="C6517" s="211" t="s">
        <v>1153</v>
      </c>
      <c r="D6517" s="214">
        <v>105.52</v>
      </c>
    </row>
    <row r="6518" spans="1:4" ht="15">
      <c r="A6518" s="213">
        <v>98697</v>
      </c>
      <c r="B6518" s="211" t="s">
        <v>21239</v>
      </c>
      <c r="C6518" s="211" t="s">
        <v>1153</v>
      </c>
      <c r="D6518" s="214">
        <v>70.09</v>
      </c>
    </row>
    <row r="6519" spans="1:4" ht="15">
      <c r="A6519" s="213">
        <v>101738</v>
      </c>
      <c r="B6519" s="211" t="s">
        <v>21240</v>
      </c>
      <c r="C6519" s="211" t="s">
        <v>1153</v>
      </c>
      <c r="D6519" s="214">
        <v>35.25</v>
      </c>
    </row>
    <row r="6520" spans="1:4" ht="15">
      <c r="A6520" s="213">
        <v>101739</v>
      </c>
      <c r="B6520" s="211" t="s">
        <v>21241</v>
      </c>
      <c r="C6520" s="211" t="s">
        <v>1153</v>
      </c>
      <c r="D6520" s="214">
        <v>37.76</v>
      </c>
    </row>
    <row r="6521" spans="1:4" ht="15">
      <c r="A6521" s="213">
        <v>88648</v>
      </c>
      <c r="B6521" s="211" t="s">
        <v>21242</v>
      </c>
      <c r="C6521" s="211" t="s">
        <v>1153</v>
      </c>
      <c r="D6521" s="214">
        <v>8.7100000000000009</v>
      </c>
    </row>
    <row r="6522" spans="1:4" ht="15">
      <c r="A6522" s="213">
        <v>88649</v>
      </c>
      <c r="B6522" s="211" t="s">
        <v>21243</v>
      </c>
      <c r="C6522" s="211" t="s">
        <v>1153</v>
      </c>
      <c r="D6522" s="214">
        <v>9.92</v>
      </c>
    </row>
    <row r="6523" spans="1:4" ht="15">
      <c r="A6523" s="213">
        <v>88650</v>
      </c>
      <c r="B6523" s="211" t="s">
        <v>21244</v>
      </c>
      <c r="C6523" s="211" t="s">
        <v>1153</v>
      </c>
      <c r="D6523" s="214">
        <v>13.6</v>
      </c>
    </row>
    <row r="6524" spans="1:4" ht="15">
      <c r="A6524" s="213">
        <v>101740</v>
      </c>
      <c r="B6524" s="211" t="s">
        <v>21245</v>
      </c>
      <c r="C6524" s="211" t="s">
        <v>1153</v>
      </c>
      <c r="D6524" s="214">
        <v>49.52</v>
      </c>
    </row>
    <row r="6525" spans="1:4" ht="15">
      <c r="A6525" s="213">
        <v>101741</v>
      </c>
      <c r="B6525" s="211" t="s">
        <v>21246</v>
      </c>
      <c r="C6525" s="211" t="s">
        <v>1153</v>
      </c>
      <c r="D6525" s="214">
        <v>22.73</v>
      </c>
    </row>
    <row r="6526" spans="1:4" ht="15">
      <c r="A6526" s="213">
        <v>94990</v>
      </c>
      <c r="B6526" s="211" t="s">
        <v>21247</v>
      </c>
      <c r="C6526" s="211" t="s">
        <v>1151</v>
      </c>
      <c r="D6526" s="214">
        <v>891.69</v>
      </c>
    </row>
    <row r="6527" spans="1:4" ht="15">
      <c r="A6527" s="213">
        <v>94991</v>
      </c>
      <c r="B6527" s="211" t="s">
        <v>21248</v>
      </c>
      <c r="C6527" s="211" t="s">
        <v>1151</v>
      </c>
      <c r="D6527" s="214">
        <v>962.29</v>
      </c>
    </row>
    <row r="6528" spans="1:4" ht="15">
      <c r="A6528" s="213">
        <v>94992</v>
      </c>
      <c r="B6528" s="211" t="s">
        <v>21249</v>
      </c>
      <c r="C6528" s="211" t="s">
        <v>1155</v>
      </c>
      <c r="D6528" s="214">
        <v>94.5</v>
      </c>
    </row>
    <row r="6529" spans="1:4" ht="15">
      <c r="A6529" s="213">
        <v>94993</v>
      </c>
      <c r="B6529" s="211" t="s">
        <v>21250</v>
      </c>
      <c r="C6529" s="211" t="s">
        <v>1155</v>
      </c>
      <c r="D6529" s="214">
        <v>98.75</v>
      </c>
    </row>
    <row r="6530" spans="1:4" ht="15">
      <c r="A6530" s="213">
        <v>94994</v>
      </c>
      <c r="B6530" s="211" t="s">
        <v>21251</v>
      </c>
      <c r="C6530" s="211" t="s">
        <v>1155</v>
      </c>
      <c r="D6530" s="214">
        <v>112.63</v>
      </c>
    </row>
    <row r="6531" spans="1:4" ht="15">
      <c r="A6531" s="213">
        <v>94995</v>
      </c>
      <c r="B6531" s="211" t="s">
        <v>21252</v>
      </c>
      <c r="C6531" s="211" t="s">
        <v>1155</v>
      </c>
      <c r="D6531" s="214">
        <v>118.27</v>
      </c>
    </row>
    <row r="6532" spans="1:4" ht="15">
      <c r="A6532" s="213">
        <v>101747</v>
      </c>
      <c r="B6532" s="211" t="s">
        <v>21253</v>
      </c>
      <c r="C6532" s="211" t="s">
        <v>1155</v>
      </c>
      <c r="D6532" s="214">
        <v>97.19</v>
      </c>
    </row>
    <row r="6533" spans="1:4" ht="15">
      <c r="A6533" s="213">
        <v>104626</v>
      </c>
      <c r="B6533" s="211" t="s">
        <v>21254</v>
      </c>
      <c r="C6533" s="211" t="s">
        <v>1151</v>
      </c>
      <c r="D6533" s="214">
        <v>986.15</v>
      </c>
    </row>
    <row r="6534" spans="1:4" ht="15">
      <c r="A6534" s="213">
        <v>104658</v>
      </c>
      <c r="B6534" s="211" t="s">
        <v>21255</v>
      </c>
      <c r="C6534" s="211" t="s">
        <v>1155</v>
      </c>
      <c r="D6534" s="214">
        <v>192.38</v>
      </c>
    </row>
    <row r="6535" spans="1:4" ht="15">
      <c r="A6535" s="213">
        <v>87620</v>
      </c>
      <c r="B6535" s="211" t="s">
        <v>21256</v>
      </c>
      <c r="C6535" s="211" t="s">
        <v>1155</v>
      </c>
      <c r="D6535" s="214">
        <v>33.119999999999997</v>
      </c>
    </row>
    <row r="6536" spans="1:4" ht="15">
      <c r="A6536" s="213">
        <v>87622</v>
      </c>
      <c r="B6536" s="211" t="s">
        <v>21257</v>
      </c>
      <c r="C6536" s="211" t="s">
        <v>1155</v>
      </c>
      <c r="D6536" s="214">
        <v>36.79</v>
      </c>
    </row>
    <row r="6537" spans="1:4" ht="15">
      <c r="A6537" s="213">
        <v>87623</v>
      </c>
      <c r="B6537" s="211" t="s">
        <v>21258</v>
      </c>
      <c r="C6537" s="211" t="s">
        <v>1155</v>
      </c>
      <c r="D6537" s="214">
        <v>101.36</v>
      </c>
    </row>
    <row r="6538" spans="1:4" ht="15">
      <c r="A6538" s="213">
        <v>87624</v>
      </c>
      <c r="B6538" s="211" t="s">
        <v>21259</v>
      </c>
      <c r="C6538" s="211" t="s">
        <v>1155</v>
      </c>
      <c r="D6538" s="214">
        <v>108.48</v>
      </c>
    </row>
    <row r="6539" spans="1:4" ht="15">
      <c r="A6539" s="213">
        <v>87630</v>
      </c>
      <c r="B6539" s="211" t="s">
        <v>21260</v>
      </c>
      <c r="C6539" s="211" t="s">
        <v>1155</v>
      </c>
      <c r="D6539" s="214">
        <v>42.79</v>
      </c>
    </row>
    <row r="6540" spans="1:4" ht="15">
      <c r="A6540" s="213">
        <v>87632</v>
      </c>
      <c r="B6540" s="211" t="s">
        <v>21261</v>
      </c>
      <c r="C6540" s="211" t="s">
        <v>1155</v>
      </c>
      <c r="D6540" s="214">
        <v>47.91</v>
      </c>
    </row>
    <row r="6541" spans="1:4" ht="15">
      <c r="A6541" s="213">
        <v>87633</v>
      </c>
      <c r="B6541" s="211" t="s">
        <v>21262</v>
      </c>
      <c r="C6541" s="211" t="s">
        <v>1155</v>
      </c>
      <c r="D6541" s="214">
        <v>137.68</v>
      </c>
    </row>
    <row r="6542" spans="1:4" ht="15">
      <c r="A6542" s="213">
        <v>87634</v>
      </c>
      <c r="B6542" s="211" t="s">
        <v>21263</v>
      </c>
      <c r="C6542" s="211" t="s">
        <v>1155</v>
      </c>
      <c r="D6542" s="214">
        <v>147.58000000000001</v>
      </c>
    </row>
    <row r="6543" spans="1:4" ht="15">
      <c r="A6543" s="213">
        <v>87640</v>
      </c>
      <c r="B6543" s="211" t="s">
        <v>21264</v>
      </c>
      <c r="C6543" s="211" t="s">
        <v>1155</v>
      </c>
      <c r="D6543" s="214">
        <v>50.74</v>
      </c>
    </row>
    <row r="6544" spans="1:4" ht="15">
      <c r="A6544" s="213">
        <v>87642</v>
      </c>
      <c r="B6544" s="211" t="s">
        <v>21265</v>
      </c>
      <c r="C6544" s="211" t="s">
        <v>1155</v>
      </c>
      <c r="D6544" s="214">
        <v>57.03</v>
      </c>
    </row>
    <row r="6545" spans="1:4" ht="15">
      <c r="A6545" s="213">
        <v>87643</v>
      </c>
      <c r="B6545" s="211" t="s">
        <v>21266</v>
      </c>
      <c r="C6545" s="211" t="s">
        <v>1155</v>
      </c>
      <c r="D6545" s="214">
        <v>167.43</v>
      </c>
    </row>
    <row r="6546" spans="1:4" ht="15">
      <c r="A6546" s="213">
        <v>87644</v>
      </c>
      <c r="B6546" s="211" t="s">
        <v>21267</v>
      </c>
      <c r="C6546" s="211" t="s">
        <v>1155</v>
      </c>
      <c r="D6546" s="214">
        <v>179.6</v>
      </c>
    </row>
    <row r="6547" spans="1:4" ht="15">
      <c r="A6547" s="213">
        <v>87680</v>
      </c>
      <c r="B6547" s="211" t="s">
        <v>21268</v>
      </c>
      <c r="C6547" s="211" t="s">
        <v>1155</v>
      </c>
      <c r="D6547" s="214">
        <v>46.38</v>
      </c>
    </row>
    <row r="6548" spans="1:4" ht="15">
      <c r="A6548" s="213">
        <v>87682</v>
      </c>
      <c r="B6548" s="211" t="s">
        <v>21269</v>
      </c>
      <c r="C6548" s="211" t="s">
        <v>1155</v>
      </c>
      <c r="D6548" s="214">
        <v>52.67</v>
      </c>
    </row>
    <row r="6549" spans="1:4" ht="15">
      <c r="A6549" s="213">
        <v>87683</v>
      </c>
      <c r="B6549" s="211" t="s">
        <v>21270</v>
      </c>
      <c r="C6549" s="211" t="s">
        <v>1155</v>
      </c>
      <c r="D6549" s="214">
        <v>163.07</v>
      </c>
    </row>
    <row r="6550" spans="1:4" ht="15">
      <c r="A6550" s="213">
        <v>87684</v>
      </c>
      <c r="B6550" s="211" t="s">
        <v>21271</v>
      </c>
      <c r="C6550" s="211" t="s">
        <v>1155</v>
      </c>
      <c r="D6550" s="214">
        <v>175.24</v>
      </c>
    </row>
    <row r="6551" spans="1:4" ht="15">
      <c r="A6551" s="213">
        <v>87690</v>
      </c>
      <c r="B6551" s="211" t="s">
        <v>21272</v>
      </c>
      <c r="C6551" s="211" t="s">
        <v>1155</v>
      </c>
      <c r="D6551" s="214">
        <v>53.16</v>
      </c>
    </row>
    <row r="6552" spans="1:4" ht="15">
      <c r="A6552" s="213">
        <v>87692</v>
      </c>
      <c r="B6552" s="211" t="s">
        <v>21273</v>
      </c>
      <c r="C6552" s="211" t="s">
        <v>1155</v>
      </c>
      <c r="D6552" s="214">
        <v>60.36</v>
      </c>
    </row>
    <row r="6553" spans="1:4" ht="15">
      <c r="A6553" s="213">
        <v>87693</v>
      </c>
      <c r="B6553" s="211" t="s">
        <v>21274</v>
      </c>
      <c r="C6553" s="211" t="s">
        <v>1155</v>
      </c>
      <c r="D6553" s="214">
        <v>186.79</v>
      </c>
    </row>
    <row r="6554" spans="1:4" ht="15">
      <c r="A6554" s="213">
        <v>87694</v>
      </c>
      <c r="B6554" s="211" t="s">
        <v>21275</v>
      </c>
      <c r="C6554" s="211" t="s">
        <v>1155</v>
      </c>
      <c r="D6554" s="214">
        <v>200.73</v>
      </c>
    </row>
    <row r="6555" spans="1:4" ht="15">
      <c r="A6555" s="213">
        <v>87700</v>
      </c>
      <c r="B6555" s="211" t="s">
        <v>21276</v>
      </c>
      <c r="C6555" s="211" t="s">
        <v>1155</v>
      </c>
      <c r="D6555" s="214">
        <v>57.48</v>
      </c>
    </row>
    <row r="6556" spans="1:4" ht="15">
      <c r="A6556" s="213">
        <v>87702</v>
      </c>
      <c r="B6556" s="211" t="s">
        <v>21277</v>
      </c>
      <c r="C6556" s="211" t="s">
        <v>1155</v>
      </c>
      <c r="D6556" s="214">
        <v>65.319999999999993</v>
      </c>
    </row>
    <row r="6557" spans="1:4" ht="15">
      <c r="A6557" s="213">
        <v>87703</v>
      </c>
      <c r="B6557" s="211" t="s">
        <v>21278</v>
      </c>
      <c r="C6557" s="211" t="s">
        <v>1155</v>
      </c>
      <c r="D6557" s="214">
        <v>203</v>
      </c>
    </row>
    <row r="6558" spans="1:4" ht="15">
      <c r="A6558" s="213">
        <v>87704</v>
      </c>
      <c r="B6558" s="211" t="s">
        <v>21279</v>
      </c>
      <c r="C6558" s="211" t="s">
        <v>1155</v>
      </c>
      <c r="D6558" s="214">
        <v>218.18</v>
      </c>
    </row>
    <row r="6559" spans="1:4" ht="15">
      <c r="A6559" s="213">
        <v>87735</v>
      </c>
      <c r="B6559" s="211" t="s">
        <v>21280</v>
      </c>
      <c r="C6559" s="211" t="s">
        <v>1155</v>
      </c>
      <c r="D6559" s="214">
        <v>44.4</v>
      </c>
    </row>
    <row r="6560" spans="1:4" ht="15">
      <c r="A6560" s="213">
        <v>87737</v>
      </c>
      <c r="B6560" s="211" t="s">
        <v>21281</v>
      </c>
      <c r="C6560" s="211" t="s">
        <v>1155</v>
      </c>
      <c r="D6560" s="214">
        <v>48.07</v>
      </c>
    </row>
    <row r="6561" spans="1:4" ht="15">
      <c r="A6561" s="213">
        <v>87738</v>
      </c>
      <c r="B6561" s="211" t="s">
        <v>21282</v>
      </c>
      <c r="C6561" s="211" t="s">
        <v>1155</v>
      </c>
      <c r="D6561" s="214">
        <v>112.64</v>
      </c>
    </row>
    <row r="6562" spans="1:4" ht="15">
      <c r="A6562" s="213">
        <v>87739</v>
      </c>
      <c r="B6562" s="211" t="s">
        <v>21283</v>
      </c>
      <c r="C6562" s="211" t="s">
        <v>1155</v>
      </c>
      <c r="D6562" s="214">
        <v>119.76</v>
      </c>
    </row>
    <row r="6563" spans="1:4" ht="15">
      <c r="A6563" s="213">
        <v>87745</v>
      </c>
      <c r="B6563" s="211" t="s">
        <v>21284</v>
      </c>
      <c r="C6563" s="211" t="s">
        <v>1155</v>
      </c>
      <c r="D6563" s="214">
        <v>54.08</v>
      </c>
    </row>
    <row r="6564" spans="1:4" ht="15">
      <c r="A6564" s="213">
        <v>87747</v>
      </c>
      <c r="B6564" s="211" t="s">
        <v>21285</v>
      </c>
      <c r="C6564" s="211" t="s">
        <v>1155</v>
      </c>
      <c r="D6564" s="214">
        <v>59.2</v>
      </c>
    </row>
    <row r="6565" spans="1:4" ht="15">
      <c r="A6565" s="213">
        <v>87748</v>
      </c>
      <c r="B6565" s="211" t="s">
        <v>21286</v>
      </c>
      <c r="C6565" s="211" t="s">
        <v>1155</v>
      </c>
      <c r="D6565" s="214">
        <v>148.97</v>
      </c>
    </row>
    <row r="6566" spans="1:4" ht="15">
      <c r="A6566" s="213">
        <v>87749</v>
      </c>
      <c r="B6566" s="211" t="s">
        <v>21287</v>
      </c>
      <c r="C6566" s="211" t="s">
        <v>1155</v>
      </c>
      <c r="D6566" s="214">
        <v>158.87</v>
      </c>
    </row>
    <row r="6567" spans="1:4" ht="15">
      <c r="A6567" s="213">
        <v>87755</v>
      </c>
      <c r="B6567" s="211" t="s">
        <v>21288</v>
      </c>
      <c r="C6567" s="211" t="s">
        <v>1155</v>
      </c>
      <c r="D6567" s="214">
        <v>52.04</v>
      </c>
    </row>
    <row r="6568" spans="1:4" ht="15">
      <c r="A6568" s="213">
        <v>87757</v>
      </c>
      <c r="B6568" s="211" t="s">
        <v>21289</v>
      </c>
      <c r="C6568" s="211" t="s">
        <v>1155</v>
      </c>
      <c r="D6568" s="214">
        <v>57.16</v>
      </c>
    </row>
    <row r="6569" spans="1:4" ht="15">
      <c r="A6569" s="213">
        <v>87758</v>
      </c>
      <c r="B6569" s="211" t="s">
        <v>21290</v>
      </c>
      <c r="C6569" s="211" t="s">
        <v>1155</v>
      </c>
      <c r="D6569" s="214">
        <v>146.93</v>
      </c>
    </row>
    <row r="6570" spans="1:4" ht="15">
      <c r="A6570" s="213">
        <v>87759</v>
      </c>
      <c r="B6570" s="211" t="s">
        <v>21291</v>
      </c>
      <c r="C6570" s="211" t="s">
        <v>1155</v>
      </c>
      <c r="D6570" s="214">
        <v>156.83000000000001</v>
      </c>
    </row>
    <row r="6571" spans="1:4" ht="15">
      <c r="A6571" s="213">
        <v>87765</v>
      </c>
      <c r="B6571" s="211" t="s">
        <v>21292</v>
      </c>
      <c r="C6571" s="211" t="s">
        <v>1155</v>
      </c>
      <c r="D6571" s="214">
        <v>60.02</v>
      </c>
    </row>
    <row r="6572" spans="1:4" ht="15">
      <c r="A6572" s="213">
        <v>87767</v>
      </c>
      <c r="B6572" s="211" t="s">
        <v>21293</v>
      </c>
      <c r="C6572" s="211" t="s">
        <v>1155</v>
      </c>
      <c r="D6572" s="214">
        <v>66.31</v>
      </c>
    </row>
    <row r="6573" spans="1:4" ht="15">
      <c r="A6573" s="213">
        <v>87768</v>
      </c>
      <c r="B6573" s="211" t="s">
        <v>21294</v>
      </c>
      <c r="C6573" s="211" t="s">
        <v>1155</v>
      </c>
      <c r="D6573" s="214">
        <v>176.71</v>
      </c>
    </row>
    <row r="6574" spans="1:4" ht="15">
      <c r="A6574" s="213">
        <v>87769</v>
      </c>
      <c r="B6574" s="211" t="s">
        <v>21295</v>
      </c>
      <c r="C6574" s="211" t="s">
        <v>1155</v>
      </c>
      <c r="D6574" s="214">
        <v>188.88</v>
      </c>
    </row>
    <row r="6575" spans="1:4" ht="15">
      <c r="A6575" s="213">
        <v>88470</v>
      </c>
      <c r="B6575" s="211" t="s">
        <v>21296</v>
      </c>
      <c r="C6575" s="211" t="s">
        <v>1155</v>
      </c>
      <c r="D6575" s="214">
        <v>35.22</v>
      </c>
    </row>
    <row r="6576" spans="1:4" ht="15">
      <c r="A6576" s="213">
        <v>88471</v>
      </c>
      <c r="B6576" s="211" t="s">
        <v>21297</v>
      </c>
      <c r="C6576" s="211" t="s">
        <v>1155</v>
      </c>
      <c r="D6576" s="214">
        <v>43.86</v>
      </c>
    </row>
    <row r="6577" spans="1:4" ht="15">
      <c r="A6577" s="213">
        <v>88472</v>
      </c>
      <c r="B6577" s="211" t="s">
        <v>21298</v>
      </c>
      <c r="C6577" s="211" t="s">
        <v>1155</v>
      </c>
      <c r="D6577" s="214">
        <v>50.75</v>
      </c>
    </row>
    <row r="6578" spans="1:4" ht="15">
      <c r="A6578" s="213">
        <v>88476</v>
      </c>
      <c r="B6578" s="211" t="s">
        <v>21299</v>
      </c>
      <c r="C6578" s="211" t="s">
        <v>1155</v>
      </c>
      <c r="D6578" s="214">
        <v>28.17</v>
      </c>
    </row>
    <row r="6579" spans="1:4" ht="15">
      <c r="A6579" s="213">
        <v>88477</v>
      </c>
      <c r="B6579" s="211" t="s">
        <v>21300</v>
      </c>
      <c r="C6579" s="211" t="s">
        <v>1155</v>
      </c>
      <c r="D6579" s="214">
        <v>38.869999999999997</v>
      </c>
    </row>
    <row r="6580" spans="1:4" ht="15">
      <c r="A6580" s="213">
        <v>88478</v>
      </c>
      <c r="B6580" s="211" t="s">
        <v>21301</v>
      </c>
      <c r="C6580" s="211" t="s">
        <v>1155</v>
      </c>
      <c r="D6580" s="214">
        <v>47.73</v>
      </c>
    </row>
    <row r="6581" spans="1:4" ht="15">
      <c r="A6581" s="213">
        <v>90930</v>
      </c>
      <c r="B6581" s="211" t="s">
        <v>21302</v>
      </c>
      <c r="C6581" s="211" t="s">
        <v>1155</v>
      </c>
      <c r="D6581" s="214">
        <v>83.17</v>
      </c>
    </row>
    <row r="6582" spans="1:4" ht="15">
      <c r="A6582" s="213">
        <v>90932</v>
      </c>
      <c r="B6582" s="211" t="s">
        <v>21303</v>
      </c>
      <c r="C6582" s="211" t="s">
        <v>1155</v>
      </c>
      <c r="D6582" s="214">
        <v>90.37</v>
      </c>
    </row>
    <row r="6583" spans="1:4" ht="15">
      <c r="A6583" s="213">
        <v>90933</v>
      </c>
      <c r="B6583" s="211" t="s">
        <v>21304</v>
      </c>
      <c r="C6583" s="211" t="s">
        <v>1155</v>
      </c>
      <c r="D6583" s="214">
        <v>216.8</v>
      </c>
    </row>
    <row r="6584" spans="1:4" ht="15">
      <c r="A6584" s="213">
        <v>90934</v>
      </c>
      <c r="B6584" s="211" t="s">
        <v>21305</v>
      </c>
      <c r="C6584" s="211" t="s">
        <v>1155</v>
      </c>
      <c r="D6584" s="214">
        <v>230.74</v>
      </c>
    </row>
    <row r="6585" spans="1:4" ht="15">
      <c r="A6585" s="213">
        <v>90940</v>
      </c>
      <c r="B6585" s="211" t="s">
        <v>21306</v>
      </c>
      <c r="C6585" s="211" t="s">
        <v>1155</v>
      </c>
      <c r="D6585" s="214">
        <v>88.71</v>
      </c>
    </row>
    <row r="6586" spans="1:4" ht="15">
      <c r="A6586" s="213">
        <v>90942</v>
      </c>
      <c r="B6586" s="211" t="s">
        <v>21307</v>
      </c>
      <c r="C6586" s="211" t="s">
        <v>1155</v>
      </c>
      <c r="D6586" s="214">
        <v>96.55</v>
      </c>
    </row>
    <row r="6587" spans="1:4" ht="15">
      <c r="A6587" s="213">
        <v>90943</v>
      </c>
      <c r="B6587" s="211" t="s">
        <v>21308</v>
      </c>
      <c r="C6587" s="211" t="s">
        <v>1155</v>
      </c>
      <c r="D6587" s="214">
        <v>234.23</v>
      </c>
    </row>
    <row r="6588" spans="1:4" ht="15">
      <c r="A6588" s="213">
        <v>90944</v>
      </c>
      <c r="B6588" s="211" t="s">
        <v>21309</v>
      </c>
      <c r="C6588" s="211" t="s">
        <v>1155</v>
      </c>
      <c r="D6588" s="214">
        <v>249.41</v>
      </c>
    </row>
    <row r="6589" spans="1:4" ht="15">
      <c r="A6589" s="213">
        <v>90950</v>
      </c>
      <c r="B6589" s="211" t="s">
        <v>21310</v>
      </c>
      <c r="C6589" s="211" t="s">
        <v>1155</v>
      </c>
      <c r="D6589" s="214">
        <v>98.84</v>
      </c>
    </row>
    <row r="6590" spans="1:4" ht="15">
      <c r="A6590" s="213">
        <v>90952</v>
      </c>
      <c r="B6590" s="211" t="s">
        <v>21311</v>
      </c>
      <c r="C6590" s="211" t="s">
        <v>1155</v>
      </c>
      <c r="D6590" s="214">
        <v>107.86</v>
      </c>
    </row>
    <row r="6591" spans="1:4" ht="15">
      <c r="A6591" s="213">
        <v>90953</v>
      </c>
      <c r="B6591" s="211" t="s">
        <v>21312</v>
      </c>
      <c r="C6591" s="211" t="s">
        <v>1155</v>
      </c>
      <c r="D6591" s="214">
        <v>266.16000000000003</v>
      </c>
    </row>
    <row r="6592" spans="1:4" ht="15">
      <c r="A6592" s="213">
        <v>90954</v>
      </c>
      <c r="B6592" s="211" t="s">
        <v>21313</v>
      </c>
      <c r="C6592" s="211" t="s">
        <v>1155</v>
      </c>
      <c r="D6592" s="214">
        <v>283.61</v>
      </c>
    </row>
    <row r="6593" spans="1:4" ht="15">
      <c r="A6593" s="213">
        <v>102803</v>
      </c>
      <c r="B6593" s="211" t="s">
        <v>21314</v>
      </c>
      <c r="C6593" s="211" t="s">
        <v>1155</v>
      </c>
      <c r="D6593" s="214">
        <v>2.3199999999999998</v>
      </c>
    </row>
    <row r="6594" spans="1:4" ht="15">
      <c r="A6594" s="213">
        <v>101742</v>
      </c>
      <c r="B6594" s="211" t="s">
        <v>21315</v>
      </c>
      <c r="C6594" s="211" t="s">
        <v>1153</v>
      </c>
      <c r="D6594" s="214">
        <v>62.56</v>
      </c>
    </row>
    <row r="6595" spans="1:4" ht="15">
      <c r="A6595" s="213">
        <v>87878</v>
      </c>
      <c r="B6595" s="211" t="s">
        <v>21316</v>
      </c>
      <c r="C6595" s="211" t="s">
        <v>1155</v>
      </c>
      <c r="D6595" s="214">
        <v>5</v>
      </c>
    </row>
    <row r="6596" spans="1:4" ht="15">
      <c r="A6596" s="213">
        <v>87879</v>
      </c>
      <c r="B6596" s="211" t="s">
        <v>21317</v>
      </c>
      <c r="C6596" s="211" t="s">
        <v>1155</v>
      </c>
      <c r="D6596" s="214">
        <v>4.5199999999999996</v>
      </c>
    </row>
    <row r="6597" spans="1:4" ht="15">
      <c r="A6597" s="213">
        <v>87881</v>
      </c>
      <c r="B6597" s="211" t="s">
        <v>21318</v>
      </c>
      <c r="C6597" s="211" t="s">
        <v>1155</v>
      </c>
      <c r="D6597" s="214">
        <v>6.25</v>
      </c>
    </row>
    <row r="6598" spans="1:4" ht="15">
      <c r="A6598" s="213">
        <v>87882</v>
      </c>
      <c r="B6598" s="211" t="s">
        <v>21319</v>
      </c>
      <c r="C6598" s="211" t="s">
        <v>1155</v>
      </c>
      <c r="D6598" s="214">
        <v>6.08</v>
      </c>
    </row>
    <row r="6599" spans="1:4" ht="15">
      <c r="A6599" s="213">
        <v>87884</v>
      </c>
      <c r="B6599" s="211" t="s">
        <v>21320</v>
      </c>
      <c r="C6599" s="211" t="s">
        <v>1155</v>
      </c>
      <c r="D6599" s="214">
        <v>13.55</v>
      </c>
    </row>
    <row r="6600" spans="1:4" ht="15">
      <c r="A6600" s="213">
        <v>87885</v>
      </c>
      <c r="B6600" s="211" t="s">
        <v>21321</v>
      </c>
      <c r="C6600" s="211" t="s">
        <v>1155</v>
      </c>
      <c r="D6600" s="214">
        <v>13.14</v>
      </c>
    </row>
    <row r="6601" spans="1:4" ht="15">
      <c r="A6601" s="213">
        <v>87886</v>
      </c>
      <c r="B6601" s="211" t="s">
        <v>21322</v>
      </c>
      <c r="C6601" s="211" t="s">
        <v>1155</v>
      </c>
      <c r="D6601" s="214">
        <v>21.99</v>
      </c>
    </row>
    <row r="6602" spans="1:4" ht="15">
      <c r="A6602" s="213">
        <v>87887</v>
      </c>
      <c r="B6602" s="211" t="s">
        <v>21323</v>
      </c>
      <c r="C6602" s="211" t="s">
        <v>1155</v>
      </c>
      <c r="D6602" s="214">
        <v>21.14</v>
      </c>
    </row>
    <row r="6603" spans="1:4" ht="15">
      <c r="A6603" s="213">
        <v>87888</v>
      </c>
      <c r="B6603" s="211" t="s">
        <v>21324</v>
      </c>
      <c r="C6603" s="211" t="s">
        <v>1155</v>
      </c>
      <c r="D6603" s="214">
        <v>7.77</v>
      </c>
    </row>
    <row r="6604" spans="1:4" ht="15">
      <c r="A6604" s="213">
        <v>87889</v>
      </c>
      <c r="B6604" s="211" t="s">
        <v>21325</v>
      </c>
      <c r="C6604" s="211" t="s">
        <v>1155</v>
      </c>
      <c r="D6604" s="214">
        <v>7.6</v>
      </c>
    </row>
    <row r="6605" spans="1:4" ht="15">
      <c r="A6605" s="213">
        <v>87891</v>
      </c>
      <c r="B6605" s="211" t="s">
        <v>21326</v>
      </c>
      <c r="C6605" s="211" t="s">
        <v>1155</v>
      </c>
      <c r="D6605" s="214">
        <v>15.07</v>
      </c>
    </row>
    <row r="6606" spans="1:4" ht="15">
      <c r="A6606" s="213">
        <v>87892</v>
      </c>
      <c r="B6606" s="211" t="s">
        <v>21327</v>
      </c>
      <c r="C6606" s="211" t="s">
        <v>1155</v>
      </c>
      <c r="D6606" s="214">
        <v>14.66</v>
      </c>
    </row>
    <row r="6607" spans="1:4" ht="15">
      <c r="A6607" s="213">
        <v>87893</v>
      </c>
      <c r="B6607" s="211" t="s">
        <v>21328</v>
      </c>
      <c r="C6607" s="211" t="s">
        <v>1155</v>
      </c>
      <c r="D6607" s="214">
        <v>7.26</v>
      </c>
    </row>
    <row r="6608" spans="1:4" ht="15">
      <c r="A6608" s="213">
        <v>87894</v>
      </c>
      <c r="B6608" s="211" t="s">
        <v>21329</v>
      </c>
      <c r="C6608" s="211" t="s">
        <v>1155</v>
      </c>
      <c r="D6608" s="214">
        <v>6.78</v>
      </c>
    </row>
    <row r="6609" spans="1:4" ht="15">
      <c r="A6609" s="213">
        <v>87896</v>
      </c>
      <c r="B6609" s="211" t="s">
        <v>21330</v>
      </c>
      <c r="C6609" s="211" t="s">
        <v>1155</v>
      </c>
      <c r="D6609" s="214">
        <v>5.69</v>
      </c>
    </row>
    <row r="6610" spans="1:4" ht="15">
      <c r="A6610" s="213">
        <v>87897</v>
      </c>
      <c r="B6610" s="211" t="s">
        <v>21331</v>
      </c>
      <c r="C6610" s="211" t="s">
        <v>1155</v>
      </c>
      <c r="D6610" s="214">
        <v>5.21</v>
      </c>
    </row>
    <row r="6611" spans="1:4" ht="15">
      <c r="A6611" s="213">
        <v>87899</v>
      </c>
      <c r="B6611" s="211" t="s">
        <v>21332</v>
      </c>
      <c r="C6611" s="211" t="s">
        <v>1155</v>
      </c>
      <c r="D6611" s="214">
        <v>8.44</v>
      </c>
    </row>
    <row r="6612" spans="1:4" ht="15">
      <c r="A6612" s="213">
        <v>87900</v>
      </c>
      <c r="B6612" s="211" t="s">
        <v>21333</v>
      </c>
      <c r="C6612" s="211" t="s">
        <v>1155</v>
      </c>
      <c r="D6612" s="214">
        <v>8.27</v>
      </c>
    </row>
    <row r="6613" spans="1:4" ht="15">
      <c r="A6613" s="213">
        <v>87902</v>
      </c>
      <c r="B6613" s="211" t="s">
        <v>21334</v>
      </c>
      <c r="C6613" s="211" t="s">
        <v>1155</v>
      </c>
      <c r="D6613" s="214">
        <v>15.74</v>
      </c>
    </row>
    <row r="6614" spans="1:4" ht="15">
      <c r="A6614" s="213">
        <v>87903</v>
      </c>
      <c r="B6614" s="211" t="s">
        <v>21335</v>
      </c>
      <c r="C6614" s="211" t="s">
        <v>1155</v>
      </c>
      <c r="D6614" s="214">
        <v>15.33</v>
      </c>
    </row>
    <row r="6615" spans="1:4" ht="15">
      <c r="A6615" s="213">
        <v>87904</v>
      </c>
      <c r="B6615" s="211" t="s">
        <v>21336</v>
      </c>
      <c r="C6615" s="211" t="s">
        <v>1155</v>
      </c>
      <c r="D6615" s="214">
        <v>8.32</v>
      </c>
    </row>
    <row r="6616" spans="1:4" ht="15">
      <c r="A6616" s="213">
        <v>87905</v>
      </c>
      <c r="B6616" s="211" t="s">
        <v>21337</v>
      </c>
      <c r="C6616" s="211" t="s">
        <v>1155</v>
      </c>
      <c r="D6616" s="214">
        <v>7.84</v>
      </c>
    </row>
    <row r="6617" spans="1:4" ht="15">
      <c r="A6617" s="213">
        <v>87907</v>
      </c>
      <c r="B6617" s="211" t="s">
        <v>21338</v>
      </c>
      <c r="C6617" s="211" t="s">
        <v>1155</v>
      </c>
      <c r="D6617" s="214">
        <v>6.74</v>
      </c>
    </row>
    <row r="6618" spans="1:4" ht="15">
      <c r="A6618" s="213">
        <v>87908</v>
      </c>
      <c r="B6618" s="211" t="s">
        <v>21339</v>
      </c>
      <c r="C6618" s="211" t="s">
        <v>1155</v>
      </c>
      <c r="D6618" s="214">
        <v>6.26</v>
      </c>
    </row>
    <row r="6619" spans="1:4" ht="15">
      <c r="A6619" s="213">
        <v>87910</v>
      </c>
      <c r="B6619" s="211" t="s">
        <v>21340</v>
      </c>
      <c r="C6619" s="211" t="s">
        <v>1155</v>
      </c>
      <c r="D6619" s="214">
        <v>27.05</v>
      </c>
    </row>
    <row r="6620" spans="1:4" ht="15">
      <c r="A6620" s="213">
        <v>87911</v>
      </c>
      <c r="B6620" s="211" t="s">
        <v>21341</v>
      </c>
      <c r="C6620" s="211" t="s">
        <v>1155</v>
      </c>
      <c r="D6620" s="214">
        <v>26.2</v>
      </c>
    </row>
    <row r="6621" spans="1:4" ht="15">
      <c r="A6621" s="213">
        <v>104410</v>
      </c>
      <c r="B6621" s="211" t="s">
        <v>21342</v>
      </c>
      <c r="C6621" s="211" t="s">
        <v>1155</v>
      </c>
      <c r="D6621" s="214">
        <v>5.32</v>
      </c>
    </row>
    <row r="6622" spans="1:4" ht="15">
      <c r="A6622" s="213">
        <v>104411</v>
      </c>
      <c r="B6622" s="211" t="s">
        <v>21343</v>
      </c>
      <c r="C6622" s="211" t="s">
        <v>1155</v>
      </c>
      <c r="D6622" s="214">
        <v>5.32</v>
      </c>
    </row>
    <row r="6623" spans="1:4" ht="15">
      <c r="A6623" s="213">
        <v>87411</v>
      </c>
      <c r="B6623" s="211" t="s">
        <v>21344</v>
      </c>
      <c r="C6623" s="211" t="s">
        <v>1155</v>
      </c>
      <c r="D6623" s="214">
        <v>17.21</v>
      </c>
    </row>
    <row r="6624" spans="1:4" ht="15">
      <c r="A6624" s="213">
        <v>87412</v>
      </c>
      <c r="B6624" s="211" t="s">
        <v>21345</v>
      </c>
      <c r="C6624" s="211" t="s">
        <v>1155</v>
      </c>
      <c r="D6624" s="214">
        <v>24.63</v>
      </c>
    </row>
    <row r="6625" spans="1:4" ht="15">
      <c r="A6625" s="213">
        <v>87413</v>
      </c>
      <c r="B6625" s="211" t="s">
        <v>21346</v>
      </c>
      <c r="C6625" s="211" t="s">
        <v>1155</v>
      </c>
      <c r="D6625" s="214">
        <v>28.89</v>
      </c>
    </row>
    <row r="6626" spans="1:4" ht="15">
      <c r="A6626" s="213">
        <v>87414</v>
      </c>
      <c r="B6626" s="211" t="s">
        <v>21347</v>
      </c>
      <c r="C6626" s="211" t="s">
        <v>1155</v>
      </c>
      <c r="D6626" s="214">
        <v>27.81</v>
      </c>
    </row>
    <row r="6627" spans="1:4" ht="15">
      <c r="A6627" s="213">
        <v>87415</v>
      </c>
      <c r="B6627" s="211" t="s">
        <v>21348</v>
      </c>
      <c r="C6627" s="211" t="s">
        <v>1155</v>
      </c>
      <c r="D6627" s="214">
        <v>35.229999999999997</v>
      </c>
    </row>
    <row r="6628" spans="1:4" ht="15">
      <c r="A6628" s="213">
        <v>87416</v>
      </c>
      <c r="B6628" s="211" t="s">
        <v>21349</v>
      </c>
      <c r="C6628" s="211" t="s">
        <v>1155</v>
      </c>
      <c r="D6628" s="214">
        <v>39.49</v>
      </c>
    </row>
    <row r="6629" spans="1:4" ht="15">
      <c r="A6629" s="213">
        <v>87418</v>
      </c>
      <c r="B6629" s="211" t="s">
        <v>21350</v>
      </c>
      <c r="C6629" s="211" t="s">
        <v>1155</v>
      </c>
      <c r="D6629" s="214">
        <v>19.559999999999999</v>
      </c>
    </row>
    <row r="6630" spans="1:4" ht="15">
      <c r="A6630" s="213">
        <v>87421</v>
      </c>
      <c r="B6630" s="211" t="s">
        <v>21351</v>
      </c>
      <c r="C6630" s="211" t="s">
        <v>1155</v>
      </c>
      <c r="D6630" s="214">
        <v>30.5</v>
      </c>
    </row>
    <row r="6631" spans="1:4" ht="15">
      <c r="A6631" s="213">
        <v>87424</v>
      </c>
      <c r="B6631" s="211" t="s">
        <v>21352</v>
      </c>
      <c r="C6631" s="211" t="s">
        <v>1155</v>
      </c>
      <c r="D6631" s="214">
        <v>38.78</v>
      </c>
    </row>
    <row r="6632" spans="1:4" ht="15">
      <c r="A6632" s="213">
        <v>87427</v>
      </c>
      <c r="B6632" s="211" t="s">
        <v>21353</v>
      </c>
      <c r="C6632" s="211" t="s">
        <v>1155</v>
      </c>
      <c r="D6632" s="214">
        <v>46.39</v>
      </c>
    </row>
    <row r="6633" spans="1:4" ht="15">
      <c r="A6633" s="213">
        <v>87430</v>
      </c>
      <c r="B6633" s="211" t="s">
        <v>21354</v>
      </c>
      <c r="C6633" s="211" t="s">
        <v>1155</v>
      </c>
      <c r="D6633" s="214">
        <v>19.09</v>
      </c>
    </row>
    <row r="6634" spans="1:4" ht="15">
      <c r="A6634" s="213">
        <v>87433</v>
      </c>
      <c r="B6634" s="211" t="s">
        <v>21355</v>
      </c>
      <c r="C6634" s="211" t="s">
        <v>1155</v>
      </c>
      <c r="D6634" s="214">
        <v>28.29</v>
      </c>
    </row>
    <row r="6635" spans="1:4" ht="15">
      <c r="A6635" s="213">
        <v>87436</v>
      </c>
      <c r="B6635" s="211" t="s">
        <v>21356</v>
      </c>
      <c r="C6635" s="211" t="s">
        <v>1155</v>
      </c>
      <c r="D6635" s="214">
        <v>31.65</v>
      </c>
    </row>
    <row r="6636" spans="1:4" ht="15">
      <c r="A6636" s="213">
        <v>87439</v>
      </c>
      <c r="B6636" s="211" t="s">
        <v>21357</v>
      </c>
      <c r="C6636" s="211" t="s">
        <v>1155</v>
      </c>
      <c r="D6636" s="214">
        <v>39.06</v>
      </c>
    </row>
    <row r="6637" spans="1:4" ht="15">
      <c r="A6637" s="213">
        <v>87527</v>
      </c>
      <c r="B6637" s="211" t="s">
        <v>21358</v>
      </c>
      <c r="C6637" s="211" t="s">
        <v>1155</v>
      </c>
      <c r="D6637" s="214">
        <v>37.979999999999997</v>
      </c>
    </row>
    <row r="6638" spans="1:4" ht="15">
      <c r="A6638" s="213">
        <v>87528</v>
      </c>
      <c r="B6638" s="211" t="s">
        <v>21359</v>
      </c>
      <c r="C6638" s="211" t="s">
        <v>1155</v>
      </c>
      <c r="D6638" s="214">
        <v>41.78</v>
      </c>
    </row>
    <row r="6639" spans="1:4" ht="15">
      <c r="A6639" s="213">
        <v>87529</v>
      </c>
      <c r="B6639" s="211" t="s">
        <v>21360</v>
      </c>
      <c r="C6639" s="211" t="s">
        <v>1155</v>
      </c>
      <c r="D6639" s="214">
        <v>35.15</v>
      </c>
    </row>
    <row r="6640" spans="1:4" ht="15">
      <c r="A6640" s="213">
        <v>87530</v>
      </c>
      <c r="B6640" s="211" t="s">
        <v>21361</v>
      </c>
      <c r="C6640" s="211" t="s">
        <v>1155</v>
      </c>
      <c r="D6640" s="214">
        <v>38.950000000000003</v>
      </c>
    </row>
    <row r="6641" spans="1:4" ht="15">
      <c r="A6641" s="213">
        <v>87531</v>
      </c>
      <c r="B6641" s="211" t="s">
        <v>21362</v>
      </c>
      <c r="C6641" s="211" t="s">
        <v>1155</v>
      </c>
      <c r="D6641" s="214">
        <v>34</v>
      </c>
    </row>
    <row r="6642" spans="1:4" ht="15">
      <c r="A6642" s="213">
        <v>87532</v>
      </c>
      <c r="B6642" s="211" t="s">
        <v>21363</v>
      </c>
      <c r="C6642" s="211" t="s">
        <v>1155</v>
      </c>
      <c r="D6642" s="214">
        <v>37.799999999999997</v>
      </c>
    </row>
    <row r="6643" spans="1:4" ht="15">
      <c r="A6643" s="213">
        <v>87535</v>
      </c>
      <c r="B6643" s="211" t="s">
        <v>21364</v>
      </c>
      <c r="C6643" s="211" t="s">
        <v>1155</v>
      </c>
      <c r="D6643" s="214">
        <v>31.63</v>
      </c>
    </row>
    <row r="6644" spans="1:4" ht="15">
      <c r="A6644" s="213">
        <v>87536</v>
      </c>
      <c r="B6644" s="211" t="s">
        <v>21365</v>
      </c>
      <c r="C6644" s="211" t="s">
        <v>1155</v>
      </c>
      <c r="D6644" s="214">
        <v>35.43</v>
      </c>
    </row>
    <row r="6645" spans="1:4" ht="15">
      <c r="A6645" s="213">
        <v>87539</v>
      </c>
      <c r="B6645" s="211" t="s">
        <v>21366</v>
      </c>
      <c r="C6645" s="211" t="s">
        <v>1155</v>
      </c>
      <c r="D6645" s="214">
        <v>88.55</v>
      </c>
    </row>
    <row r="6646" spans="1:4" ht="15">
      <c r="A6646" s="213">
        <v>87543</v>
      </c>
      <c r="B6646" s="211" t="s">
        <v>21367</v>
      </c>
      <c r="C6646" s="211" t="s">
        <v>1155</v>
      </c>
      <c r="D6646" s="214">
        <v>32.65</v>
      </c>
    </row>
    <row r="6647" spans="1:4" ht="15">
      <c r="A6647" s="213">
        <v>87545</v>
      </c>
      <c r="B6647" s="211" t="s">
        <v>21368</v>
      </c>
      <c r="C6647" s="211" t="s">
        <v>1155</v>
      </c>
      <c r="D6647" s="214">
        <v>28.03</v>
      </c>
    </row>
    <row r="6648" spans="1:4" ht="15">
      <c r="A6648" s="213">
        <v>87546</v>
      </c>
      <c r="B6648" s="211" t="s">
        <v>21369</v>
      </c>
      <c r="C6648" s="211" t="s">
        <v>1155</v>
      </c>
      <c r="D6648" s="214">
        <v>30.46</v>
      </c>
    </row>
    <row r="6649" spans="1:4" ht="15">
      <c r="A6649" s="213">
        <v>87547</v>
      </c>
      <c r="B6649" s="211" t="s">
        <v>21370</v>
      </c>
      <c r="C6649" s="211" t="s">
        <v>1155</v>
      </c>
      <c r="D6649" s="214">
        <v>25.19</v>
      </c>
    </row>
    <row r="6650" spans="1:4" ht="15">
      <c r="A6650" s="213">
        <v>87548</v>
      </c>
      <c r="B6650" s="211" t="s">
        <v>21371</v>
      </c>
      <c r="C6650" s="211" t="s">
        <v>1155</v>
      </c>
      <c r="D6650" s="214">
        <v>27.62</v>
      </c>
    </row>
    <row r="6651" spans="1:4" ht="15">
      <c r="A6651" s="213">
        <v>87549</v>
      </c>
      <c r="B6651" s="211" t="s">
        <v>21372</v>
      </c>
      <c r="C6651" s="211" t="s">
        <v>1155</v>
      </c>
      <c r="D6651" s="214">
        <v>24.05</v>
      </c>
    </row>
    <row r="6652" spans="1:4" ht="15">
      <c r="A6652" s="213">
        <v>87550</v>
      </c>
      <c r="B6652" s="211" t="s">
        <v>21373</v>
      </c>
      <c r="C6652" s="211" t="s">
        <v>1155</v>
      </c>
      <c r="D6652" s="214">
        <v>26.48</v>
      </c>
    </row>
    <row r="6653" spans="1:4" ht="15">
      <c r="A6653" s="213">
        <v>87553</v>
      </c>
      <c r="B6653" s="211" t="s">
        <v>21374</v>
      </c>
      <c r="C6653" s="211" t="s">
        <v>1155</v>
      </c>
      <c r="D6653" s="214">
        <v>21.67</v>
      </c>
    </row>
    <row r="6654" spans="1:4" ht="15">
      <c r="A6654" s="213">
        <v>87554</v>
      </c>
      <c r="B6654" s="211" t="s">
        <v>21375</v>
      </c>
      <c r="C6654" s="211" t="s">
        <v>1155</v>
      </c>
      <c r="D6654" s="214">
        <v>24.1</v>
      </c>
    </row>
    <row r="6655" spans="1:4" ht="15">
      <c r="A6655" s="213">
        <v>87557</v>
      </c>
      <c r="B6655" s="211" t="s">
        <v>21376</v>
      </c>
      <c r="C6655" s="211" t="s">
        <v>1155</v>
      </c>
      <c r="D6655" s="214">
        <v>57.86</v>
      </c>
    </row>
    <row r="6656" spans="1:4" ht="15">
      <c r="A6656" s="213">
        <v>87561</v>
      </c>
      <c r="B6656" s="211" t="s">
        <v>21377</v>
      </c>
      <c r="C6656" s="211" t="s">
        <v>1155</v>
      </c>
      <c r="D6656" s="214">
        <v>57.34</v>
      </c>
    </row>
    <row r="6657" spans="1:4" ht="15">
      <c r="A6657" s="213">
        <v>87775</v>
      </c>
      <c r="B6657" s="211" t="s">
        <v>21378</v>
      </c>
      <c r="C6657" s="211" t="s">
        <v>1155</v>
      </c>
      <c r="D6657" s="214">
        <v>53.19</v>
      </c>
    </row>
    <row r="6658" spans="1:4" ht="15">
      <c r="A6658" s="213">
        <v>87777</v>
      </c>
      <c r="B6658" s="211" t="s">
        <v>21379</v>
      </c>
      <c r="C6658" s="211" t="s">
        <v>1155</v>
      </c>
      <c r="D6658" s="214">
        <v>57.12</v>
      </c>
    </row>
    <row r="6659" spans="1:4" ht="15">
      <c r="A6659" s="213">
        <v>87778</v>
      </c>
      <c r="B6659" s="211" t="s">
        <v>21380</v>
      </c>
      <c r="C6659" s="211" t="s">
        <v>1155</v>
      </c>
      <c r="D6659" s="214">
        <v>111.58</v>
      </c>
    </row>
    <row r="6660" spans="1:4" ht="15">
      <c r="A6660" s="213">
        <v>87779</v>
      </c>
      <c r="B6660" s="211" t="s">
        <v>21381</v>
      </c>
      <c r="C6660" s="211" t="s">
        <v>1155</v>
      </c>
      <c r="D6660" s="214">
        <v>68.349999999999994</v>
      </c>
    </row>
    <row r="6661" spans="1:4" ht="15">
      <c r="A6661" s="213">
        <v>87781</v>
      </c>
      <c r="B6661" s="211" t="s">
        <v>21382</v>
      </c>
      <c r="C6661" s="211" t="s">
        <v>1155</v>
      </c>
      <c r="D6661" s="214">
        <v>73.61</v>
      </c>
    </row>
    <row r="6662" spans="1:4" ht="15">
      <c r="A6662" s="213">
        <v>87783</v>
      </c>
      <c r="B6662" s="211" t="s">
        <v>21383</v>
      </c>
      <c r="C6662" s="211" t="s">
        <v>1155</v>
      </c>
      <c r="D6662" s="214">
        <v>146.88</v>
      </c>
    </row>
    <row r="6663" spans="1:4" ht="15">
      <c r="A6663" s="213">
        <v>87784</v>
      </c>
      <c r="B6663" s="211" t="s">
        <v>21384</v>
      </c>
      <c r="C6663" s="211" t="s">
        <v>1155</v>
      </c>
      <c r="D6663" s="214">
        <v>74.78</v>
      </c>
    </row>
    <row r="6664" spans="1:4" ht="15">
      <c r="A6664" s="213">
        <v>87786</v>
      </c>
      <c r="B6664" s="211" t="s">
        <v>21385</v>
      </c>
      <c r="C6664" s="211" t="s">
        <v>1155</v>
      </c>
      <c r="D6664" s="214">
        <v>81.38</v>
      </c>
    </row>
    <row r="6665" spans="1:4" ht="15">
      <c r="A6665" s="213">
        <v>87787</v>
      </c>
      <c r="B6665" s="211" t="s">
        <v>21386</v>
      </c>
      <c r="C6665" s="211" t="s">
        <v>1155</v>
      </c>
      <c r="D6665" s="214">
        <v>174.18</v>
      </c>
    </row>
    <row r="6666" spans="1:4" ht="15">
      <c r="A6666" s="213">
        <v>87788</v>
      </c>
      <c r="B6666" s="211" t="s">
        <v>21387</v>
      </c>
      <c r="C6666" s="211" t="s">
        <v>1155</v>
      </c>
      <c r="D6666" s="214">
        <v>87.89</v>
      </c>
    </row>
    <row r="6667" spans="1:4" ht="15">
      <c r="A6667" s="213">
        <v>87791</v>
      </c>
      <c r="B6667" s="211" t="s">
        <v>21388</v>
      </c>
      <c r="C6667" s="211" t="s">
        <v>1155</v>
      </c>
      <c r="D6667" s="214">
        <v>191.79</v>
      </c>
    </row>
    <row r="6668" spans="1:4" ht="15">
      <c r="A6668" s="213">
        <v>87792</v>
      </c>
      <c r="B6668" s="211" t="s">
        <v>21389</v>
      </c>
      <c r="C6668" s="211" t="s">
        <v>1155</v>
      </c>
      <c r="D6668" s="214">
        <v>39.96</v>
      </c>
    </row>
    <row r="6669" spans="1:4" ht="15">
      <c r="A6669" s="213">
        <v>87794</v>
      </c>
      <c r="B6669" s="211" t="s">
        <v>21390</v>
      </c>
      <c r="C6669" s="211" t="s">
        <v>1155</v>
      </c>
      <c r="D6669" s="214">
        <v>43.62</v>
      </c>
    </row>
    <row r="6670" spans="1:4" ht="15">
      <c r="A6670" s="213">
        <v>87795</v>
      </c>
      <c r="B6670" s="211" t="s">
        <v>21391</v>
      </c>
      <c r="C6670" s="211" t="s">
        <v>1155</v>
      </c>
      <c r="D6670" s="214">
        <v>95.41</v>
      </c>
    </row>
    <row r="6671" spans="1:4" ht="15">
      <c r="A6671" s="213">
        <v>87797</v>
      </c>
      <c r="B6671" s="211" t="s">
        <v>21392</v>
      </c>
      <c r="C6671" s="211" t="s">
        <v>1155</v>
      </c>
      <c r="D6671" s="214">
        <v>54.75</v>
      </c>
    </row>
    <row r="6672" spans="1:4" ht="15">
      <c r="A6672" s="213">
        <v>87799</v>
      </c>
      <c r="B6672" s="211" t="s">
        <v>21393</v>
      </c>
      <c r="C6672" s="211" t="s">
        <v>1155</v>
      </c>
      <c r="D6672" s="214">
        <v>59.66</v>
      </c>
    </row>
    <row r="6673" spans="1:4" ht="15">
      <c r="A6673" s="213">
        <v>87800</v>
      </c>
      <c r="B6673" s="211" t="s">
        <v>21394</v>
      </c>
      <c r="C6673" s="211" t="s">
        <v>1155</v>
      </c>
      <c r="D6673" s="214">
        <v>128.87</v>
      </c>
    </row>
    <row r="6674" spans="1:4" ht="15">
      <c r="A6674" s="213">
        <v>87801</v>
      </c>
      <c r="B6674" s="211" t="s">
        <v>21395</v>
      </c>
      <c r="C6674" s="211" t="s">
        <v>1155</v>
      </c>
      <c r="D6674" s="214">
        <v>60.76</v>
      </c>
    </row>
    <row r="6675" spans="1:4" ht="15">
      <c r="A6675" s="213">
        <v>87803</v>
      </c>
      <c r="B6675" s="211" t="s">
        <v>21396</v>
      </c>
      <c r="C6675" s="211" t="s">
        <v>1155</v>
      </c>
      <c r="D6675" s="214">
        <v>66.92</v>
      </c>
    </row>
    <row r="6676" spans="1:4" ht="15">
      <c r="A6676" s="213">
        <v>87804</v>
      </c>
      <c r="B6676" s="211" t="s">
        <v>21397</v>
      </c>
      <c r="C6676" s="211" t="s">
        <v>1155</v>
      </c>
      <c r="D6676" s="214">
        <v>154.38</v>
      </c>
    </row>
    <row r="6677" spans="1:4" ht="15">
      <c r="A6677" s="213">
        <v>87805</v>
      </c>
      <c r="B6677" s="211" t="s">
        <v>21398</v>
      </c>
      <c r="C6677" s="211" t="s">
        <v>1155</v>
      </c>
      <c r="D6677" s="214">
        <v>66.28</v>
      </c>
    </row>
    <row r="6678" spans="1:4" ht="15">
      <c r="A6678" s="213">
        <v>87807</v>
      </c>
      <c r="B6678" s="211" t="s">
        <v>21399</v>
      </c>
      <c r="C6678" s="211" t="s">
        <v>1155</v>
      </c>
      <c r="D6678" s="214">
        <v>73.069999999999993</v>
      </c>
    </row>
    <row r="6679" spans="1:4" ht="15">
      <c r="A6679" s="213">
        <v>87808</v>
      </c>
      <c r="B6679" s="211" t="s">
        <v>21400</v>
      </c>
      <c r="C6679" s="211" t="s">
        <v>1155</v>
      </c>
      <c r="D6679" s="214">
        <v>166.49</v>
      </c>
    </row>
    <row r="6680" spans="1:4" ht="15">
      <c r="A6680" s="213">
        <v>87809</v>
      </c>
      <c r="B6680" s="211" t="s">
        <v>21401</v>
      </c>
      <c r="C6680" s="211" t="s">
        <v>1155</v>
      </c>
      <c r="D6680" s="214">
        <v>73.45</v>
      </c>
    </row>
    <row r="6681" spans="1:4" ht="15">
      <c r="A6681" s="213">
        <v>87811</v>
      </c>
      <c r="B6681" s="211" t="s">
        <v>21402</v>
      </c>
      <c r="C6681" s="211" t="s">
        <v>1155</v>
      </c>
      <c r="D6681" s="214">
        <v>77.11</v>
      </c>
    </row>
    <row r="6682" spans="1:4" ht="15">
      <c r="A6682" s="213">
        <v>87812</v>
      </c>
      <c r="B6682" s="211" t="s">
        <v>21403</v>
      </c>
      <c r="C6682" s="211" t="s">
        <v>1155</v>
      </c>
      <c r="D6682" s="214">
        <v>125.51</v>
      </c>
    </row>
    <row r="6683" spans="1:4" ht="15">
      <c r="A6683" s="213">
        <v>87813</v>
      </c>
      <c r="B6683" s="211" t="s">
        <v>21404</v>
      </c>
      <c r="C6683" s="211" t="s">
        <v>1155</v>
      </c>
      <c r="D6683" s="214">
        <v>88.24</v>
      </c>
    </row>
    <row r="6684" spans="1:4" ht="15">
      <c r="A6684" s="213">
        <v>87815</v>
      </c>
      <c r="B6684" s="211" t="s">
        <v>21405</v>
      </c>
      <c r="C6684" s="211" t="s">
        <v>1155</v>
      </c>
      <c r="D6684" s="214">
        <v>93.15</v>
      </c>
    </row>
    <row r="6685" spans="1:4" ht="15">
      <c r="A6685" s="213">
        <v>87816</v>
      </c>
      <c r="B6685" s="211" t="s">
        <v>21406</v>
      </c>
      <c r="C6685" s="211" t="s">
        <v>1155</v>
      </c>
      <c r="D6685" s="214">
        <v>159</v>
      </c>
    </row>
    <row r="6686" spans="1:4" ht="15">
      <c r="A6686" s="213">
        <v>87817</v>
      </c>
      <c r="B6686" s="211" t="s">
        <v>21407</v>
      </c>
      <c r="C6686" s="211" t="s">
        <v>1155</v>
      </c>
      <c r="D6686" s="214">
        <v>94.25</v>
      </c>
    </row>
    <row r="6687" spans="1:4" ht="15">
      <c r="A6687" s="213">
        <v>87819</v>
      </c>
      <c r="B6687" s="211" t="s">
        <v>21408</v>
      </c>
      <c r="C6687" s="211" t="s">
        <v>1155</v>
      </c>
      <c r="D6687" s="214">
        <v>100.41</v>
      </c>
    </row>
    <row r="6688" spans="1:4" ht="15">
      <c r="A6688" s="213">
        <v>87820</v>
      </c>
      <c r="B6688" s="211" t="s">
        <v>21409</v>
      </c>
      <c r="C6688" s="211" t="s">
        <v>1155</v>
      </c>
      <c r="D6688" s="214">
        <v>184.51</v>
      </c>
    </row>
    <row r="6689" spans="1:4" ht="15">
      <c r="A6689" s="213">
        <v>87821</v>
      </c>
      <c r="B6689" s="211" t="s">
        <v>21410</v>
      </c>
      <c r="C6689" s="211" t="s">
        <v>1155</v>
      </c>
      <c r="D6689" s="214">
        <v>121.92</v>
      </c>
    </row>
    <row r="6690" spans="1:4" ht="15">
      <c r="A6690" s="213">
        <v>87823</v>
      </c>
      <c r="B6690" s="211" t="s">
        <v>21411</v>
      </c>
      <c r="C6690" s="211" t="s">
        <v>1155</v>
      </c>
      <c r="D6690" s="214">
        <v>128.71</v>
      </c>
    </row>
    <row r="6691" spans="1:4" ht="15">
      <c r="A6691" s="213">
        <v>87824</v>
      </c>
      <c r="B6691" s="211" t="s">
        <v>21412</v>
      </c>
      <c r="C6691" s="211" t="s">
        <v>1155</v>
      </c>
      <c r="D6691" s="214">
        <v>210.97</v>
      </c>
    </row>
    <row r="6692" spans="1:4" ht="15">
      <c r="A6692" s="213">
        <v>87825</v>
      </c>
      <c r="B6692" s="211" t="s">
        <v>21413</v>
      </c>
      <c r="C6692" s="211" t="s">
        <v>1155</v>
      </c>
      <c r="D6692" s="214">
        <v>69.2</v>
      </c>
    </row>
    <row r="6693" spans="1:4" ht="15">
      <c r="A6693" s="213">
        <v>87827</v>
      </c>
      <c r="B6693" s="211" t="s">
        <v>21414</v>
      </c>
      <c r="C6693" s="211" t="s">
        <v>1155</v>
      </c>
      <c r="D6693" s="214">
        <v>73.680000000000007</v>
      </c>
    </row>
    <row r="6694" spans="1:4" ht="15">
      <c r="A6694" s="213">
        <v>87828</v>
      </c>
      <c r="B6694" s="211" t="s">
        <v>21415</v>
      </c>
      <c r="C6694" s="211" t="s">
        <v>1155</v>
      </c>
      <c r="D6694" s="214">
        <v>134.94999999999999</v>
      </c>
    </row>
    <row r="6695" spans="1:4" ht="15">
      <c r="A6695" s="213">
        <v>87829</v>
      </c>
      <c r="B6695" s="211" t="s">
        <v>21416</v>
      </c>
      <c r="C6695" s="211" t="s">
        <v>1155</v>
      </c>
      <c r="D6695" s="214">
        <v>84.02</v>
      </c>
    </row>
    <row r="6696" spans="1:4" ht="15">
      <c r="A6696" s="213">
        <v>87831</v>
      </c>
      <c r="B6696" s="211" t="s">
        <v>21417</v>
      </c>
      <c r="C6696" s="211" t="s">
        <v>1155</v>
      </c>
      <c r="D6696" s="214">
        <v>90.03</v>
      </c>
    </row>
    <row r="6697" spans="1:4" ht="15">
      <c r="A6697" s="213">
        <v>87832</v>
      </c>
      <c r="B6697" s="211" t="s">
        <v>21418</v>
      </c>
      <c r="C6697" s="211" t="s">
        <v>1155</v>
      </c>
      <c r="D6697" s="214">
        <v>172.86</v>
      </c>
    </row>
    <row r="6698" spans="1:4" ht="15">
      <c r="A6698" s="213">
        <v>87838</v>
      </c>
      <c r="B6698" s="211" t="s">
        <v>21419</v>
      </c>
      <c r="C6698" s="211" t="s">
        <v>1155</v>
      </c>
      <c r="D6698" s="214">
        <v>274.25</v>
      </c>
    </row>
    <row r="6699" spans="1:4" ht="15">
      <c r="A6699" s="213">
        <v>87839</v>
      </c>
      <c r="B6699" s="211" t="s">
        <v>21420</v>
      </c>
      <c r="C6699" s="211" t="s">
        <v>1155</v>
      </c>
      <c r="D6699" s="214">
        <v>195.35</v>
      </c>
    </row>
    <row r="6700" spans="1:4" ht="15">
      <c r="A6700" s="213">
        <v>87840</v>
      </c>
      <c r="B6700" s="211" t="s">
        <v>21421</v>
      </c>
      <c r="C6700" s="211" t="s">
        <v>1155</v>
      </c>
      <c r="D6700" s="214">
        <v>267.33</v>
      </c>
    </row>
    <row r="6701" spans="1:4" ht="15">
      <c r="A6701" s="213">
        <v>87841</v>
      </c>
      <c r="B6701" s="211" t="s">
        <v>21422</v>
      </c>
      <c r="C6701" s="211" t="s">
        <v>1155</v>
      </c>
      <c r="D6701" s="214">
        <v>189.18</v>
      </c>
    </row>
    <row r="6702" spans="1:4" ht="15">
      <c r="A6702" s="213">
        <v>87850</v>
      </c>
      <c r="B6702" s="211" t="s">
        <v>21423</v>
      </c>
      <c r="C6702" s="211" t="s">
        <v>1155</v>
      </c>
      <c r="D6702" s="214">
        <v>295.82</v>
      </c>
    </row>
    <row r="6703" spans="1:4" ht="15">
      <c r="A6703" s="213">
        <v>87851</v>
      </c>
      <c r="B6703" s="211" t="s">
        <v>21424</v>
      </c>
      <c r="C6703" s="211" t="s">
        <v>1155</v>
      </c>
      <c r="D6703" s="214">
        <v>216.92</v>
      </c>
    </row>
    <row r="6704" spans="1:4" ht="15">
      <c r="A6704" s="213">
        <v>87852</v>
      </c>
      <c r="B6704" s="211" t="s">
        <v>21425</v>
      </c>
      <c r="C6704" s="211" t="s">
        <v>1155</v>
      </c>
      <c r="D6704" s="214">
        <v>288.58999999999997</v>
      </c>
    </row>
    <row r="6705" spans="1:4" ht="15">
      <c r="A6705" s="213">
        <v>87853</v>
      </c>
      <c r="B6705" s="211" t="s">
        <v>21426</v>
      </c>
      <c r="C6705" s="211" t="s">
        <v>1155</v>
      </c>
      <c r="D6705" s="214">
        <v>210.44</v>
      </c>
    </row>
    <row r="6706" spans="1:4" ht="15">
      <c r="A6706" s="213">
        <v>90406</v>
      </c>
      <c r="B6706" s="211" t="s">
        <v>21427</v>
      </c>
      <c r="C6706" s="211" t="s">
        <v>1155</v>
      </c>
      <c r="D6706" s="214">
        <v>41.41</v>
      </c>
    </row>
    <row r="6707" spans="1:4" ht="15">
      <c r="A6707" s="213">
        <v>90408</v>
      </c>
      <c r="B6707" s="211" t="s">
        <v>21428</v>
      </c>
      <c r="C6707" s="211" t="s">
        <v>1155</v>
      </c>
      <c r="D6707" s="214">
        <v>30.69</v>
      </c>
    </row>
    <row r="6708" spans="1:4" ht="15">
      <c r="A6708" s="213">
        <v>104203</v>
      </c>
      <c r="B6708" s="211" t="s">
        <v>21429</v>
      </c>
      <c r="C6708" s="211" t="s">
        <v>1155</v>
      </c>
      <c r="D6708" s="214">
        <v>57.68</v>
      </c>
    </row>
    <row r="6709" spans="1:4" ht="15">
      <c r="A6709" s="213">
        <v>104204</v>
      </c>
      <c r="B6709" s="211" t="s">
        <v>21430</v>
      </c>
      <c r="C6709" s="211" t="s">
        <v>1155</v>
      </c>
      <c r="D6709" s="214">
        <v>74.38</v>
      </c>
    </row>
    <row r="6710" spans="1:4" ht="15">
      <c r="A6710" s="213">
        <v>104205</v>
      </c>
      <c r="B6710" s="211" t="s">
        <v>21431</v>
      </c>
      <c r="C6710" s="211" t="s">
        <v>1155</v>
      </c>
      <c r="D6710" s="214">
        <v>81.52</v>
      </c>
    </row>
    <row r="6711" spans="1:4" ht="15">
      <c r="A6711" s="213">
        <v>104206</v>
      </c>
      <c r="B6711" s="211" t="s">
        <v>21432</v>
      </c>
      <c r="C6711" s="211" t="s">
        <v>1155</v>
      </c>
      <c r="D6711" s="214">
        <v>89.96</v>
      </c>
    </row>
    <row r="6712" spans="1:4" ht="15">
      <c r="A6712" s="213">
        <v>104207</v>
      </c>
      <c r="B6712" s="211" t="s">
        <v>21433</v>
      </c>
      <c r="C6712" s="211" t="s">
        <v>1155</v>
      </c>
      <c r="D6712" s="214">
        <v>43.39</v>
      </c>
    </row>
    <row r="6713" spans="1:4" ht="15">
      <c r="A6713" s="213">
        <v>104208</v>
      </c>
      <c r="B6713" s="211" t="s">
        <v>21434</v>
      </c>
      <c r="C6713" s="211" t="s">
        <v>1155</v>
      </c>
      <c r="D6713" s="214">
        <v>59.61</v>
      </c>
    </row>
    <row r="6714" spans="1:4" ht="15">
      <c r="A6714" s="213">
        <v>104209</v>
      </c>
      <c r="B6714" s="211" t="s">
        <v>21435</v>
      </c>
      <c r="C6714" s="211" t="s">
        <v>1155</v>
      </c>
      <c r="D6714" s="214">
        <v>66.33</v>
      </c>
    </row>
    <row r="6715" spans="1:4" ht="15">
      <c r="A6715" s="213">
        <v>104210</v>
      </c>
      <c r="B6715" s="211" t="s">
        <v>21436</v>
      </c>
      <c r="C6715" s="211" t="s">
        <v>1155</v>
      </c>
      <c r="D6715" s="214">
        <v>68.900000000000006</v>
      </c>
    </row>
    <row r="6716" spans="1:4" ht="15">
      <c r="A6716" s="213">
        <v>104211</v>
      </c>
      <c r="B6716" s="211" t="s">
        <v>21437</v>
      </c>
      <c r="C6716" s="211" t="s">
        <v>1155</v>
      </c>
      <c r="D6716" s="214">
        <v>80.11</v>
      </c>
    </row>
    <row r="6717" spans="1:4" ht="15">
      <c r="A6717" s="213">
        <v>104212</v>
      </c>
      <c r="B6717" s="211" t="s">
        <v>21438</v>
      </c>
      <c r="C6717" s="211" t="s">
        <v>1155</v>
      </c>
      <c r="D6717" s="214">
        <v>96.38</v>
      </c>
    </row>
    <row r="6718" spans="1:4" ht="15">
      <c r="A6718" s="213">
        <v>104213</v>
      </c>
      <c r="B6718" s="211" t="s">
        <v>21439</v>
      </c>
      <c r="C6718" s="211" t="s">
        <v>1155</v>
      </c>
      <c r="D6718" s="214">
        <v>103.09</v>
      </c>
    </row>
    <row r="6719" spans="1:4" ht="15">
      <c r="A6719" s="213">
        <v>104214</v>
      </c>
      <c r="B6719" s="211" t="s">
        <v>21440</v>
      </c>
      <c r="C6719" s="211" t="s">
        <v>1155</v>
      </c>
      <c r="D6719" s="214">
        <v>122.84</v>
      </c>
    </row>
    <row r="6720" spans="1:4" ht="15">
      <c r="A6720" s="213">
        <v>104215</v>
      </c>
      <c r="B6720" s="211" t="s">
        <v>21441</v>
      </c>
      <c r="C6720" s="211" t="s">
        <v>1155</v>
      </c>
      <c r="D6720" s="214">
        <v>75.23</v>
      </c>
    </row>
    <row r="6721" spans="1:4" ht="15">
      <c r="A6721" s="213">
        <v>104216</v>
      </c>
      <c r="B6721" s="211" t="s">
        <v>21442</v>
      </c>
      <c r="C6721" s="211" t="s">
        <v>1155</v>
      </c>
      <c r="D6721" s="214">
        <v>91.38</v>
      </c>
    </row>
    <row r="6722" spans="1:4" ht="15">
      <c r="A6722" s="213">
        <v>104217</v>
      </c>
      <c r="B6722" s="211" t="s">
        <v>21443</v>
      </c>
      <c r="C6722" s="211" t="s">
        <v>1155</v>
      </c>
      <c r="D6722" s="214">
        <v>49.61</v>
      </c>
    </row>
    <row r="6723" spans="1:4" ht="15">
      <c r="A6723" s="213">
        <v>104218</v>
      </c>
      <c r="B6723" s="211" t="s">
        <v>21444</v>
      </c>
      <c r="C6723" s="211" t="s">
        <v>1155</v>
      </c>
      <c r="D6723" s="214">
        <v>53.54</v>
      </c>
    </row>
    <row r="6724" spans="1:4" ht="15">
      <c r="A6724" s="213">
        <v>104219</v>
      </c>
      <c r="B6724" s="211" t="s">
        <v>21445</v>
      </c>
      <c r="C6724" s="211" t="s">
        <v>1155</v>
      </c>
      <c r="D6724" s="214">
        <v>108.37</v>
      </c>
    </row>
    <row r="6725" spans="1:4" ht="15">
      <c r="A6725" s="213">
        <v>104220</v>
      </c>
      <c r="B6725" s="211" t="s">
        <v>21446</v>
      </c>
      <c r="C6725" s="211" t="s">
        <v>1155</v>
      </c>
      <c r="D6725" s="214">
        <v>53.84</v>
      </c>
    </row>
    <row r="6726" spans="1:4" ht="15">
      <c r="A6726" s="213">
        <v>104221</v>
      </c>
      <c r="B6726" s="211" t="s">
        <v>21447</v>
      </c>
      <c r="C6726" s="211" t="s">
        <v>1155</v>
      </c>
      <c r="D6726" s="214">
        <v>63.76</v>
      </c>
    </row>
    <row r="6727" spans="1:4" ht="15">
      <c r="A6727" s="213">
        <v>104222</v>
      </c>
      <c r="B6727" s="211" t="s">
        <v>21448</v>
      </c>
      <c r="C6727" s="211" t="s">
        <v>1155</v>
      </c>
      <c r="D6727" s="214">
        <v>69.02</v>
      </c>
    </row>
    <row r="6728" spans="1:4" ht="15">
      <c r="A6728" s="213">
        <v>104223</v>
      </c>
      <c r="B6728" s="211" t="s">
        <v>21449</v>
      </c>
      <c r="C6728" s="211" t="s">
        <v>1155</v>
      </c>
      <c r="D6728" s="214">
        <v>142.69999999999999</v>
      </c>
    </row>
    <row r="6729" spans="1:4" ht="15">
      <c r="A6729" s="213">
        <v>104224</v>
      </c>
      <c r="B6729" s="211" t="s">
        <v>21450</v>
      </c>
      <c r="C6729" s="211" t="s">
        <v>1155</v>
      </c>
      <c r="D6729" s="214">
        <v>69.38</v>
      </c>
    </row>
    <row r="6730" spans="1:4" ht="15">
      <c r="A6730" s="213">
        <v>104225</v>
      </c>
      <c r="B6730" s="211" t="s">
        <v>21451</v>
      </c>
      <c r="C6730" s="211" t="s">
        <v>1155</v>
      </c>
      <c r="D6730" s="214">
        <v>70.19</v>
      </c>
    </row>
    <row r="6731" spans="1:4" ht="15">
      <c r="A6731" s="213">
        <v>104226</v>
      </c>
      <c r="B6731" s="211" t="s">
        <v>21452</v>
      </c>
      <c r="C6731" s="211" t="s">
        <v>1155</v>
      </c>
      <c r="D6731" s="214">
        <v>76.790000000000006</v>
      </c>
    </row>
    <row r="6732" spans="1:4" ht="15">
      <c r="A6732" s="213">
        <v>104227</v>
      </c>
      <c r="B6732" s="211" t="s">
        <v>21453</v>
      </c>
      <c r="C6732" s="211" t="s">
        <v>1155</v>
      </c>
      <c r="D6732" s="214">
        <v>170</v>
      </c>
    </row>
    <row r="6733" spans="1:4" ht="15">
      <c r="A6733" s="213">
        <v>104228</v>
      </c>
      <c r="B6733" s="211" t="s">
        <v>21454</v>
      </c>
      <c r="C6733" s="211" t="s">
        <v>1155</v>
      </c>
      <c r="D6733" s="214">
        <v>76.52</v>
      </c>
    </row>
    <row r="6734" spans="1:4" ht="15">
      <c r="A6734" s="213">
        <v>104229</v>
      </c>
      <c r="B6734" s="211" t="s">
        <v>21455</v>
      </c>
      <c r="C6734" s="211" t="s">
        <v>1155</v>
      </c>
      <c r="D6734" s="214">
        <v>82.2</v>
      </c>
    </row>
    <row r="6735" spans="1:4" ht="15">
      <c r="A6735" s="213">
        <v>104230</v>
      </c>
      <c r="B6735" s="211" t="s">
        <v>21456</v>
      </c>
      <c r="C6735" s="211" t="s">
        <v>1155</v>
      </c>
      <c r="D6735" s="214">
        <v>89.46</v>
      </c>
    </row>
    <row r="6736" spans="1:4" ht="15">
      <c r="A6736" s="213">
        <v>104231</v>
      </c>
      <c r="B6736" s="211" t="s">
        <v>21457</v>
      </c>
      <c r="C6736" s="211" t="s">
        <v>1155</v>
      </c>
      <c r="D6736" s="214">
        <v>187.19</v>
      </c>
    </row>
    <row r="6737" spans="1:4" ht="15">
      <c r="A6737" s="213">
        <v>104232</v>
      </c>
      <c r="B6737" s="211" t="s">
        <v>21458</v>
      </c>
      <c r="C6737" s="211" t="s">
        <v>1155</v>
      </c>
      <c r="D6737" s="214">
        <v>84.45</v>
      </c>
    </row>
    <row r="6738" spans="1:4" ht="15">
      <c r="A6738" s="213">
        <v>104233</v>
      </c>
      <c r="B6738" s="211" t="s">
        <v>21459</v>
      </c>
      <c r="C6738" s="211" t="s">
        <v>1155</v>
      </c>
      <c r="D6738" s="214">
        <v>37.85</v>
      </c>
    </row>
    <row r="6739" spans="1:4" ht="15">
      <c r="A6739" s="213">
        <v>104234</v>
      </c>
      <c r="B6739" s="211" t="s">
        <v>21460</v>
      </c>
      <c r="C6739" s="211" t="s">
        <v>1155</v>
      </c>
      <c r="D6739" s="214">
        <v>41.51</v>
      </c>
    </row>
    <row r="6740" spans="1:4" ht="15">
      <c r="A6740" s="213">
        <v>104235</v>
      </c>
      <c r="B6740" s="211" t="s">
        <v>21461</v>
      </c>
      <c r="C6740" s="211" t="s">
        <v>1155</v>
      </c>
      <c r="D6740" s="214">
        <v>93.43</v>
      </c>
    </row>
    <row r="6741" spans="1:4" ht="15">
      <c r="A6741" s="213">
        <v>104236</v>
      </c>
      <c r="B6741" s="211" t="s">
        <v>21462</v>
      </c>
      <c r="C6741" s="211" t="s">
        <v>1155</v>
      </c>
      <c r="D6741" s="214">
        <v>41.02</v>
      </c>
    </row>
    <row r="6742" spans="1:4" ht="15">
      <c r="A6742" s="213">
        <v>104237</v>
      </c>
      <c r="B6742" s="211" t="s">
        <v>21463</v>
      </c>
      <c r="C6742" s="211" t="s">
        <v>1155</v>
      </c>
      <c r="D6742" s="214">
        <v>51.62</v>
      </c>
    </row>
    <row r="6743" spans="1:4" ht="15">
      <c r="A6743" s="213">
        <v>104238</v>
      </c>
      <c r="B6743" s="211" t="s">
        <v>21464</v>
      </c>
      <c r="C6743" s="211" t="s">
        <v>1155</v>
      </c>
      <c r="D6743" s="214">
        <v>56.53</v>
      </c>
    </row>
    <row r="6744" spans="1:4" ht="15">
      <c r="A6744" s="213">
        <v>104239</v>
      </c>
      <c r="B6744" s="211" t="s">
        <v>21465</v>
      </c>
      <c r="C6744" s="211" t="s">
        <v>1155</v>
      </c>
      <c r="D6744" s="214">
        <v>126.02</v>
      </c>
    </row>
    <row r="6745" spans="1:4" ht="15">
      <c r="A6745" s="213">
        <v>104240</v>
      </c>
      <c r="B6745" s="211" t="s">
        <v>21466</v>
      </c>
      <c r="C6745" s="211" t="s">
        <v>1155</v>
      </c>
      <c r="D6745" s="214">
        <v>56.2</v>
      </c>
    </row>
    <row r="6746" spans="1:4" ht="15">
      <c r="A6746" s="213">
        <v>104241</v>
      </c>
      <c r="B6746" s="211" t="s">
        <v>21467</v>
      </c>
      <c r="C6746" s="211" t="s">
        <v>1155</v>
      </c>
      <c r="D6746" s="214">
        <v>57.63</v>
      </c>
    </row>
    <row r="6747" spans="1:4" ht="15">
      <c r="A6747" s="213">
        <v>104242</v>
      </c>
      <c r="B6747" s="211" t="s">
        <v>21468</v>
      </c>
      <c r="C6747" s="211" t="s">
        <v>1155</v>
      </c>
      <c r="D6747" s="214">
        <v>63.79</v>
      </c>
    </row>
    <row r="6748" spans="1:4" ht="15">
      <c r="A6748" s="213">
        <v>104243</v>
      </c>
      <c r="B6748" s="211" t="s">
        <v>21469</v>
      </c>
      <c r="C6748" s="211" t="s">
        <v>1155</v>
      </c>
      <c r="D6748" s="214">
        <v>151.53</v>
      </c>
    </row>
    <row r="6749" spans="1:4" ht="15">
      <c r="A6749" s="213">
        <v>104244</v>
      </c>
      <c r="B6749" s="211" t="s">
        <v>21470</v>
      </c>
      <c r="C6749" s="211" t="s">
        <v>1155</v>
      </c>
      <c r="D6749" s="214">
        <v>62.92</v>
      </c>
    </row>
    <row r="6750" spans="1:4" ht="15">
      <c r="A6750" s="213">
        <v>104245</v>
      </c>
      <c r="B6750" s="211" t="s">
        <v>21471</v>
      </c>
      <c r="C6750" s="211" t="s">
        <v>1155</v>
      </c>
      <c r="D6750" s="214">
        <v>62.83</v>
      </c>
    </row>
    <row r="6751" spans="1:4" ht="15">
      <c r="A6751" s="213">
        <v>104246</v>
      </c>
      <c r="B6751" s="211" t="s">
        <v>21472</v>
      </c>
      <c r="C6751" s="211" t="s">
        <v>1155</v>
      </c>
      <c r="D6751" s="214">
        <v>69.62</v>
      </c>
    </row>
    <row r="6752" spans="1:4" ht="15">
      <c r="A6752" s="213">
        <v>104247</v>
      </c>
      <c r="B6752" s="211" t="s">
        <v>21473</v>
      </c>
      <c r="C6752" s="211" t="s">
        <v>1155</v>
      </c>
      <c r="D6752" s="214">
        <v>163.74</v>
      </c>
    </row>
    <row r="6753" spans="1:4" ht="15">
      <c r="A6753" s="213">
        <v>104248</v>
      </c>
      <c r="B6753" s="211" t="s">
        <v>21474</v>
      </c>
      <c r="C6753" s="211" t="s">
        <v>1155</v>
      </c>
      <c r="D6753" s="214">
        <v>65.61</v>
      </c>
    </row>
    <row r="6754" spans="1:4" ht="15">
      <c r="A6754" s="213">
        <v>104249</v>
      </c>
      <c r="B6754" s="211" t="s">
        <v>21475</v>
      </c>
      <c r="C6754" s="211" t="s">
        <v>1155</v>
      </c>
      <c r="D6754" s="214">
        <v>67.02</v>
      </c>
    </row>
    <row r="6755" spans="1:4" ht="15">
      <c r="A6755" s="213">
        <v>104250</v>
      </c>
      <c r="B6755" s="211" t="s">
        <v>21476</v>
      </c>
      <c r="C6755" s="211" t="s">
        <v>1155</v>
      </c>
      <c r="D6755" s="214">
        <v>70.680000000000007</v>
      </c>
    </row>
    <row r="6756" spans="1:4" ht="15">
      <c r="A6756" s="213">
        <v>104251</v>
      </c>
      <c r="B6756" s="211" t="s">
        <v>21477</v>
      </c>
      <c r="C6756" s="211" t="s">
        <v>1155</v>
      </c>
      <c r="D6756" s="214">
        <v>119.72</v>
      </c>
    </row>
    <row r="6757" spans="1:4" ht="15">
      <c r="A6757" s="213">
        <v>104252</v>
      </c>
      <c r="B6757" s="211" t="s">
        <v>21478</v>
      </c>
      <c r="C6757" s="211" t="s">
        <v>1155</v>
      </c>
      <c r="D6757" s="214">
        <v>73.180000000000007</v>
      </c>
    </row>
    <row r="6758" spans="1:4" ht="15">
      <c r="A6758" s="213">
        <v>104253</v>
      </c>
      <c r="B6758" s="211" t="s">
        <v>21479</v>
      </c>
      <c r="C6758" s="211" t="s">
        <v>1155</v>
      </c>
      <c r="D6758" s="214">
        <v>80.790000000000006</v>
      </c>
    </row>
    <row r="6759" spans="1:4" ht="15">
      <c r="A6759" s="213">
        <v>104254</v>
      </c>
      <c r="B6759" s="211" t="s">
        <v>21480</v>
      </c>
      <c r="C6759" s="211" t="s">
        <v>1155</v>
      </c>
      <c r="D6759" s="214">
        <v>85.7</v>
      </c>
    </row>
    <row r="6760" spans="1:4" ht="15">
      <c r="A6760" s="213">
        <v>104255</v>
      </c>
      <c r="B6760" s="211" t="s">
        <v>21481</v>
      </c>
      <c r="C6760" s="211" t="s">
        <v>1155</v>
      </c>
      <c r="D6760" s="214">
        <v>152.30000000000001</v>
      </c>
    </row>
    <row r="6761" spans="1:4" ht="15">
      <c r="A6761" s="213">
        <v>104256</v>
      </c>
      <c r="B6761" s="211" t="s">
        <v>21482</v>
      </c>
      <c r="C6761" s="211" t="s">
        <v>1155</v>
      </c>
      <c r="D6761" s="214">
        <v>88.36</v>
      </c>
    </row>
    <row r="6762" spans="1:4" ht="15">
      <c r="A6762" s="213">
        <v>104257</v>
      </c>
      <c r="B6762" s="211" t="s">
        <v>21483</v>
      </c>
      <c r="C6762" s="211" t="s">
        <v>1155</v>
      </c>
      <c r="D6762" s="214">
        <v>86.8</v>
      </c>
    </row>
    <row r="6763" spans="1:4" ht="15">
      <c r="A6763" s="213">
        <v>104258</v>
      </c>
      <c r="B6763" s="211" t="s">
        <v>21484</v>
      </c>
      <c r="C6763" s="211" t="s">
        <v>1155</v>
      </c>
      <c r="D6763" s="214">
        <v>92.96</v>
      </c>
    </row>
    <row r="6764" spans="1:4" ht="15">
      <c r="A6764" s="213">
        <v>104259</v>
      </c>
      <c r="B6764" s="211" t="s">
        <v>21485</v>
      </c>
      <c r="C6764" s="211" t="s">
        <v>1155</v>
      </c>
      <c r="D6764" s="214">
        <v>177.81</v>
      </c>
    </row>
    <row r="6765" spans="1:4" ht="15">
      <c r="A6765" s="213">
        <v>104260</v>
      </c>
      <c r="B6765" s="211" t="s">
        <v>21486</v>
      </c>
      <c r="C6765" s="211" t="s">
        <v>1155</v>
      </c>
      <c r="D6765" s="214">
        <v>95.07</v>
      </c>
    </row>
    <row r="6766" spans="1:4" ht="15">
      <c r="A6766" s="213">
        <v>104261</v>
      </c>
      <c r="B6766" s="211" t="s">
        <v>21487</v>
      </c>
      <c r="C6766" s="211" t="s">
        <v>1155</v>
      </c>
      <c r="D6766" s="214">
        <v>111.77</v>
      </c>
    </row>
    <row r="6767" spans="1:4" ht="15">
      <c r="A6767" s="213">
        <v>104262</v>
      </c>
      <c r="B6767" s="211" t="s">
        <v>21488</v>
      </c>
      <c r="C6767" s="211" t="s">
        <v>1155</v>
      </c>
      <c r="D6767" s="214">
        <v>118.56</v>
      </c>
    </row>
    <row r="6768" spans="1:4" ht="15">
      <c r="A6768" s="213">
        <v>104263</v>
      </c>
      <c r="B6768" s="211" t="s">
        <v>21489</v>
      </c>
      <c r="C6768" s="211" t="s">
        <v>1155</v>
      </c>
      <c r="D6768" s="214">
        <v>202.7</v>
      </c>
    </row>
    <row r="6769" spans="1:4" ht="15">
      <c r="A6769" s="213">
        <v>104264</v>
      </c>
      <c r="B6769" s="211" t="s">
        <v>21490</v>
      </c>
      <c r="C6769" s="211" t="s">
        <v>1155</v>
      </c>
      <c r="D6769" s="214">
        <v>112.94</v>
      </c>
    </row>
    <row r="6770" spans="1:4" ht="15">
      <c r="A6770" s="213">
        <v>104627</v>
      </c>
      <c r="B6770" s="211" t="s">
        <v>21491</v>
      </c>
      <c r="C6770" s="211" t="s">
        <v>1155</v>
      </c>
      <c r="D6770" s="214">
        <v>19.55</v>
      </c>
    </row>
    <row r="6771" spans="1:4" ht="15">
      <c r="A6771" s="213">
        <v>104628</v>
      </c>
      <c r="B6771" s="211" t="s">
        <v>21492</v>
      </c>
      <c r="C6771" s="211" t="s">
        <v>1155</v>
      </c>
      <c r="D6771" s="214">
        <v>29.17</v>
      </c>
    </row>
    <row r="6772" spans="1:4" ht="15">
      <c r="A6772" s="213">
        <v>104629</v>
      </c>
      <c r="B6772" s="211" t="s">
        <v>21493</v>
      </c>
      <c r="C6772" s="211" t="s">
        <v>1155</v>
      </c>
      <c r="D6772" s="214">
        <v>34.69</v>
      </c>
    </row>
    <row r="6773" spans="1:4" ht="15">
      <c r="A6773" s="213">
        <v>104630</v>
      </c>
      <c r="B6773" s="211" t="s">
        <v>21494</v>
      </c>
      <c r="C6773" s="211" t="s">
        <v>1155</v>
      </c>
      <c r="D6773" s="214">
        <v>31.16</v>
      </c>
    </row>
    <row r="6774" spans="1:4" ht="15">
      <c r="A6774" s="213">
        <v>104631</v>
      </c>
      <c r="B6774" s="211" t="s">
        <v>21495</v>
      </c>
      <c r="C6774" s="211" t="s">
        <v>1155</v>
      </c>
      <c r="D6774" s="214">
        <v>40.79</v>
      </c>
    </row>
    <row r="6775" spans="1:4" ht="15">
      <c r="A6775" s="213">
        <v>104632</v>
      </c>
      <c r="B6775" s="211" t="s">
        <v>21496</v>
      </c>
      <c r="C6775" s="211" t="s">
        <v>1155</v>
      </c>
      <c r="D6775" s="214">
        <v>46.31</v>
      </c>
    </row>
    <row r="6776" spans="1:4" ht="15">
      <c r="A6776" s="213">
        <v>104633</v>
      </c>
      <c r="B6776" s="211" t="s">
        <v>21497</v>
      </c>
      <c r="C6776" s="211" t="s">
        <v>1155</v>
      </c>
      <c r="D6776" s="214">
        <v>26.01</v>
      </c>
    </row>
    <row r="6777" spans="1:4" ht="15">
      <c r="A6777" s="213">
        <v>104634</v>
      </c>
      <c r="B6777" s="211" t="s">
        <v>21498</v>
      </c>
      <c r="C6777" s="211" t="s">
        <v>1155</v>
      </c>
      <c r="D6777" s="214">
        <v>39.08</v>
      </c>
    </row>
    <row r="6778" spans="1:4" ht="15">
      <c r="A6778" s="213">
        <v>104635</v>
      </c>
      <c r="B6778" s="211" t="s">
        <v>21499</v>
      </c>
      <c r="C6778" s="211" t="s">
        <v>1155</v>
      </c>
      <c r="D6778" s="214">
        <v>52.48</v>
      </c>
    </row>
    <row r="6779" spans="1:4" ht="15">
      <c r="A6779" s="213">
        <v>104636</v>
      </c>
      <c r="B6779" s="211" t="s">
        <v>21500</v>
      </c>
      <c r="C6779" s="211" t="s">
        <v>1155</v>
      </c>
      <c r="D6779" s="214">
        <v>61.57</v>
      </c>
    </row>
    <row r="6780" spans="1:4" ht="15">
      <c r="A6780" s="213">
        <v>104951</v>
      </c>
      <c r="B6780" s="211" t="s">
        <v>21501</v>
      </c>
      <c r="C6780" s="211" t="s">
        <v>1155</v>
      </c>
      <c r="D6780" s="214">
        <v>32.22</v>
      </c>
    </row>
    <row r="6781" spans="1:4" ht="15">
      <c r="A6781" s="213">
        <v>104952</v>
      </c>
      <c r="B6781" s="211" t="s">
        <v>21502</v>
      </c>
      <c r="C6781" s="211" t="s">
        <v>1155</v>
      </c>
      <c r="D6781" s="214">
        <v>36.020000000000003</v>
      </c>
    </row>
    <row r="6782" spans="1:4" ht="15">
      <c r="A6782" s="213">
        <v>104953</v>
      </c>
      <c r="B6782" s="211" t="s">
        <v>21503</v>
      </c>
      <c r="C6782" s="211" t="s">
        <v>1155</v>
      </c>
      <c r="D6782" s="214">
        <v>87.15</v>
      </c>
    </row>
    <row r="6783" spans="1:4" ht="15">
      <c r="A6783" s="213">
        <v>104954</v>
      </c>
      <c r="B6783" s="211" t="s">
        <v>21504</v>
      </c>
      <c r="C6783" s="211" t="s">
        <v>1155</v>
      </c>
      <c r="D6783" s="214">
        <v>46.45</v>
      </c>
    </row>
    <row r="6784" spans="1:4" ht="15">
      <c r="A6784" s="213">
        <v>104955</v>
      </c>
      <c r="B6784" s="211" t="s">
        <v>21505</v>
      </c>
      <c r="C6784" s="211" t="s">
        <v>1155</v>
      </c>
      <c r="D6784" s="214">
        <v>39.9</v>
      </c>
    </row>
    <row r="6785" spans="1:4" ht="15">
      <c r="A6785" s="213">
        <v>104956</v>
      </c>
      <c r="B6785" s="211" t="s">
        <v>21506</v>
      </c>
      <c r="C6785" s="211" t="s">
        <v>1155</v>
      </c>
      <c r="D6785" s="214">
        <v>43.7</v>
      </c>
    </row>
    <row r="6786" spans="1:4" ht="15">
      <c r="A6786" s="213">
        <v>104957</v>
      </c>
      <c r="B6786" s="211" t="s">
        <v>21507</v>
      </c>
      <c r="C6786" s="211" t="s">
        <v>1155</v>
      </c>
      <c r="D6786" s="214">
        <v>38.979999999999997</v>
      </c>
    </row>
    <row r="6787" spans="1:4" ht="15">
      <c r="A6787" s="213">
        <v>104958</v>
      </c>
      <c r="B6787" s="211" t="s">
        <v>21508</v>
      </c>
      <c r="C6787" s="211" t="s">
        <v>1155</v>
      </c>
      <c r="D6787" s="214">
        <v>22.27</v>
      </c>
    </row>
    <row r="6788" spans="1:4" ht="15">
      <c r="A6788" s="213">
        <v>104959</v>
      </c>
      <c r="B6788" s="211" t="s">
        <v>21509</v>
      </c>
      <c r="C6788" s="211" t="s">
        <v>1155</v>
      </c>
      <c r="D6788" s="214">
        <v>24.7</v>
      </c>
    </row>
    <row r="6789" spans="1:4" ht="15">
      <c r="A6789" s="213">
        <v>104960</v>
      </c>
      <c r="B6789" s="211" t="s">
        <v>21510</v>
      </c>
      <c r="C6789" s="211" t="s">
        <v>1155</v>
      </c>
      <c r="D6789" s="214">
        <v>56.45</v>
      </c>
    </row>
    <row r="6790" spans="1:4" ht="15">
      <c r="A6790" s="213">
        <v>104961</v>
      </c>
      <c r="B6790" s="211" t="s">
        <v>21511</v>
      </c>
      <c r="C6790" s="211" t="s">
        <v>1155</v>
      </c>
      <c r="D6790" s="214">
        <v>48.82</v>
      </c>
    </row>
    <row r="6791" spans="1:4" ht="15">
      <c r="A6791" s="213">
        <v>104962</v>
      </c>
      <c r="B6791" s="211" t="s">
        <v>21512</v>
      </c>
      <c r="C6791" s="211" t="s">
        <v>1155</v>
      </c>
      <c r="D6791" s="214">
        <v>52.62</v>
      </c>
    </row>
    <row r="6792" spans="1:4" ht="15">
      <c r="A6792" s="213">
        <v>104963</v>
      </c>
      <c r="B6792" s="211" t="s">
        <v>21513</v>
      </c>
      <c r="C6792" s="211" t="s">
        <v>1155</v>
      </c>
      <c r="D6792" s="214">
        <v>44.44</v>
      </c>
    </row>
    <row r="6793" spans="1:4" ht="15">
      <c r="A6793" s="213">
        <v>104964</v>
      </c>
      <c r="B6793" s="211" t="s">
        <v>21514</v>
      </c>
      <c r="C6793" s="211" t="s">
        <v>1155</v>
      </c>
      <c r="D6793" s="214">
        <v>48.24</v>
      </c>
    </row>
    <row r="6794" spans="1:4" ht="15">
      <c r="A6794" s="213">
        <v>104965</v>
      </c>
      <c r="B6794" s="211" t="s">
        <v>21515</v>
      </c>
      <c r="C6794" s="211" t="s">
        <v>1155</v>
      </c>
      <c r="D6794" s="214">
        <v>42.65</v>
      </c>
    </row>
    <row r="6795" spans="1:4" ht="15">
      <c r="A6795" s="213">
        <v>104966</v>
      </c>
      <c r="B6795" s="211" t="s">
        <v>21516</v>
      </c>
      <c r="C6795" s="211" t="s">
        <v>1155</v>
      </c>
      <c r="D6795" s="214">
        <v>42.78</v>
      </c>
    </row>
    <row r="6796" spans="1:4" ht="15">
      <c r="A6796" s="213">
        <v>104967</v>
      </c>
      <c r="B6796" s="211" t="s">
        <v>21517</v>
      </c>
      <c r="C6796" s="211" t="s">
        <v>1155</v>
      </c>
      <c r="D6796" s="214">
        <v>37.020000000000003</v>
      </c>
    </row>
    <row r="6797" spans="1:4" ht="15">
      <c r="A6797" s="213">
        <v>104968</v>
      </c>
      <c r="B6797" s="211" t="s">
        <v>21518</v>
      </c>
      <c r="C6797" s="211" t="s">
        <v>1155</v>
      </c>
      <c r="D6797" s="214">
        <v>39.450000000000003</v>
      </c>
    </row>
    <row r="6798" spans="1:4" ht="15">
      <c r="A6798" s="213">
        <v>104969</v>
      </c>
      <c r="B6798" s="211" t="s">
        <v>21519</v>
      </c>
      <c r="C6798" s="211" t="s">
        <v>1155</v>
      </c>
      <c r="D6798" s="214">
        <v>32.65</v>
      </c>
    </row>
    <row r="6799" spans="1:4" ht="15">
      <c r="A6799" s="213">
        <v>104970</v>
      </c>
      <c r="B6799" s="211" t="s">
        <v>21520</v>
      </c>
      <c r="C6799" s="211" t="s">
        <v>1155</v>
      </c>
      <c r="D6799" s="214">
        <v>35.08</v>
      </c>
    </row>
    <row r="6800" spans="1:4" ht="15">
      <c r="A6800" s="213">
        <v>104971</v>
      </c>
      <c r="B6800" s="211" t="s">
        <v>21521</v>
      </c>
      <c r="C6800" s="211" t="s">
        <v>1155</v>
      </c>
      <c r="D6800" s="214">
        <v>30.86</v>
      </c>
    </row>
    <row r="6801" spans="1:4" ht="15">
      <c r="A6801" s="213">
        <v>104972</v>
      </c>
      <c r="B6801" s="211" t="s">
        <v>21522</v>
      </c>
      <c r="C6801" s="211" t="s">
        <v>1155</v>
      </c>
      <c r="D6801" s="214">
        <v>33.29</v>
      </c>
    </row>
    <row r="6802" spans="1:4" ht="15">
      <c r="A6802" s="213">
        <v>104973</v>
      </c>
      <c r="B6802" s="211" t="s">
        <v>21523</v>
      </c>
      <c r="C6802" s="211" t="s">
        <v>1155</v>
      </c>
      <c r="D6802" s="214">
        <v>28.11</v>
      </c>
    </row>
    <row r="6803" spans="1:4" ht="15">
      <c r="A6803" s="213">
        <v>104974</v>
      </c>
      <c r="B6803" s="211" t="s">
        <v>21524</v>
      </c>
      <c r="C6803" s="211" t="s">
        <v>1155</v>
      </c>
      <c r="D6803" s="214">
        <v>30.54</v>
      </c>
    </row>
    <row r="6804" spans="1:4" ht="15">
      <c r="A6804" s="213">
        <v>104975</v>
      </c>
      <c r="B6804" s="211" t="s">
        <v>21525</v>
      </c>
      <c r="C6804" s="211" t="s">
        <v>1155</v>
      </c>
      <c r="D6804" s="214">
        <v>27.19</v>
      </c>
    </row>
    <row r="6805" spans="1:4" ht="15">
      <c r="A6805" s="213">
        <v>104976</v>
      </c>
      <c r="B6805" s="211" t="s">
        <v>21526</v>
      </c>
      <c r="C6805" s="211" t="s">
        <v>1155</v>
      </c>
      <c r="D6805" s="214">
        <v>29.62</v>
      </c>
    </row>
    <row r="6806" spans="1:4" ht="15">
      <c r="A6806" s="213">
        <v>104977</v>
      </c>
      <c r="B6806" s="211" t="s">
        <v>21527</v>
      </c>
      <c r="C6806" s="211" t="s">
        <v>1155</v>
      </c>
      <c r="D6806" s="214">
        <v>46.52</v>
      </c>
    </row>
    <row r="6807" spans="1:4" ht="15">
      <c r="A6807" s="213">
        <v>104978</v>
      </c>
      <c r="B6807" s="211" t="s">
        <v>21528</v>
      </c>
      <c r="C6807" s="211" t="s">
        <v>1155</v>
      </c>
      <c r="D6807" s="214">
        <v>34.89</v>
      </c>
    </row>
    <row r="6808" spans="1:4" ht="15">
      <c r="A6808" s="213">
        <v>105185</v>
      </c>
      <c r="B6808" s="211" t="s">
        <v>21529</v>
      </c>
      <c r="C6808" s="211" t="s">
        <v>1155</v>
      </c>
      <c r="D6808" s="214">
        <v>293.08999999999997</v>
      </c>
    </row>
    <row r="6809" spans="1:4" ht="15">
      <c r="A6809" s="213">
        <v>105186</v>
      </c>
      <c r="B6809" s="211" t="s">
        <v>21530</v>
      </c>
      <c r="C6809" s="211" t="s">
        <v>1155</v>
      </c>
      <c r="D6809" s="214">
        <v>214.25</v>
      </c>
    </row>
    <row r="6810" spans="1:4" ht="15">
      <c r="A6810" s="213">
        <v>105187</v>
      </c>
      <c r="B6810" s="211" t="s">
        <v>21531</v>
      </c>
      <c r="C6810" s="211" t="s">
        <v>1155</v>
      </c>
      <c r="D6810" s="214">
        <v>286.52999999999997</v>
      </c>
    </row>
    <row r="6811" spans="1:4" ht="15">
      <c r="A6811" s="213">
        <v>105188</v>
      </c>
      <c r="B6811" s="211" t="s">
        <v>21532</v>
      </c>
      <c r="C6811" s="211" t="s">
        <v>1155</v>
      </c>
      <c r="D6811" s="214">
        <v>208.38</v>
      </c>
    </row>
    <row r="6812" spans="1:4" ht="15">
      <c r="A6812" s="213">
        <v>87244</v>
      </c>
      <c r="B6812" s="211" t="s">
        <v>21533</v>
      </c>
      <c r="C6812" s="211" t="s">
        <v>1155</v>
      </c>
      <c r="D6812" s="214">
        <v>333.1</v>
      </c>
    </row>
    <row r="6813" spans="1:4" ht="15">
      <c r="A6813" s="213">
        <v>87245</v>
      </c>
      <c r="B6813" s="211" t="s">
        <v>21534</v>
      </c>
      <c r="C6813" s="211" t="s">
        <v>1155</v>
      </c>
      <c r="D6813" s="214">
        <v>399.02</v>
      </c>
    </row>
    <row r="6814" spans="1:4" ht="15">
      <c r="A6814" s="213">
        <v>87265</v>
      </c>
      <c r="B6814" s="211" t="s">
        <v>21535</v>
      </c>
      <c r="C6814" s="211" t="s">
        <v>1155</v>
      </c>
      <c r="D6814" s="214">
        <v>67.12</v>
      </c>
    </row>
    <row r="6815" spans="1:4" ht="15">
      <c r="A6815" s="213">
        <v>87267</v>
      </c>
      <c r="B6815" s="211" t="s">
        <v>21536</v>
      </c>
      <c r="C6815" s="211" t="s">
        <v>1155</v>
      </c>
      <c r="D6815" s="214">
        <v>71.88</v>
      </c>
    </row>
    <row r="6816" spans="1:4" ht="15">
      <c r="A6816" s="213">
        <v>87269</v>
      </c>
      <c r="B6816" s="211" t="s">
        <v>21537</v>
      </c>
      <c r="C6816" s="211" t="s">
        <v>1155</v>
      </c>
      <c r="D6816" s="214">
        <v>70.400000000000006</v>
      </c>
    </row>
    <row r="6817" spans="1:4" ht="15">
      <c r="A6817" s="213">
        <v>87271</v>
      </c>
      <c r="B6817" s="211" t="s">
        <v>21538</v>
      </c>
      <c r="C6817" s="211" t="s">
        <v>1155</v>
      </c>
      <c r="D6817" s="214">
        <v>75.22</v>
      </c>
    </row>
    <row r="6818" spans="1:4" ht="15">
      <c r="A6818" s="213">
        <v>87273</v>
      </c>
      <c r="B6818" s="211" t="s">
        <v>21539</v>
      </c>
      <c r="C6818" s="211" t="s">
        <v>1155</v>
      </c>
      <c r="D6818" s="214">
        <v>74.02</v>
      </c>
    </row>
    <row r="6819" spans="1:4" ht="15">
      <c r="A6819" s="213">
        <v>87275</v>
      </c>
      <c r="B6819" s="211" t="s">
        <v>21540</v>
      </c>
      <c r="C6819" s="211" t="s">
        <v>1155</v>
      </c>
      <c r="D6819" s="214">
        <v>80.47</v>
      </c>
    </row>
    <row r="6820" spans="1:4" ht="15">
      <c r="A6820" s="213">
        <v>88788</v>
      </c>
      <c r="B6820" s="211" t="s">
        <v>21541</v>
      </c>
      <c r="C6820" s="211" t="s">
        <v>1155</v>
      </c>
      <c r="D6820" s="214">
        <v>439.15</v>
      </c>
    </row>
    <row r="6821" spans="1:4" ht="15">
      <c r="A6821" s="213">
        <v>88789</v>
      </c>
      <c r="B6821" s="211" t="s">
        <v>21542</v>
      </c>
      <c r="C6821" s="211" t="s">
        <v>1155</v>
      </c>
      <c r="D6821" s="214">
        <v>526.94000000000005</v>
      </c>
    </row>
    <row r="6822" spans="1:4" ht="15">
      <c r="A6822" s="213">
        <v>104588</v>
      </c>
      <c r="B6822" s="211" t="s">
        <v>21543</v>
      </c>
      <c r="C6822" s="211" t="s">
        <v>1155</v>
      </c>
      <c r="D6822" s="214">
        <v>273.51</v>
      </c>
    </row>
    <row r="6823" spans="1:4" ht="15">
      <c r="A6823" s="213">
        <v>104589</v>
      </c>
      <c r="B6823" s="211" t="s">
        <v>21544</v>
      </c>
      <c r="C6823" s="211" t="s">
        <v>1155</v>
      </c>
      <c r="D6823" s="214">
        <v>326.79000000000002</v>
      </c>
    </row>
    <row r="6824" spans="1:4" ht="15">
      <c r="A6824" s="213">
        <v>104590</v>
      </c>
      <c r="B6824" s="211" t="s">
        <v>21545</v>
      </c>
      <c r="C6824" s="211" t="s">
        <v>1155</v>
      </c>
      <c r="D6824" s="214">
        <v>297.06</v>
      </c>
    </row>
    <row r="6825" spans="1:4" ht="15">
      <c r="A6825" s="213">
        <v>104591</v>
      </c>
      <c r="B6825" s="211" t="s">
        <v>21546</v>
      </c>
      <c r="C6825" s="211" t="s">
        <v>1155</v>
      </c>
      <c r="D6825" s="214">
        <v>354.19</v>
      </c>
    </row>
    <row r="6826" spans="1:4" ht="15">
      <c r="A6826" s="213">
        <v>104611</v>
      </c>
      <c r="B6826" s="211" t="s">
        <v>21547</v>
      </c>
      <c r="C6826" s="211" t="s">
        <v>1155</v>
      </c>
      <c r="D6826" s="214">
        <v>106.35</v>
      </c>
    </row>
    <row r="6827" spans="1:4" ht="15">
      <c r="A6827" s="213">
        <v>104612</v>
      </c>
      <c r="B6827" s="211" t="s">
        <v>21548</v>
      </c>
      <c r="C6827" s="211" t="s">
        <v>1155</v>
      </c>
      <c r="D6827" s="214">
        <v>106.8</v>
      </c>
    </row>
    <row r="6828" spans="1:4" ht="15">
      <c r="A6828" s="213">
        <v>104613</v>
      </c>
      <c r="B6828" s="211" t="s">
        <v>21549</v>
      </c>
      <c r="C6828" s="211" t="s">
        <v>1155</v>
      </c>
      <c r="D6828" s="214">
        <v>70.39</v>
      </c>
    </row>
    <row r="6829" spans="1:4" ht="15">
      <c r="A6829" s="213">
        <v>104614</v>
      </c>
      <c r="B6829" s="211" t="s">
        <v>21550</v>
      </c>
      <c r="C6829" s="211" t="s">
        <v>1155</v>
      </c>
      <c r="D6829" s="214">
        <v>76.64</v>
      </c>
    </row>
    <row r="6830" spans="1:4" ht="15">
      <c r="A6830" s="213">
        <v>104615</v>
      </c>
      <c r="B6830" s="211" t="s">
        <v>21551</v>
      </c>
      <c r="C6830" s="211" t="s">
        <v>1155</v>
      </c>
      <c r="D6830" s="214">
        <v>333.95</v>
      </c>
    </row>
    <row r="6831" spans="1:4" ht="15">
      <c r="A6831" s="213">
        <v>104616</v>
      </c>
      <c r="B6831" s="211" t="s">
        <v>21552</v>
      </c>
      <c r="C6831" s="211" t="s">
        <v>1155</v>
      </c>
      <c r="D6831" s="214">
        <v>445.36</v>
      </c>
    </row>
    <row r="6832" spans="1:4" ht="15">
      <c r="A6832" s="213">
        <v>104617</v>
      </c>
      <c r="B6832" s="211" t="s">
        <v>21553</v>
      </c>
      <c r="C6832" s="211" t="s">
        <v>1155</v>
      </c>
      <c r="D6832" s="214">
        <v>343.43</v>
      </c>
    </row>
    <row r="6833" spans="1:4" ht="15">
      <c r="A6833" s="213">
        <v>104618</v>
      </c>
      <c r="B6833" s="211" t="s">
        <v>21554</v>
      </c>
      <c r="C6833" s="211" t="s">
        <v>1155</v>
      </c>
      <c r="D6833" s="214">
        <v>454.84</v>
      </c>
    </row>
    <row r="6834" spans="1:4" ht="15">
      <c r="A6834" s="213">
        <v>104619</v>
      </c>
      <c r="B6834" s="211" t="s">
        <v>21555</v>
      </c>
      <c r="C6834" s="211" t="s">
        <v>1153</v>
      </c>
      <c r="D6834" s="214">
        <v>16.22</v>
      </c>
    </row>
    <row r="6835" spans="1:4" ht="15">
      <c r="A6835" s="213">
        <v>101965</v>
      </c>
      <c r="B6835" s="211" t="s">
        <v>21556</v>
      </c>
      <c r="C6835" s="211" t="s">
        <v>1153</v>
      </c>
      <c r="D6835" s="214">
        <v>139.57</v>
      </c>
    </row>
    <row r="6836" spans="1:4" ht="15">
      <c r="A6836" s="213">
        <v>101966</v>
      </c>
      <c r="B6836" s="211" t="s">
        <v>21557</v>
      </c>
      <c r="C6836" s="211" t="s">
        <v>1153</v>
      </c>
      <c r="D6836" s="214">
        <v>181.18</v>
      </c>
    </row>
    <row r="6837" spans="1:4" ht="15">
      <c r="A6837" s="213">
        <v>101979</v>
      </c>
      <c r="B6837" s="211" t="s">
        <v>21558</v>
      </c>
      <c r="C6837" s="211" t="s">
        <v>1153</v>
      </c>
      <c r="D6837" s="214">
        <v>48.99</v>
      </c>
    </row>
    <row r="6838" spans="1:4" ht="15">
      <c r="A6838" s="213">
        <v>96112</v>
      </c>
      <c r="B6838" s="211" t="s">
        <v>21559</v>
      </c>
      <c r="C6838" s="211" t="s">
        <v>1155</v>
      </c>
      <c r="D6838" s="214">
        <v>127.86</v>
      </c>
    </row>
    <row r="6839" spans="1:4" ht="15">
      <c r="A6839" s="213">
        <v>96122</v>
      </c>
      <c r="B6839" s="211" t="s">
        <v>21560</v>
      </c>
      <c r="C6839" s="211" t="s">
        <v>1153</v>
      </c>
      <c r="D6839" s="214">
        <v>39.08</v>
      </c>
    </row>
    <row r="6840" spans="1:4" ht="15">
      <c r="A6840" s="213">
        <v>104756</v>
      </c>
      <c r="B6840" s="211" t="s">
        <v>21561</v>
      </c>
      <c r="C6840" s="211" t="s">
        <v>1155</v>
      </c>
      <c r="D6840" s="214">
        <v>168.67</v>
      </c>
    </row>
    <row r="6841" spans="1:4" ht="15">
      <c r="A6841" s="213">
        <v>96109</v>
      </c>
      <c r="B6841" s="211" t="s">
        <v>21562</v>
      </c>
      <c r="C6841" s="211" t="s">
        <v>1155</v>
      </c>
      <c r="D6841" s="214">
        <v>50.52</v>
      </c>
    </row>
    <row r="6842" spans="1:4" ht="15">
      <c r="A6842" s="213">
        <v>96110</v>
      </c>
      <c r="B6842" s="211" t="s">
        <v>21563</v>
      </c>
      <c r="C6842" s="211" t="s">
        <v>1155</v>
      </c>
      <c r="D6842" s="214">
        <v>75.2</v>
      </c>
    </row>
    <row r="6843" spans="1:4" ht="15">
      <c r="A6843" s="213">
        <v>96113</v>
      </c>
      <c r="B6843" s="211" t="s">
        <v>21564</v>
      </c>
      <c r="C6843" s="211" t="s">
        <v>1155</v>
      </c>
      <c r="D6843" s="214">
        <v>45.97</v>
      </c>
    </row>
    <row r="6844" spans="1:4" ht="15">
      <c r="A6844" s="213">
        <v>96114</v>
      </c>
      <c r="B6844" s="211" t="s">
        <v>21565</v>
      </c>
      <c r="C6844" s="211" t="s">
        <v>1155</v>
      </c>
      <c r="D6844" s="214">
        <v>76.040000000000006</v>
      </c>
    </row>
    <row r="6845" spans="1:4" ht="15">
      <c r="A6845" s="213">
        <v>96120</v>
      </c>
      <c r="B6845" s="211" t="s">
        <v>21566</v>
      </c>
      <c r="C6845" s="211" t="s">
        <v>1153</v>
      </c>
      <c r="D6845" s="214">
        <v>3.05</v>
      </c>
    </row>
    <row r="6846" spans="1:4" ht="15">
      <c r="A6846" s="213">
        <v>96123</v>
      </c>
      <c r="B6846" s="211" t="s">
        <v>21567</v>
      </c>
      <c r="C6846" s="211" t="s">
        <v>1153</v>
      </c>
      <c r="D6846" s="214">
        <v>27.36</v>
      </c>
    </row>
    <row r="6847" spans="1:4" ht="15">
      <c r="A6847" s="213">
        <v>99054</v>
      </c>
      <c r="B6847" s="211" t="s">
        <v>21568</v>
      </c>
      <c r="C6847" s="211" t="s">
        <v>1155</v>
      </c>
      <c r="D6847" s="214">
        <v>57.23</v>
      </c>
    </row>
    <row r="6848" spans="1:4" ht="15">
      <c r="A6848" s="213">
        <v>96111</v>
      </c>
      <c r="B6848" s="211" t="s">
        <v>21569</v>
      </c>
      <c r="C6848" s="211" t="s">
        <v>1155</v>
      </c>
      <c r="D6848" s="214">
        <v>58.48</v>
      </c>
    </row>
    <row r="6849" spans="1:4" ht="15">
      <c r="A6849" s="213">
        <v>96116</v>
      </c>
      <c r="B6849" s="211" t="s">
        <v>21570</v>
      </c>
      <c r="C6849" s="211" t="s">
        <v>1155</v>
      </c>
      <c r="D6849" s="214">
        <v>60.75</v>
      </c>
    </row>
    <row r="6850" spans="1:4" ht="15">
      <c r="A6850" s="213">
        <v>96121</v>
      </c>
      <c r="B6850" s="211" t="s">
        <v>21571</v>
      </c>
      <c r="C6850" s="211" t="s">
        <v>1153</v>
      </c>
      <c r="D6850" s="214">
        <v>11.09</v>
      </c>
    </row>
    <row r="6851" spans="1:4" ht="15">
      <c r="A6851" s="213">
        <v>96485</v>
      </c>
      <c r="B6851" s="211" t="s">
        <v>21572</v>
      </c>
      <c r="C6851" s="211" t="s">
        <v>1155</v>
      </c>
      <c r="D6851" s="214">
        <v>68.34</v>
      </c>
    </row>
    <row r="6852" spans="1:4" ht="15">
      <c r="A6852" s="213">
        <v>96486</v>
      </c>
      <c r="B6852" s="211" t="s">
        <v>21573</v>
      </c>
      <c r="C6852" s="211" t="s">
        <v>1155</v>
      </c>
      <c r="D6852" s="214">
        <v>70.61</v>
      </c>
    </row>
    <row r="6853" spans="1:4" ht="15">
      <c r="A6853" s="213">
        <v>91515</v>
      </c>
      <c r="B6853" s="211" t="s">
        <v>21574</v>
      </c>
      <c r="C6853" s="211" t="s">
        <v>1155</v>
      </c>
      <c r="D6853" s="214">
        <v>4.51</v>
      </c>
    </row>
    <row r="6854" spans="1:4" ht="15">
      <c r="A6854" s="213">
        <v>91519</v>
      </c>
      <c r="B6854" s="211" t="s">
        <v>21575</v>
      </c>
      <c r="C6854" s="211" t="s">
        <v>1155</v>
      </c>
      <c r="D6854" s="214">
        <v>1.96</v>
      </c>
    </row>
    <row r="6855" spans="1:4" ht="15">
      <c r="A6855" s="213">
        <v>91520</v>
      </c>
      <c r="B6855" s="211" t="s">
        <v>21576</v>
      </c>
      <c r="C6855" s="211" t="s">
        <v>1155</v>
      </c>
      <c r="D6855" s="214">
        <v>1.92</v>
      </c>
    </row>
    <row r="6856" spans="1:4" ht="15">
      <c r="A6856" s="213">
        <v>91522</v>
      </c>
      <c r="B6856" s="211" t="s">
        <v>21577</v>
      </c>
      <c r="C6856" s="211" t="s">
        <v>1155</v>
      </c>
      <c r="D6856" s="214">
        <v>3.18</v>
      </c>
    </row>
    <row r="6857" spans="1:4" ht="15">
      <c r="A6857" s="213">
        <v>91525</v>
      </c>
      <c r="B6857" s="211" t="s">
        <v>21578</v>
      </c>
      <c r="C6857" s="211" t="s">
        <v>1155</v>
      </c>
      <c r="D6857" s="214">
        <v>8.02</v>
      </c>
    </row>
    <row r="6858" spans="1:4" ht="15">
      <c r="A6858" s="213">
        <v>104412</v>
      </c>
      <c r="B6858" s="211" t="s">
        <v>21579</v>
      </c>
      <c r="C6858" s="211" t="s">
        <v>1155</v>
      </c>
      <c r="D6858" s="214">
        <v>2.86</v>
      </c>
    </row>
    <row r="6859" spans="1:4" ht="15">
      <c r="A6859" s="213">
        <v>104413</v>
      </c>
      <c r="B6859" s="211" t="s">
        <v>21580</v>
      </c>
      <c r="C6859" s="211" t="s">
        <v>1155</v>
      </c>
      <c r="D6859" s="214">
        <v>4.82</v>
      </c>
    </row>
    <row r="6860" spans="1:4" ht="15">
      <c r="A6860" s="213">
        <v>104414</v>
      </c>
      <c r="B6860" s="211" t="s">
        <v>21581</v>
      </c>
      <c r="C6860" s="211" t="s">
        <v>1155</v>
      </c>
      <c r="D6860" s="214">
        <v>7.28</v>
      </c>
    </row>
    <row r="6861" spans="1:4" ht="15">
      <c r="A6861" s="213">
        <v>104415</v>
      </c>
      <c r="B6861" s="211" t="s">
        <v>21582</v>
      </c>
      <c r="C6861" s="211" t="s">
        <v>1155</v>
      </c>
      <c r="D6861" s="214">
        <v>11.94</v>
      </c>
    </row>
    <row r="6862" spans="1:4" ht="15">
      <c r="A6862" s="213">
        <v>104416</v>
      </c>
      <c r="B6862" s="211" t="s">
        <v>21583</v>
      </c>
      <c r="C6862" s="211" t="s">
        <v>1155</v>
      </c>
      <c r="D6862" s="214">
        <v>1.6</v>
      </c>
    </row>
    <row r="6863" spans="1:4" ht="15">
      <c r="A6863" s="213">
        <v>104417</v>
      </c>
      <c r="B6863" s="211" t="s">
        <v>21584</v>
      </c>
      <c r="C6863" s="211" t="s">
        <v>1155</v>
      </c>
      <c r="D6863" s="214">
        <v>3.52</v>
      </c>
    </row>
    <row r="6864" spans="1:4" ht="15">
      <c r="A6864" s="213">
        <v>104418</v>
      </c>
      <c r="B6864" s="211" t="s">
        <v>21585</v>
      </c>
      <c r="C6864" s="211" t="s">
        <v>1155</v>
      </c>
      <c r="D6864" s="214">
        <v>2.52</v>
      </c>
    </row>
    <row r="6865" spans="1:4" ht="15">
      <c r="A6865" s="213">
        <v>104419</v>
      </c>
      <c r="B6865" s="211" t="s">
        <v>21586</v>
      </c>
      <c r="C6865" s="211" t="s">
        <v>1155</v>
      </c>
      <c r="D6865" s="214">
        <v>3.93</v>
      </c>
    </row>
    <row r="6866" spans="1:4" ht="15">
      <c r="A6866" s="213">
        <v>104421</v>
      </c>
      <c r="B6866" s="211" t="s">
        <v>21587</v>
      </c>
      <c r="C6866" s="211" t="s">
        <v>1155</v>
      </c>
      <c r="D6866" s="214">
        <v>16.510000000000002</v>
      </c>
    </row>
    <row r="6867" spans="1:4" ht="15">
      <c r="A6867" s="213">
        <v>104422</v>
      </c>
      <c r="B6867" s="211" t="s">
        <v>21588</v>
      </c>
      <c r="C6867" s="211" t="s">
        <v>1155</v>
      </c>
      <c r="D6867" s="214">
        <v>11.77</v>
      </c>
    </row>
    <row r="6868" spans="1:4" ht="15">
      <c r="A6868" s="213">
        <v>104423</v>
      </c>
      <c r="B6868" s="211" t="s">
        <v>21589</v>
      </c>
      <c r="C6868" s="211" t="s">
        <v>1155</v>
      </c>
      <c r="D6868" s="214">
        <v>15.1</v>
      </c>
    </row>
    <row r="6869" spans="1:4" ht="15">
      <c r="A6869" s="213">
        <v>104425</v>
      </c>
      <c r="B6869" s="211" t="s">
        <v>21590</v>
      </c>
      <c r="C6869" s="211" t="s">
        <v>1155</v>
      </c>
      <c r="D6869" s="214">
        <v>10.33</v>
      </c>
    </row>
    <row r="6870" spans="1:4" ht="15">
      <c r="A6870" s="213">
        <v>105816</v>
      </c>
      <c r="B6870" s="211" t="s">
        <v>21591</v>
      </c>
      <c r="C6870" s="211" t="s">
        <v>1155</v>
      </c>
      <c r="D6870" s="214">
        <v>10.91</v>
      </c>
    </row>
    <row r="6871" spans="1:4" ht="15">
      <c r="A6871" s="213">
        <v>105817</v>
      </c>
      <c r="B6871" s="211" t="s">
        <v>21592</v>
      </c>
      <c r="C6871" s="211" t="s">
        <v>1155</v>
      </c>
      <c r="D6871" s="214">
        <v>4.0999999999999996</v>
      </c>
    </row>
    <row r="6872" spans="1:4" ht="15">
      <c r="A6872" s="213">
        <v>105818</v>
      </c>
      <c r="B6872" s="211" t="s">
        <v>21593</v>
      </c>
      <c r="C6872" s="211" t="s">
        <v>1155</v>
      </c>
      <c r="D6872" s="214">
        <v>11.65</v>
      </c>
    </row>
    <row r="6873" spans="1:4" ht="15">
      <c r="A6873" s="213">
        <v>105819</v>
      </c>
      <c r="B6873" s="211" t="s">
        <v>21594</v>
      </c>
      <c r="C6873" s="211" t="s">
        <v>1155</v>
      </c>
      <c r="D6873" s="214">
        <v>4.84</v>
      </c>
    </row>
    <row r="6874" spans="1:4" ht="15">
      <c r="A6874" s="213">
        <v>105820</v>
      </c>
      <c r="B6874" s="211" t="s">
        <v>21595</v>
      </c>
      <c r="C6874" s="211" t="s">
        <v>1155</v>
      </c>
      <c r="D6874" s="214">
        <v>15.57</v>
      </c>
    </row>
    <row r="6875" spans="1:4" ht="15">
      <c r="A6875" s="213">
        <v>105821</v>
      </c>
      <c r="B6875" s="211" t="s">
        <v>21596</v>
      </c>
      <c r="C6875" s="211" t="s">
        <v>1155</v>
      </c>
      <c r="D6875" s="214">
        <v>8.76</v>
      </c>
    </row>
    <row r="6876" spans="1:4" ht="15">
      <c r="A6876" s="213">
        <v>105822</v>
      </c>
      <c r="B6876" s="211" t="s">
        <v>21597</v>
      </c>
      <c r="C6876" s="211" t="s">
        <v>1155</v>
      </c>
      <c r="D6876" s="214">
        <v>17.600000000000001</v>
      </c>
    </row>
    <row r="6877" spans="1:4" ht="15">
      <c r="A6877" s="213">
        <v>105823</v>
      </c>
      <c r="B6877" s="211" t="s">
        <v>21598</v>
      </c>
      <c r="C6877" s="211" t="s">
        <v>1155</v>
      </c>
      <c r="D6877" s="214">
        <v>10.78</v>
      </c>
    </row>
    <row r="6878" spans="1:4" ht="15">
      <c r="A6878" s="213">
        <v>105824</v>
      </c>
      <c r="B6878" s="211" t="s">
        <v>21599</v>
      </c>
      <c r="C6878" s="211" t="s">
        <v>1155</v>
      </c>
      <c r="D6878" s="214">
        <v>12.86</v>
      </c>
    </row>
    <row r="6879" spans="1:4" ht="15">
      <c r="A6879" s="213">
        <v>105825</v>
      </c>
      <c r="B6879" s="211" t="s">
        <v>21600</v>
      </c>
      <c r="C6879" s="211" t="s">
        <v>1155</v>
      </c>
      <c r="D6879" s="214">
        <v>6.04</v>
      </c>
    </row>
    <row r="6880" spans="1:4" ht="15">
      <c r="A6880" s="213">
        <v>105826</v>
      </c>
      <c r="B6880" s="211" t="s">
        <v>21601</v>
      </c>
      <c r="C6880" s="211" t="s">
        <v>1155</v>
      </c>
      <c r="D6880" s="214">
        <v>16.190000000000001</v>
      </c>
    </row>
    <row r="6881" spans="1:4" ht="15">
      <c r="A6881" s="213">
        <v>105827</v>
      </c>
      <c r="B6881" s="211" t="s">
        <v>21602</v>
      </c>
      <c r="C6881" s="211" t="s">
        <v>1155</v>
      </c>
      <c r="D6881" s="214">
        <v>9.3699999999999992</v>
      </c>
    </row>
    <row r="6882" spans="1:4" ht="15">
      <c r="A6882" s="213">
        <v>105828</v>
      </c>
      <c r="B6882" s="211" t="s">
        <v>21603</v>
      </c>
      <c r="C6882" s="211" t="s">
        <v>1155</v>
      </c>
      <c r="D6882" s="214">
        <v>11.42</v>
      </c>
    </row>
    <row r="6883" spans="1:4" ht="15">
      <c r="A6883" s="213">
        <v>105829</v>
      </c>
      <c r="B6883" s="211" t="s">
        <v>21604</v>
      </c>
      <c r="C6883" s="211" t="s">
        <v>1155</v>
      </c>
      <c r="D6883" s="214">
        <v>4.5999999999999996</v>
      </c>
    </row>
    <row r="6884" spans="1:4" ht="15">
      <c r="A6884" s="213">
        <v>87280</v>
      </c>
      <c r="B6884" s="211" t="s">
        <v>21605</v>
      </c>
      <c r="C6884" s="211" t="s">
        <v>1151</v>
      </c>
      <c r="D6884" s="214">
        <v>499.86</v>
      </c>
    </row>
    <row r="6885" spans="1:4" ht="15">
      <c r="A6885" s="213">
        <v>87281</v>
      </c>
      <c r="B6885" s="211" t="s">
        <v>21606</v>
      </c>
      <c r="C6885" s="211" t="s">
        <v>1151</v>
      </c>
      <c r="D6885" s="214">
        <v>496.07</v>
      </c>
    </row>
    <row r="6886" spans="1:4" ht="15">
      <c r="A6886" s="213">
        <v>87283</v>
      </c>
      <c r="B6886" s="211" t="s">
        <v>21607</v>
      </c>
      <c r="C6886" s="211" t="s">
        <v>1151</v>
      </c>
      <c r="D6886" s="214">
        <v>522.63</v>
      </c>
    </row>
    <row r="6887" spans="1:4" ht="15">
      <c r="A6887" s="213">
        <v>87284</v>
      </c>
      <c r="B6887" s="211" t="s">
        <v>21608</v>
      </c>
      <c r="C6887" s="211" t="s">
        <v>1151</v>
      </c>
      <c r="D6887" s="214">
        <v>517.23</v>
      </c>
    </row>
    <row r="6888" spans="1:4" ht="15">
      <c r="A6888" s="213">
        <v>87286</v>
      </c>
      <c r="B6888" s="211" t="s">
        <v>21609</v>
      </c>
      <c r="C6888" s="211" t="s">
        <v>1151</v>
      </c>
      <c r="D6888" s="214">
        <v>622.61</v>
      </c>
    </row>
    <row r="6889" spans="1:4" ht="15">
      <c r="A6889" s="213">
        <v>87287</v>
      </c>
      <c r="B6889" s="211" t="s">
        <v>21610</v>
      </c>
      <c r="C6889" s="211" t="s">
        <v>1151</v>
      </c>
      <c r="D6889" s="214">
        <v>609.70000000000005</v>
      </c>
    </row>
    <row r="6890" spans="1:4" ht="15">
      <c r="A6890" s="213">
        <v>87289</v>
      </c>
      <c r="B6890" s="211" t="s">
        <v>21611</v>
      </c>
      <c r="C6890" s="211" t="s">
        <v>1151</v>
      </c>
      <c r="D6890" s="214">
        <v>592.83000000000004</v>
      </c>
    </row>
    <row r="6891" spans="1:4" ht="15">
      <c r="A6891" s="213">
        <v>87290</v>
      </c>
      <c r="B6891" s="211" t="s">
        <v>21612</v>
      </c>
      <c r="C6891" s="211" t="s">
        <v>1151</v>
      </c>
      <c r="D6891" s="214">
        <v>586.24</v>
      </c>
    </row>
    <row r="6892" spans="1:4" ht="15">
      <c r="A6892" s="213">
        <v>87292</v>
      </c>
      <c r="B6892" s="211" t="s">
        <v>21613</v>
      </c>
      <c r="C6892" s="211" t="s">
        <v>1151</v>
      </c>
      <c r="D6892" s="214">
        <v>600.91</v>
      </c>
    </row>
    <row r="6893" spans="1:4" ht="15">
      <c r="A6893" s="213">
        <v>87294</v>
      </c>
      <c r="B6893" s="211" t="s">
        <v>21614</v>
      </c>
      <c r="C6893" s="211" t="s">
        <v>1151</v>
      </c>
      <c r="D6893" s="214">
        <v>574.91</v>
      </c>
    </row>
    <row r="6894" spans="1:4" ht="15">
      <c r="A6894" s="213">
        <v>87295</v>
      </c>
      <c r="B6894" s="211" t="s">
        <v>21615</v>
      </c>
      <c r="C6894" s="211" t="s">
        <v>1151</v>
      </c>
      <c r="D6894" s="214">
        <v>575.30999999999995</v>
      </c>
    </row>
    <row r="6895" spans="1:4" ht="15">
      <c r="A6895" s="213">
        <v>87296</v>
      </c>
      <c r="B6895" s="211" t="s">
        <v>21616</v>
      </c>
      <c r="C6895" s="211" t="s">
        <v>1151</v>
      </c>
      <c r="D6895" s="214">
        <v>552.47</v>
      </c>
    </row>
    <row r="6896" spans="1:4" ht="15">
      <c r="A6896" s="213">
        <v>87298</v>
      </c>
      <c r="B6896" s="211" t="s">
        <v>21617</v>
      </c>
      <c r="C6896" s="211" t="s">
        <v>1151</v>
      </c>
      <c r="D6896" s="214">
        <v>794.56</v>
      </c>
    </row>
    <row r="6897" spans="1:4" ht="15">
      <c r="A6897" s="213">
        <v>87299</v>
      </c>
      <c r="B6897" s="211" t="s">
        <v>21618</v>
      </c>
      <c r="C6897" s="211" t="s">
        <v>1151</v>
      </c>
      <c r="D6897" s="214">
        <v>511.9</v>
      </c>
    </row>
    <row r="6898" spans="1:4" ht="15">
      <c r="A6898" s="213">
        <v>87301</v>
      </c>
      <c r="B6898" s="211" t="s">
        <v>21619</v>
      </c>
      <c r="C6898" s="211" t="s">
        <v>1151</v>
      </c>
      <c r="D6898" s="214">
        <v>708.1</v>
      </c>
    </row>
    <row r="6899" spans="1:4" ht="15">
      <c r="A6899" s="213">
        <v>87302</v>
      </c>
      <c r="B6899" s="211" t="s">
        <v>21620</v>
      </c>
      <c r="C6899" s="211" t="s">
        <v>1151</v>
      </c>
      <c r="D6899" s="214">
        <v>702.04</v>
      </c>
    </row>
    <row r="6900" spans="1:4" ht="15">
      <c r="A6900" s="213">
        <v>87304</v>
      </c>
      <c r="B6900" s="211" t="s">
        <v>21621</v>
      </c>
      <c r="C6900" s="211" t="s">
        <v>1151</v>
      </c>
      <c r="D6900" s="214">
        <v>639.73</v>
      </c>
    </row>
    <row r="6901" spans="1:4" ht="15">
      <c r="A6901" s="213">
        <v>87305</v>
      </c>
      <c r="B6901" s="211" t="s">
        <v>21622</v>
      </c>
      <c r="C6901" s="211" t="s">
        <v>1151</v>
      </c>
      <c r="D6901" s="214">
        <v>643.54</v>
      </c>
    </row>
    <row r="6902" spans="1:4" ht="15">
      <c r="A6902" s="213">
        <v>87307</v>
      </c>
      <c r="B6902" s="211" t="s">
        <v>21623</v>
      </c>
      <c r="C6902" s="211" t="s">
        <v>1151</v>
      </c>
      <c r="D6902" s="214">
        <v>603.89</v>
      </c>
    </row>
    <row r="6903" spans="1:4" ht="15">
      <c r="A6903" s="213">
        <v>87308</v>
      </c>
      <c r="B6903" s="211" t="s">
        <v>21624</v>
      </c>
      <c r="C6903" s="211" t="s">
        <v>1151</v>
      </c>
      <c r="D6903" s="214">
        <v>596.05999999999995</v>
      </c>
    </row>
    <row r="6904" spans="1:4" ht="15">
      <c r="A6904" s="213">
        <v>87310</v>
      </c>
      <c r="B6904" s="211" t="s">
        <v>21625</v>
      </c>
      <c r="C6904" s="211" t="s">
        <v>1151</v>
      </c>
      <c r="D6904" s="214">
        <v>500.69</v>
      </c>
    </row>
    <row r="6905" spans="1:4" ht="15">
      <c r="A6905" s="213">
        <v>87311</v>
      </c>
      <c r="B6905" s="211" t="s">
        <v>21626</v>
      </c>
      <c r="C6905" s="211" t="s">
        <v>1151</v>
      </c>
      <c r="D6905" s="214">
        <v>492.88</v>
      </c>
    </row>
    <row r="6906" spans="1:4" ht="15">
      <c r="A6906" s="213">
        <v>87313</v>
      </c>
      <c r="B6906" s="211" t="s">
        <v>21627</v>
      </c>
      <c r="C6906" s="211" t="s">
        <v>1151</v>
      </c>
      <c r="D6906" s="214">
        <v>614.24</v>
      </c>
    </row>
    <row r="6907" spans="1:4" ht="15">
      <c r="A6907" s="213">
        <v>87314</v>
      </c>
      <c r="B6907" s="211" t="s">
        <v>21628</v>
      </c>
      <c r="C6907" s="211" t="s">
        <v>1151</v>
      </c>
      <c r="D6907" s="214">
        <v>608.71</v>
      </c>
    </row>
    <row r="6908" spans="1:4" ht="15">
      <c r="A6908" s="213">
        <v>87316</v>
      </c>
      <c r="B6908" s="211" t="s">
        <v>21629</v>
      </c>
      <c r="C6908" s="211" t="s">
        <v>1151</v>
      </c>
      <c r="D6908" s="214">
        <v>551.99</v>
      </c>
    </row>
    <row r="6909" spans="1:4" ht="15">
      <c r="A6909" s="213">
        <v>87317</v>
      </c>
      <c r="B6909" s="211" t="s">
        <v>21630</v>
      </c>
      <c r="C6909" s="211" t="s">
        <v>1151</v>
      </c>
      <c r="D6909" s="214">
        <v>540.23</v>
      </c>
    </row>
    <row r="6910" spans="1:4" ht="15">
      <c r="A6910" s="213">
        <v>87319</v>
      </c>
      <c r="B6910" s="211" t="s">
        <v>21631</v>
      </c>
      <c r="C6910" s="211" t="s">
        <v>1151</v>
      </c>
      <c r="D6910" s="215">
        <v>3168.36</v>
      </c>
    </row>
    <row r="6911" spans="1:4" ht="15">
      <c r="A6911" s="213">
        <v>87320</v>
      </c>
      <c r="B6911" s="211" t="s">
        <v>21632</v>
      </c>
      <c r="C6911" s="211" t="s">
        <v>1151</v>
      </c>
      <c r="D6911" s="215">
        <v>3174.99</v>
      </c>
    </row>
    <row r="6912" spans="1:4" ht="15">
      <c r="A6912" s="213">
        <v>87322</v>
      </c>
      <c r="B6912" s="211" t="s">
        <v>21633</v>
      </c>
      <c r="C6912" s="211" t="s">
        <v>1151</v>
      </c>
      <c r="D6912" s="215">
        <v>3290.76</v>
      </c>
    </row>
    <row r="6913" spans="1:4" ht="15">
      <c r="A6913" s="213">
        <v>87323</v>
      </c>
      <c r="B6913" s="211" t="s">
        <v>21634</v>
      </c>
      <c r="C6913" s="211" t="s">
        <v>1151</v>
      </c>
      <c r="D6913" s="215">
        <v>3291.1</v>
      </c>
    </row>
    <row r="6914" spans="1:4" ht="15">
      <c r="A6914" s="213">
        <v>87325</v>
      </c>
      <c r="B6914" s="211" t="s">
        <v>21635</v>
      </c>
      <c r="C6914" s="211" t="s">
        <v>1151</v>
      </c>
      <c r="D6914" s="215">
        <v>3202.81</v>
      </c>
    </row>
    <row r="6915" spans="1:4" ht="15">
      <c r="A6915" s="213">
        <v>87326</v>
      </c>
      <c r="B6915" s="211" t="s">
        <v>21636</v>
      </c>
      <c r="C6915" s="211" t="s">
        <v>1151</v>
      </c>
      <c r="D6915" s="215">
        <v>3212.19</v>
      </c>
    </row>
    <row r="6916" spans="1:4" ht="15">
      <c r="A6916" s="213">
        <v>87327</v>
      </c>
      <c r="B6916" s="211" t="s">
        <v>21637</v>
      </c>
      <c r="C6916" s="211" t="s">
        <v>1151</v>
      </c>
      <c r="D6916" s="214">
        <v>519.53</v>
      </c>
    </row>
    <row r="6917" spans="1:4" ht="15">
      <c r="A6917" s="213">
        <v>87328</v>
      </c>
      <c r="B6917" s="211" t="s">
        <v>21638</v>
      </c>
      <c r="C6917" s="211" t="s">
        <v>1151</v>
      </c>
      <c r="D6917" s="214">
        <v>467.92</v>
      </c>
    </row>
    <row r="6918" spans="1:4" ht="15">
      <c r="A6918" s="213">
        <v>87329</v>
      </c>
      <c r="B6918" s="211" t="s">
        <v>21639</v>
      </c>
      <c r="C6918" s="211" t="s">
        <v>1151</v>
      </c>
      <c r="D6918" s="214">
        <v>557.53</v>
      </c>
    </row>
    <row r="6919" spans="1:4" ht="15">
      <c r="A6919" s="213">
        <v>87330</v>
      </c>
      <c r="B6919" s="211" t="s">
        <v>21640</v>
      </c>
      <c r="C6919" s="211" t="s">
        <v>1151</v>
      </c>
      <c r="D6919" s="214">
        <v>498.78</v>
      </c>
    </row>
    <row r="6920" spans="1:4" ht="15">
      <c r="A6920" s="213">
        <v>87331</v>
      </c>
      <c r="B6920" s="211" t="s">
        <v>21641</v>
      </c>
      <c r="C6920" s="211" t="s">
        <v>1151</v>
      </c>
      <c r="D6920" s="214">
        <v>641.57000000000005</v>
      </c>
    </row>
    <row r="6921" spans="1:4" ht="15">
      <c r="A6921" s="213">
        <v>87332</v>
      </c>
      <c r="B6921" s="211" t="s">
        <v>21642</v>
      </c>
      <c r="C6921" s="211" t="s">
        <v>1151</v>
      </c>
      <c r="D6921" s="214">
        <v>588.04999999999995</v>
      </c>
    </row>
    <row r="6922" spans="1:4" ht="15">
      <c r="A6922" s="213">
        <v>87333</v>
      </c>
      <c r="B6922" s="211" t="s">
        <v>21643</v>
      </c>
      <c r="C6922" s="211" t="s">
        <v>1151</v>
      </c>
      <c r="D6922" s="214">
        <v>594.98</v>
      </c>
    </row>
    <row r="6923" spans="1:4" ht="15">
      <c r="A6923" s="213">
        <v>87334</v>
      </c>
      <c r="B6923" s="211" t="s">
        <v>21644</v>
      </c>
      <c r="C6923" s="211" t="s">
        <v>1151</v>
      </c>
      <c r="D6923" s="214">
        <v>562.71</v>
      </c>
    </row>
    <row r="6924" spans="1:4" ht="15">
      <c r="A6924" s="213">
        <v>87335</v>
      </c>
      <c r="B6924" s="211" t="s">
        <v>21645</v>
      </c>
      <c r="C6924" s="211" t="s">
        <v>1151</v>
      </c>
      <c r="D6924" s="214">
        <v>589.01</v>
      </c>
    </row>
    <row r="6925" spans="1:4" ht="15">
      <c r="A6925" s="213">
        <v>87336</v>
      </c>
      <c r="B6925" s="211" t="s">
        <v>21646</v>
      </c>
      <c r="C6925" s="211" t="s">
        <v>1151</v>
      </c>
      <c r="D6925" s="214">
        <v>575</v>
      </c>
    </row>
    <row r="6926" spans="1:4" ht="15">
      <c r="A6926" s="213">
        <v>87337</v>
      </c>
      <c r="B6926" s="211" t="s">
        <v>21647</v>
      </c>
      <c r="C6926" s="211" t="s">
        <v>1151</v>
      </c>
      <c r="D6926" s="214">
        <v>574.72</v>
      </c>
    </row>
    <row r="6927" spans="1:4" ht="15">
      <c r="A6927" s="213">
        <v>87338</v>
      </c>
      <c r="B6927" s="211" t="s">
        <v>21648</v>
      </c>
      <c r="C6927" s="211" t="s">
        <v>1151</v>
      </c>
      <c r="D6927" s="214">
        <v>548.46</v>
      </c>
    </row>
    <row r="6928" spans="1:4" ht="15">
      <c r="A6928" s="213">
        <v>87339</v>
      </c>
      <c r="B6928" s="211" t="s">
        <v>21649</v>
      </c>
      <c r="C6928" s="211" t="s">
        <v>1151</v>
      </c>
      <c r="D6928" s="214">
        <v>897.79</v>
      </c>
    </row>
    <row r="6929" spans="1:4" ht="15">
      <c r="A6929" s="213">
        <v>87340</v>
      </c>
      <c r="B6929" s="211" t="s">
        <v>21650</v>
      </c>
      <c r="C6929" s="211" t="s">
        <v>1151</v>
      </c>
      <c r="D6929" s="214">
        <v>788.44</v>
      </c>
    </row>
    <row r="6930" spans="1:4" ht="15">
      <c r="A6930" s="213">
        <v>87341</v>
      </c>
      <c r="B6930" s="211" t="s">
        <v>21651</v>
      </c>
      <c r="C6930" s="211" t="s">
        <v>1151</v>
      </c>
      <c r="D6930" s="214">
        <v>761.8</v>
      </c>
    </row>
    <row r="6931" spans="1:4" ht="15">
      <c r="A6931" s="213">
        <v>87342</v>
      </c>
      <c r="B6931" s="211" t="s">
        <v>21652</v>
      </c>
      <c r="C6931" s="211" t="s">
        <v>1151</v>
      </c>
      <c r="D6931" s="214">
        <v>767.86</v>
      </c>
    </row>
    <row r="6932" spans="1:4" ht="15">
      <c r="A6932" s="213">
        <v>87343</v>
      </c>
      <c r="B6932" s="211" t="s">
        <v>21653</v>
      </c>
      <c r="C6932" s="211" t="s">
        <v>1151</v>
      </c>
      <c r="D6932" s="214">
        <v>706.03</v>
      </c>
    </row>
    <row r="6933" spans="1:4" ht="15">
      <c r="A6933" s="213">
        <v>87344</v>
      </c>
      <c r="B6933" s="211" t="s">
        <v>21654</v>
      </c>
      <c r="C6933" s="211" t="s">
        <v>1151</v>
      </c>
      <c r="D6933" s="214">
        <v>673.27</v>
      </c>
    </row>
    <row r="6934" spans="1:4" ht="15">
      <c r="A6934" s="213">
        <v>87345</v>
      </c>
      <c r="B6934" s="211" t="s">
        <v>21655</v>
      </c>
      <c r="C6934" s="211" t="s">
        <v>1151</v>
      </c>
      <c r="D6934" s="214">
        <v>689.09</v>
      </c>
    </row>
    <row r="6935" spans="1:4" ht="15">
      <c r="A6935" s="213">
        <v>87346</v>
      </c>
      <c r="B6935" s="211" t="s">
        <v>21656</v>
      </c>
      <c r="C6935" s="211" t="s">
        <v>1151</v>
      </c>
      <c r="D6935" s="214">
        <v>638.38</v>
      </c>
    </row>
    <row r="6936" spans="1:4" ht="15">
      <c r="A6936" s="213">
        <v>87347</v>
      </c>
      <c r="B6936" s="211" t="s">
        <v>21657</v>
      </c>
      <c r="C6936" s="211" t="s">
        <v>1151</v>
      </c>
      <c r="D6936" s="214">
        <v>612.08000000000004</v>
      </c>
    </row>
    <row r="6937" spans="1:4" ht="15">
      <c r="A6937" s="213">
        <v>87348</v>
      </c>
      <c r="B6937" s="211" t="s">
        <v>21658</v>
      </c>
      <c r="C6937" s="211" t="s">
        <v>1151</v>
      </c>
      <c r="D6937" s="214">
        <v>630.85</v>
      </c>
    </row>
    <row r="6938" spans="1:4" ht="15">
      <c r="A6938" s="213">
        <v>87349</v>
      </c>
      <c r="B6938" s="211" t="s">
        <v>21659</v>
      </c>
      <c r="C6938" s="211" t="s">
        <v>1151</v>
      </c>
      <c r="D6938" s="214">
        <v>565.54</v>
      </c>
    </row>
    <row r="6939" spans="1:4" ht="15">
      <c r="A6939" s="213">
        <v>87350</v>
      </c>
      <c r="B6939" s="211" t="s">
        <v>21660</v>
      </c>
      <c r="C6939" s="211" t="s">
        <v>1151</v>
      </c>
      <c r="D6939" s="214">
        <v>539.85</v>
      </c>
    </row>
    <row r="6940" spans="1:4" ht="15">
      <c r="A6940" s="213">
        <v>87351</v>
      </c>
      <c r="B6940" s="211" t="s">
        <v>21661</v>
      </c>
      <c r="C6940" s="211" t="s">
        <v>1151</v>
      </c>
      <c r="D6940" s="214">
        <v>476.39</v>
      </c>
    </row>
    <row r="6941" spans="1:4" ht="15">
      <c r="A6941" s="213">
        <v>87352</v>
      </c>
      <c r="B6941" s="211" t="s">
        <v>21662</v>
      </c>
      <c r="C6941" s="211" t="s">
        <v>1151</v>
      </c>
      <c r="D6941" s="214">
        <v>683.83</v>
      </c>
    </row>
    <row r="6942" spans="1:4" ht="15">
      <c r="A6942" s="213">
        <v>87353</v>
      </c>
      <c r="B6942" s="211" t="s">
        <v>21663</v>
      </c>
      <c r="C6942" s="211" t="s">
        <v>1151</v>
      </c>
      <c r="D6942" s="214">
        <v>615.41999999999996</v>
      </c>
    </row>
    <row r="6943" spans="1:4" ht="15">
      <c r="A6943" s="213">
        <v>87354</v>
      </c>
      <c r="B6943" s="211" t="s">
        <v>21664</v>
      </c>
      <c r="C6943" s="211" t="s">
        <v>1151</v>
      </c>
      <c r="D6943" s="214">
        <v>586.55999999999995</v>
      </c>
    </row>
    <row r="6944" spans="1:4" ht="15">
      <c r="A6944" s="213">
        <v>87355</v>
      </c>
      <c r="B6944" s="211" t="s">
        <v>21665</v>
      </c>
      <c r="C6944" s="211" t="s">
        <v>1151</v>
      </c>
      <c r="D6944" s="214">
        <v>583.63</v>
      </c>
    </row>
    <row r="6945" spans="1:4" ht="15">
      <c r="A6945" s="213">
        <v>87356</v>
      </c>
      <c r="B6945" s="211" t="s">
        <v>21666</v>
      </c>
      <c r="C6945" s="211" t="s">
        <v>1151</v>
      </c>
      <c r="D6945" s="214">
        <v>538.27</v>
      </c>
    </row>
    <row r="6946" spans="1:4" ht="15">
      <c r="A6946" s="213">
        <v>87357</v>
      </c>
      <c r="B6946" s="211" t="s">
        <v>21667</v>
      </c>
      <c r="C6946" s="211" t="s">
        <v>1151</v>
      </c>
      <c r="D6946" s="214">
        <v>516.79999999999995</v>
      </c>
    </row>
    <row r="6947" spans="1:4" ht="15">
      <c r="A6947" s="213">
        <v>87358</v>
      </c>
      <c r="B6947" s="211" t="s">
        <v>21668</v>
      </c>
      <c r="C6947" s="211" t="s">
        <v>1151</v>
      </c>
      <c r="D6947" s="215">
        <v>3134.84</v>
      </c>
    </row>
    <row r="6948" spans="1:4" ht="15">
      <c r="A6948" s="213">
        <v>87359</v>
      </c>
      <c r="B6948" s="211" t="s">
        <v>21669</v>
      </c>
      <c r="C6948" s="211" t="s">
        <v>1151</v>
      </c>
      <c r="D6948" s="215">
        <v>3109.96</v>
      </c>
    </row>
    <row r="6949" spans="1:4" ht="15">
      <c r="A6949" s="213">
        <v>87360</v>
      </c>
      <c r="B6949" s="211" t="s">
        <v>21670</v>
      </c>
      <c r="C6949" s="211" t="s">
        <v>1151</v>
      </c>
      <c r="D6949" s="215">
        <v>3252.59</v>
      </c>
    </row>
    <row r="6950" spans="1:4" ht="15">
      <c r="A6950" s="213">
        <v>87361</v>
      </c>
      <c r="B6950" s="211" t="s">
        <v>21671</v>
      </c>
      <c r="C6950" s="211" t="s">
        <v>1151</v>
      </c>
      <c r="D6950" s="215">
        <v>3213.91</v>
      </c>
    </row>
    <row r="6951" spans="1:4" ht="15">
      <c r="A6951" s="213">
        <v>87362</v>
      </c>
      <c r="B6951" s="211" t="s">
        <v>21672</v>
      </c>
      <c r="C6951" s="211" t="s">
        <v>1151</v>
      </c>
      <c r="D6951" s="215">
        <v>3213.69</v>
      </c>
    </row>
    <row r="6952" spans="1:4" ht="15">
      <c r="A6952" s="213">
        <v>87363</v>
      </c>
      <c r="B6952" s="211" t="s">
        <v>21673</v>
      </c>
      <c r="C6952" s="211" t="s">
        <v>1151</v>
      </c>
      <c r="D6952" s="215">
        <v>3177.64</v>
      </c>
    </row>
    <row r="6953" spans="1:4" ht="15">
      <c r="A6953" s="213">
        <v>87364</v>
      </c>
      <c r="B6953" s="211" t="s">
        <v>21674</v>
      </c>
      <c r="C6953" s="211" t="s">
        <v>1151</v>
      </c>
      <c r="D6953" s="215">
        <v>3153.42</v>
      </c>
    </row>
    <row r="6954" spans="1:4" ht="15">
      <c r="A6954" s="213">
        <v>87365</v>
      </c>
      <c r="B6954" s="211" t="s">
        <v>21675</v>
      </c>
      <c r="C6954" s="211" t="s">
        <v>1151</v>
      </c>
      <c r="D6954" s="214">
        <v>618.02</v>
      </c>
    </row>
    <row r="6955" spans="1:4" ht="15">
      <c r="A6955" s="213">
        <v>87366</v>
      </c>
      <c r="B6955" s="211" t="s">
        <v>21676</v>
      </c>
      <c r="C6955" s="211" t="s">
        <v>1151</v>
      </c>
      <c r="D6955" s="214">
        <v>653.4</v>
      </c>
    </row>
    <row r="6956" spans="1:4" ht="15">
      <c r="A6956" s="213">
        <v>87367</v>
      </c>
      <c r="B6956" s="211" t="s">
        <v>21677</v>
      </c>
      <c r="C6956" s="211" t="s">
        <v>1151</v>
      </c>
      <c r="D6956" s="214">
        <v>741.56</v>
      </c>
    </row>
    <row r="6957" spans="1:4" ht="15">
      <c r="A6957" s="213">
        <v>87368</v>
      </c>
      <c r="B6957" s="211" t="s">
        <v>21678</v>
      </c>
      <c r="C6957" s="211" t="s">
        <v>1151</v>
      </c>
      <c r="D6957" s="214">
        <v>715.01</v>
      </c>
    </row>
    <row r="6958" spans="1:4" ht="15">
      <c r="A6958" s="213">
        <v>87369</v>
      </c>
      <c r="B6958" s="211" t="s">
        <v>21679</v>
      </c>
      <c r="C6958" s="211" t="s">
        <v>1151</v>
      </c>
      <c r="D6958" s="214">
        <v>725.84</v>
      </c>
    </row>
    <row r="6959" spans="1:4" ht="15">
      <c r="A6959" s="213">
        <v>87370</v>
      </c>
      <c r="B6959" s="211" t="s">
        <v>21680</v>
      </c>
      <c r="C6959" s="211" t="s">
        <v>1151</v>
      </c>
      <c r="D6959" s="214">
        <v>699.74</v>
      </c>
    </row>
    <row r="6960" spans="1:4" ht="15">
      <c r="A6960" s="213">
        <v>87371</v>
      </c>
      <c r="B6960" s="211" t="s">
        <v>21681</v>
      </c>
      <c r="C6960" s="211" t="s">
        <v>1151</v>
      </c>
      <c r="D6960" s="214">
        <v>679.13</v>
      </c>
    </row>
    <row r="6961" spans="1:4" ht="15">
      <c r="A6961" s="213">
        <v>87372</v>
      </c>
      <c r="B6961" s="211" t="s">
        <v>21682</v>
      </c>
      <c r="C6961" s="211" t="s">
        <v>1151</v>
      </c>
      <c r="D6961" s="214">
        <v>928.99</v>
      </c>
    </row>
    <row r="6962" spans="1:4" ht="15">
      <c r="A6962" s="213">
        <v>87373</v>
      </c>
      <c r="B6962" s="211" t="s">
        <v>21683</v>
      </c>
      <c r="C6962" s="211" t="s">
        <v>1151</v>
      </c>
      <c r="D6962" s="214">
        <v>826.72</v>
      </c>
    </row>
    <row r="6963" spans="1:4" ht="15">
      <c r="A6963" s="213">
        <v>87374</v>
      </c>
      <c r="B6963" s="211" t="s">
        <v>21684</v>
      </c>
      <c r="C6963" s="211" t="s">
        <v>1151</v>
      </c>
      <c r="D6963" s="214">
        <v>766.89</v>
      </c>
    </row>
    <row r="6964" spans="1:4" ht="15">
      <c r="A6964" s="213">
        <v>87375</v>
      </c>
      <c r="B6964" s="211" t="s">
        <v>21685</v>
      </c>
      <c r="C6964" s="211" t="s">
        <v>1151</v>
      </c>
      <c r="D6964" s="214">
        <v>727.72</v>
      </c>
    </row>
    <row r="6965" spans="1:4" ht="15">
      <c r="A6965" s="213">
        <v>87376</v>
      </c>
      <c r="B6965" s="211" t="s">
        <v>21686</v>
      </c>
      <c r="C6965" s="211" t="s">
        <v>1151</v>
      </c>
      <c r="D6965" s="214">
        <v>626.91</v>
      </c>
    </row>
    <row r="6966" spans="1:4" ht="15">
      <c r="A6966" s="213">
        <v>87377</v>
      </c>
      <c r="B6966" s="211" t="s">
        <v>21687</v>
      </c>
      <c r="C6966" s="211" t="s">
        <v>1151</v>
      </c>
      <c r="D6966" s="214">
        <v>744.97</v>
      </c>
    </row>
    <row r="6967" spans="1:4" ht="15">
      <c r="A6967" s="213">
        <v>87378</v>
      </c>
      <c r="B6967" s="211" t="s">
        <v>21688</v>
      </c>
      <c r="C6967" s="211" t="s">
        <v>1151</v>
      </c>
      <c r="D6967" s="214">
        <v>669.59</v>
      </c>
    </row>
    <row r="6968" spans="1:4" ht="15">
      <c r="A6968" s="213">
        <v>87379</v>
      </c>
      <c r="B6968" s="211" t="s">
        <v>21689</v>
      </c>
      <c r="C6968" s="211" t="s">
        <v>1151</v>
      </c>
      <c r="D6968" s="215">
        <v>3276.81</v>
      </c>
    </row>
    <row r="6969" spans="1:4" ht="15">
      <c r="A6969" s="213">
        <v>87380</v>
      </c>
      <c r="B6969" s="211" t="s">
        <v>21690</v>
      </c>
      <c r="C6969" s="211" t="s">
        <v>1151</v>
      </c>
      <c r="D6969" s="215">
        <v>3385.33</v>
      </c>
    </row>
    <row r="6970" spans="1:4" ht="15">
      <c r="A6970" s="213">
        <v>87381</v>
      </c>
      <c r="B6970" s="211" t="s">
        <v>21691</v>
      </c>
      <c r="C6970" s="211" t="s">
        <v>1151</v>
      </c>
      <c r="D6970" s="215">
        <v>3315.36</v>
      </c>
    </row>
    <row r="6971" spans="1:4" ht="15">
      <c r="A6971" s="213">
        <v>87382</v>
      </c>
      <c r="B6971" s="211" t="s">
        <v>21692</v>
      </c>
      <c r="C6971" s="211" t="s">
        <v>1151</v>
      </c>
      <c r="D6971" s="215">
        <v>2505.21</v>
      </c>
    </row>
    <row r="6972" spans="1:4" ht="15">
      <c r="A6972" s="213">
        <v>87383</v>
      </c>
      <c r="B6972" s="211" t="s">
        <v>21693</v>
      </c>
      <c r="C6972" s="211" t="s">
        <v>1151</v>
      </c>
      <c r="D6972" s="215">
        <v>2510.4899999999998</v>
      </c>
    </row>
    <row r="6973" spans="1:4" ht="15">
      <c r="A6973" s="213">
        <v>87384</v>
      </c>
      <c r="B6973" s="211" t="s">
        <v>21694</v>
      </c>
      <c r="C6973" s="211" t="s">
        <v>1151</v>
      </c>
      <c r="D6973" s="215">
        <v>2509.85</v>
      </c>
    </row>
    <row r="6974" spans="1:4" ht="15">
      <c r="A6974" s="213">
        <v>87385</v>
      </c>
      <c r="B6974" s="211" t="s">
        <v>21695</v>
      </c>
      <c r="C6974" s="211" t="s">
        <v>1151</v>
      </c>
      <c r="D6974" s="215">
        <v>2907.62</v>
      </c>
    </row>
    <row r="6975" spans="1:4" ht="15">
      <c r="A6975" s="213">
        <v>87386</v>
      </c>
      <c r="B6975" s="211" t="s">
        <v>21696</v>
      </c>
      <c r="C6975" s="211" t="s">
        <v>1151</v>
      </c>
      <c r="D6975" s="215">
        <v>2909.67</v>
      </c>
    </row>
    <row r="6976" spans="1:4" ht="15">
      <c r="A6976" s="213">
        <v>87387</v>
      </c>
      <c r="B6976" s="211" t="s">
        <v>21697</v>
      </c>
      <c r="C6976" s="211" t="s">
        <v>1151</v>
      </c>
      <c r="D6976" s="215">
        <v>2912.99</v>
      </c>
    </row>
    <row r="6977" spans="1:4" ht="15">
      <c r="A6977" s="213">
        <v>87388</v>
      </c>
      <c r="B6977" s="211" t="s">
        <v>21698</v>
      </c>
      <c r="C6977" s="211" t="s">
        <v>1151</v>
      </c>
      <c r="D6977" s="215">
        <v>7045.7</v>
      </c>
    </row>
    <row r="6978" spans="1:4" ht="15">
      <c r="A6978" s="213">
        <v>87389</v>
      </c>
      <c r="B6978" s="211" t="s">
        <v>21699</v>
      </c>
      <c r="C6978" s="211" t="s">
        <v>1151</v>
      </c>
      <c r="D6978" s="215">
        <v>7083.94</v>
      </c>
    </row>
    <row r="6979" spans="1:4" ht="15">
      <c r="A6979" s="213">
        <v>87390</v>
      </c>
      <c r="B6979" s="211" t="s">
        <v>21700</v>
      </c>
      <c r="C6979" s="211" t="s">
        <v>1151</v>
      </c>
      <c r="D6979" s="215">
        <v>7129.87</v>
      </c>
    </row>
    <row r="6980" spans="1:4" ht="15">
      <c r="A6980" s="213">
        <v>87391</v>
      </c>
      <c r="B6980" s="211" t="s">
        <v>21701</v>
      </c>
      <c r="C6980" s="211" t="s">
        <v>1151</v>
      </c>
      <c r="D6980" s="215">
        <v>7826.94</v>
      </c>
    </row>
    <row r="6981" spans="1:4" ht="15">
      <c r="A6981" s="213">
        <v>87393</v>
      </c>
      <c r="B6981" s="211" t="s">
        <v>21702</v>
      </c>
      <c r="C6981" s="211" t="s">
        <v>1151</v>
      </c>
      <c r="D6981" s="215">
        <v>7908.67</v>
      </c>
    </row>
    <row r="6982" spans="1:4" ht="15">
      <c r="A6982" s="213">
        <v>87394</v>
      </c>
      <c r="B6982" s="211" t="s">
        <v>21703</v>
      </c>
      <c r="C6982" s="211" t="s">
        <v>1151</v>
      </c>
      <c r="D6982" s="215">
        <v>7989.29</v>
      </c>
    </row>
    <row r="6983" spans="1:4" ht="15">
      <c r="A6983" s="213">
        <v>87395</v>
      </c>
      <c r="B6983" s="211" t="s">
        <v>21704</v>
      </c>
      <c r="C6983" s="211" t="s">
        <v>1151</v>
      </c>
      <c r="D6983" s="215">
        <v>4914.03</v>
      </c>
    </row>
    <row r="6984" spans="1:4" ht="15">
      <c r="A6984" s="213">
        <v>87396</v>
      </c>
      <c r="B6984" s="211" t="s">
        <v>21705</v>
      </c>
      <c r="C6984" s="211" t="s">
        <v>1151</v>
      </c>
      <c r="D6984" s="215">
        <v>4956.6400000000003</v>
      </c>
    </row>
    <row r="6985" spans="1:4" ht="15">
      <c r="A6985" s="213">
        <v>87397</v>
      </c>
      <c r="B6985" s="211" t="s">
        <v>21706</v>
      </c>
      <c r="C6985" s="211" t="s">
        <v>1151</v>
      </c>
      <c r="D6985" s="215">
        <v>4999.88</v>
      </c>
    </row>
    <row r="6986" spans="1:4" ht="15">
      <c r="A6986" s="213">
        <v>87398</v>
      </c>
      <c r="B6986" s="211" t="s">
        <v>21707</v>
      </c>
      <c r="C6986" s="211" t="s">
        <v>1151</v>
      </c>
      <c r="D6986" s="215">
        <v>2731.72</v>
      </c>
    </row>
    <row r="6987" spans="1:4" ht="15">
      <c r="A6987" s="213">
        <v>87399</v>
      </c>
      <c r="B6987" s="211" t="s">
        <v>21708</v>
      </c>
      <c r="C6987" s="211" t="s">
        <v>1151</v>
      </c>
      <c r="D6987" s="215">
        <v>3139.32</v>
      </c>
    </row>
    <row r="6988" spans="1:4" ht="15">
      <c r="A6988" s="213">
        <v>87401</v>
      </c>
      <c r="B6988" s="211" t="s">
        <v>21709</v>
      </c>
      <c r="C6988" s="211" t="s">
        <v>1151</v>
      </c>
      <c r="D6988" s="215">
        <v>8180.94</v>
      </c>
    </row>
    <row r="6989" spans="1:4" ht="15">
      <c r="A6989" s="213">
        <v>87402</v>
      </c>
      <c r="B6989" s="211" t="s">
        <v>21710</v>
      </c>
      <c r="C6989" s="211" t="s">
        <v>1151</v>
      </c>
      <c r="D6989" s="215">
        <v>5208.3900000000003</v>
      </c>
    </row>
    <row r="6990" spans="1:4" ht="15">
      <c r="A6990" s="213">
        <v>87404</v>
      </c>
      <c r="B6990" s="211" t="s">
        <v>21711</v>
      </c>
      <c r="C6990" s="211" t="s">
        <v>1151</v>
      </c>
      <c r="D6990" s="215">
        <v>7292.74</v>
      </c>
    </row>
    <row r="6991" spans="1:4" ht="15">
      <c r="A6991" s="213">
        <v>87405</v>
      </c>
      <c r="B6991" s="211" t="s">
        <v>21712</v>
      </c>
      <c r="C6991" s="211" t="s">
        <v>1151</v>
      </c>
      <c r="D6991" s="215">
        <v>7326.77</v>
      </c>
    </row>
    <row r="6992" spans="1:4" ht="15">
      <c r="A6992" s="213">
        <v>87407</v>
      </c>
      <c r="B6992" s="211" t="s">
        <v>21713</v>
      </c>
      <c r="C6992" s="211" t="s">
        <v>1151</v>
      </c>
      <c r="D6992" s="215">
        <v>2551.27</v>
      </c>
    </row>
    <row r="6993" spans="1:4" ht="15">
      <c r="A6993" s="213">
        <v>87408</v>
      </c>
      <c r="B6993" s="211" t="s">
        <v>21714</v>
      </c>
      <c r="C6993" s="211" t="s">
        <v>1151</v>
      </c>
      <c r="D6993" s="215">
        <v>2545.37</v>
      </c>
    </row>
    <row r="6994" spans="1:4" ht="15">
      <c r="A6994" s="213">
        <v>87410</v>
      </c>
      <c r="B6994" s="211" t="s">
        <v>21715</v>
      </c>
      <c r="C6994" s="211" t="s">
        <v>1151</v>
      </c>
      <c r="D6994" s="214">
        <v>983.95</v>
      </c>
    </row>
    <row r="6995" spans="1:4" ht="15">
      <c r="A6995" s="213">
        <v>88626</v>
      </c>
      <c r="B6995" s="211" t="s">
        <v>21716</v>
      </c>
      <c r="C6995" s="211" t="s">
        <v>1151</v>
      </c>
      <c r="D6995" s="214">
        <v>620.82000000000005</v>
      </c>
    </row>
    <row r="6996" spans="1:4" ht="15">
      <c r="A6996" s="213">
        <v>88627</v>
      </c>
      <c r="B6996" s="211" t="s">
        <v>21717</v>
      </c>
      <c r="C6996" s="211" t="s">
        <v>1151</v>
      </c>
      <c r="D6996" s="214">
        <v>720.01</v>
      </c>
    </row>
    <row r="6997" spans="1:4" ht="15">
      <c r="A6997" s="213">
        <v>88628</v>
      </c>
      <c r="B6997" s="211" t="s">
        <v>21718</v>
      </c>
      <c r="C6997" s="211" t="s">
        <v>1151</v>
      </c>
      <c r="D6997" s="214">
        <v>663.62</v>
      </c>
    </row>
    <row r="6998" spans="1:4" ht="15">
      <c r="A6998" s="213">
        <v>88629</v>
      </c>
      <c r="B6998" s="211" t="s">
        <v>21719</v>
      </c>
      <c r="C6998" s="211" t="s">
        <v>1151</v>
      </c>
      <c r="D6998" s="214">
        <v>767.22</v>
      </c>
    </row>
    <row r="6999" spans="1:4" ht="15">
      <c r="A6999" s="213">
        <v>88630</v>
      </c>
      <c r="B6999" s="211" t="s">
        <v>21720</v>
      </c>
      <c r="C6999" s="211" t="s">
        <v>1151</v>
      </c>
      <c r="D6999" s="214">
        <v>562.24</v>
      </c>
    </row>
    <row r="7000" spans="1:4" ht="15">
      <c r="A7000" s="213">
        <v>88631</v>
      </c>
      <c r="B7000" s="211" t="s">
        <v>21721</v>
      </c>
      <c r="C7000" s="211" t="s">
        <v>1151</v>
      </c>
      <c r="D7000" s="214">
        <v>684.11</v>
      </c>
    </row>
    <row r="7001" spans="1:4" ht="15">
      <c r="A7001" s="213">
        <v>88715</v>
      </c>
      <c r="B7001" s="211" t="s">
        <v>21722</v>
      </c>
      <c r="C7001" s="211" t="s">
        <v>1151</v>
      </c>
      <c r="D7001" s="214">
        <v>568.73</v>
      </c>
    </row>
    <row r="7002" spans="1:4" ht="15">
      <c r="A7002" s="213">
        <v>100464</v>
      </c>
      <c r="B7002" s="211" t="s">
        <v>21723</v>
      </c>
      <c r="C7002" s="211" t="s">
        <v>1151</v>
      </c>
      <c r="D7002" s="214">
        <v>641.16</v>
      </c>
    </row>
    <row r="7003" spans="1:4" ht="15">
      <c r="A7003" s="213">
        <v>100465</v>
      </c>
      <c r="B7003" s="211" t="s">
        <v>21724</v>
      </c>
      <c r="C7003" s="211" t="s">
        <v>1151</v>
      </c>
      <c r="D7003" s="214">
        <v>607.84</v>
      </c>
    </row>
    <row r="7004" spans="1:4" ht="15">
      <c r="A7004" s="213">
        <v>100466</v>
      </c>
      <c r="B7004" s="211" t="s">
        <v>21725</v>
      </c>
      <c r="C7004" s="211" t="s">
        <v>1151</v>
      </c>
      <c r="D7004" s="214">
        <v>592.14</v>
      </c>
    </row>
    <row r="7005" spans="1:4" ht="15">
      <c r="A7005" s="213">
        <v>100468</v>
      </c>
      <c r="B7005" s="211" t="s">
        <v>21726</v>
      </c>
      <c r="C7005" s="211" t="s">
        <v>1151</v>
      </c>
      <c r="D7005" s="214">
        <v>772.12</v>
      </c>
    </row>
    <row r="7006" spans="1:4" ht="15">
      <c r="A7006" s="213">
        <v>100469</v>
      </c>
      <c r="B7006" s="211" t="s">
        <v>21727</v>
      </c>
      <c r="C7006" s="211" t="s">
        <v>1151</v>
      </c>
      <c r="D7006" s="214">
        <v>652.26</v>
      </c>
    </row>
    <row r="7007" spans="1:4" ht="15">
      <c r="A7007" s="213">
        <v>100470</v>
      </c>
      <c r="B7007" s="211" t="s">
        <v>21728</v>
      </c>
      <c r="C7007" s="211" t="s">
        <v>1151</v>
      </c>
      <c r="D7007" s="214">
        <v>587.96</v>
      </c>
    </row>
    <row r="7008" spans="1:4" ht="15">
      <c r="A7008" s="213">
        <v>100472</v>
      </c>
      <c r="B7008" s="211" t="s">
        <v>21729</v>
      </c>
      <c r="C7008" s="211" t="s">
        <v>1151</v>
      </c>
      <c r="D7008" s="214">
        <v>624.48</v>
      </c>
    </row>
    <row r="7009" spans="1:4" ht="15">
      <c r="A7009" s="213">
        <v>100473</v>
      </c>
      <c r="B7009" s="211" t="s">
        <v>21730</v>
      </c>
      <c r="C7009" s="211" t="s">
        <v>1151</v>
      </c>
      <c r="D7009" s="214">
        <v>581.59</v>
      </c>
    </row>
    <row r="7010" spans="1:4" ht="15">
      <c r="A7010" s="213">
        <v>100474</v>
      </c>
      <c r="B7010" s="211" t="s">
        <v>21731</v>
      </c>
      <c r="C7010" s="211" t="s">
        <v>1151</v>
      </c>
      <c r="D7010" s="214">
        <v>564.32000000000005</v>
      </c>
    </row>
    <row r="7011" spans="1:4" ht="15">
      <c r="A7011" s="213">
        <v>100475</v>
      </c>
      <c r="B7011" s="211" t="s">
        <v>21732</v>
      </c>
      <c r="C7011" s="211" t="s">
        <v>1151</v>
      </c>
      <c r="D7011" s="214">
        <v>821.36</v>
      </c>
    </row>
    <row r="7012" spans="1:4" ht="15">
      <c r="A7012" s="213">
        <v>100477</v>
      </c>
      <c r="B7012" s="211" t="s">
        <v>21733</v>
      </c>
      <c r="C7012" s="211" t="s">
        <v>1151</v>
      </c>
      <c r="D7012" s="214">
        <v>871.58</v>
      </c>
    </row>
    <row r="7013" spans="1:4" ht="15">
      <c r="A7013" s="213">
        <v>100478</v>
      </c>
      <c r="B7013" s="211" t="s">
        <v>21734</v>
      </c>
      <c r="C7013" s="211" t="s">
        <v>1151</v>
      </c>
      <c r="D7013" s="214">
        <v>806.12</v>
      </c>
    </row>
    <row r="7014" spans="1:4" ht="15">
      <c r="A7014" s="213">
        <v>100479</v>
      </c>
      <c r="B7014" s="211" t="s">
        <v>21735</v>
      </c>
      <c r="C7014" s="211" t="s">
        <v>1151</v>
      </c>
      <c r="D7014" s="214">
        <v>793.3</v>
      </c>
    </row>
    <row r="7015" spans="1:4" ht="15">
      <c r="A7015" s="213">
        <v>100480</v>
      </c>
      <c r="B7015" s="211" t="s">
        <v>21736</v>
      </c>
      <c r="C7015" s="211" t="s">
        <v>1151</v>
      </c>
      <c r="D7015" s="214">
        <v>923.99</v>
      </c>
    </row>
    <row r="7016" spans="1:4" ht="15">
      <c r="A7016" s="213">
        <v>100481</v>
      </c>
      <c r="B7016" s="211" t="s">
        <v>21737</v>
      </c>
      <c r="C7016" s="211" t="s">
        <v>1151</v>
      </c>
      <c r="D7016" s="214">
        <v>708.1</v>
      </c>
    </row>
    <row r="7017" spans="1:4" ht="15">
      <c r="A7017" s="213">
        <v>100483</v>
      </c>
      <c r="B7017" s="211" t="s">
        <v>21738</v>
      </c>
      <c r="C7017" s="211" t="s">
        <v>1151</v>
      </c>
      <c r="D7017" s="214">
        <v>745.71</v>
      </c>
    </row>
    <row r="7018" spans="1:4" ht="15">
      <c r="A7018" s="213">
        <v>100484</v>
      </c>
      <c r="B7018" s="211" t="s">
        <v>21739</v>
      </c>
      <c r="C7018" s="211" t="s">
        <v>1151</v>
      </c>
      <c r="D7018" s="214">
        <v>704.01</v>
      </c>
    </row>
    <row r="7019" spans="1:4" ht="15">
      <c r="A7019" s="213">
        <v>100485</v>
      </c>
      <c r="B7019" s="211" t="s">
        <v>21740</v>
      </c>
      <c r="C7019" s="211" t="s">
        <v>1151</v>
      </c>
      <c r="D7019" s="214">
        <v>689</v>
      </c>
    </row>
    <row r="7020" spans="1:4" ht="15">
      <c r="A7020" s="213">
        <v>100486</v>
      </c>
      <c r="B7020" s="211" t="s">
        <v>21741</v>
      </c>
      <c r="C7020" s="211" t="s">
        <v>1151</v>
      </c>
      <c r="D7020" s="214">
        <v>816.73</v>
      </c>
    </row>
    <row r="7021" spans="1:4" ht="15">
      <c r="A7021" s="213">
        <v>100487</v>
      </c>
      <c r="B7021" s="211" t="s">
        <v>21742</v>
      </c>
      <c r="C7021" s="211" t="s">
        <v>1151</v>
      </c>
      <c r="D7021" s="214">
        <v>545.4</v>
      </c>
    </row>
    <row r="7022" spans="1:4" ht="15">
      <c r="A7022" s="213">
        <v>100488</v>
      </c>
      <c r="B7022" s="211" t="s">
        <v>21743</v>
      </c>
      <c r="C7022" s="211" t="s">
        <v>1151</v>
      </c>
      <c r="D7022" s="214">
        <v>615.39</v>
      </c>
    </row>
    <row r="7023" spans="1:4" ht="15">
      <c r="A7023" s="213">
        <v>100489</v>
      </c>
      <c r="B7023" s="211" t="s">
        <v>21744</v>
      </c>
      <c r="C7023" s="211" t="s">
        <v>1151</v>
      </c>
      <c r="D7023" s="214">
        <v>663.54</v>
      </c>
    </row>
    <row r="7024" spans="1:4" ht="15">
      <c r="A7024" s="213">
        <v>100490</v>
      </c>
      <c r="B7024" s="211" t="s">
        <v>21745</v>
      </c>
      <c r="C7024" s="211" t="s">
        <v>1151</v>
      </c>
      <c r="D7024" s="214">
        <v>583.36</v>
      </c>
    </row>
    <row r="7025" spans="1:4" ht="15">
      <c r="A7025" s="213">
        <v>100491</v>
      </c>
      <c r="B7025" s="211" t="s">
        <v>21746</v>
      </c>
      <c r="C7025" s="211" t="s">
        <v>1151</v>
      </c>
      <c r="D7025" s="214">
        <v>822.5</v>
      </c>
    </row>
    <row r="7026" spans="1:4" ht="15">
      <c r="A7026" s="213">
        <v>100492</v>
      </c>
      <c r="B7026" s="211" t="s">
        <v>21747</v>
      </c>
      <c r="C7026" s="211" t="s">
        <v>1151</v>
      </c>
      <c r="D7026" s="214">
        <v>709.94</v>
      </c>
    </row>
    <row r="7027" spans="1:4" ht="15">
      <c r="A7027" s="213">
        <v>105515</v>
      </c>
      <c r="B7027" s="211" t="s">
        <v>21748</v>
      </c>
      <c r="C7027" s="211" t="s">
        <v>1151</v>
      </c>
      <c r="D7027" s="214">
        <v>955.56</v>
      </c>
    </row>
    <row r="7028" spans="1:4" ht="15">
      <c r="A7028" s="213">
        <v>92121</v>
      </c>
      <c r="B7028" s="211" t="s">
        <v>21749</v>
      </c>
      <c r="C7028" s="211" t="s">
        <v>1151</v>
      </c>
      <c r="D7028" s="214">
        <v>29.59</v>
      </c>
    </row>
    <row r="7029" spans="1:4" ht="15">
      <c r="A7029" s="213">
        <v>92122</v>
      </c>
      <c r="B7029" s="211" t="s">
        <v>21750</v>
      </c>
      <c r="C7029" s="211" t="s">
        <v>1151</v>
      </c>
      <c r="D7029" s="214">
        <v>48.72</v>
      </c>
    </row>
    <row r="7030" spans="1:4" ht="15">
      <c r="A7030" s="213">
        <v>92123</v>
      </c>
      <c r="B7030" s="211" t="s">
        <v>21751</v>
      </c>
      <c r="C7030" s="211" t="s">
        <v>1151</v>
      </c>
      <c r="D7030" s="214">
        <v>51.81</v>
      </c>
    </row>
    <row r="7031" spans="1:4" ht="15">
      <c r="A7031" s="213">
        <v>100195</v>
      </c>
      <c r="B7031" s="211" t="s">
        <v>21752</v>
      </c>
      <c r="C7031" s="211" t="s">
        <v>21753</v>
      </c>
      <c r="D7031" s="214">
        <v>0.74</v>
      </c>
    </row>
    <row r="7032" spans="1:4" ht="15">
      <c r="A7032" s="213">
        <v>100196</v>
      </c>
      <c r="B7032" s="211" t="s">
        <v>21754</v>
      </c>
      <c r="C7032" s="211" t="s">
        <v>21753</v>
      </c>
      <c r="D7032" s="214">
        <v>1.24</v>
      </c>
    </row>
    <row r="7033" spans="1:4" ht="15">
      <c r="A7033" s="213">
        <v>100197</v>
      </c>
      <c r="B7033" s="211" t="s">
        <v>21755</v>
      </c>
      <c r="C7033" s="211" t="s">
        <v>21753</v>
      </c>
      <c r="D7033" s="214">
        <v>1.86</v>
      </c>
    </row>
    <row r="7034" spans="1:4" ht="15">
      <c r="A7034" s="213">
        <v>100198</v>
      </c>
      <c r="B7034" s="211" t="s">
        <v>21756</v>
      </c>
      <c r="C7034" s="211" t="s">
        <v>21753</v>
      </c>
      <c r="D7034" s="214">
        <v>0.26</v>
      </c>
    </row>
    <row r="7035" spans="1:4" ht="15">
      <c r="A7035" s="213">
        <v>100199</v>
      </c>
      <c r="B7035" s="211" t="s">
        <v>21757</v>
      </c>
      <c r="C7035" s="211" t="s">
        <v>21753</v>
      </c>
      <c r="D7035" s="214">
        <v>0.31</v>
      </c>
    </row>
    <row r="7036" spans="1:4" ht="15">
      <c r="A7036" s="213">
        <v>100200</v>
      </c>
      <c r="B7036" s="211" t="s">
        <v>21758</v>
      </c>
      <c r="C7036" s="211" t="s">
        <v>21753</v>
      </c>
      <c r="D7036" s="214">
        <v>0.38</v>
      </c>
    </row>
    <row r="7037" spans="1:4" ht="15">
      <c r="A7037" s="213">
        <v>100201</v>
      </c>
      <c r="B7037" s="211" t="s">
        <v>21759</v>
      </c>
      <c r="C7037" s="211" t="s">
        <v>21753</v>
      </c>
      <c r="D7037" s="214">
        <v>0.75</v>
      </c>
    </row>
    <row r="7038" spans="1:4" ht="15">
      <c r="A7038" s="213">
        <v>100202</v>
      </c>
      <c r="B7038" s="211" t="s">
        <v>21760</v>
      </c>
      <c r="C7038" s="211" t="s">
        <v>21753</v>
      </c>
      <c r="D7038" s="214">
        <v>0.88</v>
      </c>
    </row>
    <row r="7039" spans="1:4" ht="15">
      <c r="A7039" s="213">
        <v>100203</v>
      </c>
      <c r="B7039" s="211" t="s">
        <v>21761</v>
      </c>
      <c r="C7039" s="211" t="s">
        <v>21753</v>
      </c>
      <c r="D7039" s="214">
        <v>1.04</v>
      </c>
    </row>
    <row r="7040" spans="1:4" ht="15">
      <c r="A7040" s="213">
        <v>100204</v>
      </c>
      <c r="B7040" s="211" t="s">
        <v>21762</v>
      </c>
      <c r="C7040" s="211" t="s">
        <v>21753</v>
      </c>
      <c r="D7040" s="214">
        <v>0.11</v>
      </c>
    </row>
    <row r="7041" spans="1:4" ht="15">
      <c r="A7041" s="213">
        <v>100205</v>
      </c>
      <c r="B7041" s="211" t="s">
        <v>21763</v>
      </c>
      <c r="C7041" s="211" t="s">
        <v>21764</v>
      </c>
      <c r="D7041" s="215">
        <v>1387.98</v>
      </c>
    </row>
    <row r="7042" spans="1:4" ht="15">
      <c r="A7042" s="213">
        <v>100206</v>
      </c>
      <c r="B7042" s="211" t="s">
        <v>21765</v>
      </c>
      <c r="C7042" s="211" t="s">
        <v>21764</v>
      </c>
      <c r="D7042" s="215">
        <v>1003.27</v>
      </c>
    </row>
    <row r="7043" spans="1:4" ht="15">
      <c r="A7043" s="213">
        <v>100207</v>
      </c>
      <c r="B7043" s="211" t="s">
        <v>21766</v>
      </c>
      <c r="C7043" s="211" t="s">
        <v>21764</v>
      </c>
      <c r="D7043" s="214">
        <v>484.83</v>
      </c>
    </row>
    <row r="7044" spans="1:4" ht="15">
      <c r="A7044" s="213">
        <v>100208</v>
      </c>
      <c r="B7044" s="211" t="s">
        <v>21767</v>
      </c>
      <c r="C7044" s="211" t="s">
        <v>21768</v>
      </c>
      <c r="D7044" s="214">
        <v>18.36</v>
      </c>
    </row>
    <row r="7045" spans="1:4" ht="15">
      <c r="A7045" s="213">
        <v>100209</v>
      </c>
      <c r="B7045" s="211" t="s">
        <v>21769</v>
      </c>
      <c r="C7045" s="211" t="s">
        <v>21768</v>
      </c>
      <c r="D7045" s="214">
        <v>9.18</v>
      </c>
    </row>
    <row r="7046" spans="1:4" ht="15">
      <c r="A7046" s="213">
        <v>100210</v>
      </c>
      <c r="B7046" s="211" t="s">
        <v>21770</v>
      </c>
      <c r="C7046" s="211" t="s">
        <v>21768</v>
      </c>
      <c r="D7046" s="214">
        <v>16.91</v>
      </c>
    </row>
    <row r="7047" spans="1:4" ht="15">
      <c r="A7047" s="213">
        <v>100211</v>
      </c>
      <c r="B7047" s="211" t="s">
        <v>21771</v>
      </c>
      <c r="C7047" s="211" t="s">
        <v>21768</v>
      </c>
      <c r="D7047" s="214">
        <v>6.52</v>
      </c>
    </row>
    <row r="7048" spans="1:4" ht="15">
      <c r="A7048" s="213">
        <v>100212</v>
      </c>
      <c r="B7048" s="211" t="s">
        <v>21772</v>
      </c>
      <c r="C7048" s="211" t="s">
        <v>21768</v>
      </c>
      <c r="D7048" s="214">
        <v>7.2</v>
      </c>
    </row>
    <row r="7049" spans="1:4" ht="15">
      <c r="A7049" s="213">
        <v>100213</v>
      </c>
      <c r="B7049" s="211" t="s">
        <v>21773</v>
      </c>
      <c r="C7049" s="211" t="s">
        <v>21768</v>
      </c>
      <c r="D7049" s="214">
        <v>2.59</v>
      </c>
    </row>
    <row r="7050" spans="1:4" ht="15">
      <c r="A7050" s="213">
        <v>100214</v>
      </c>
      <c r="B7050" s="211" t="s">
        <v>21774</v>
      </c>
      <c r="C7050" s="211" t="s">
        <v>21768</v>
      </c>
      <c r="D7050" s="214">
        <v>3.97</v>
      </c>
    </row>
    <row r="7051" spans="1:4" ht="15">
      <c r="A7051" s="213">
        <v>100215</v>
      </c>
      <c r="B7051" s="211" t="s">
        <v>21775</v>
      </c>
      <c r="C7051" s="211" t="s">
        <v>21768</v>
      </c>
      <c r="D7051" s="214">
        <v>3.4</v>
      </c>
    </row>
    <row r="7052" spans="1:4" ht="15">
      <c r="A7052" s="213">
        <v>100216</v>
      </c>
      <c r="B7052" s="211" t="s">
        <v>21776</v>
      </c>
      <c r="C7052" s="211" t="s">
        <v>21768</v>
      </c>
      <c r="D7052" s="214">
        <v>0.91</v>
      </c>
    </row>
    <row r="7053" spans="1:4" ht="15">
      <c r="A7053" s="213">
        <v>100217</v>
      </c>
      <c r="B7053" s="211" t="s">
        <v>21777</v>
      </c>
      <c r="C7053" s="211" t="s">
        <v>21768</v>
      </c>
      <c r="D7053" s="214">
        <v>3.26</v>
      </c>
    </row>
    <row r="7054" spans="1:4" ht="15">
      <c r="A7054" s="213">
        <v>100218</v>
      </c>
      <c r="B7054" s="211" t="s">
        <v>21778</v>
      </c>
      <c r="C7054" s="211" t="s">
        <v>21768</v>
      </c>
      <c r="D7054" s="214">
        <v>2.23</v>
      </c>
    </row>
    <row r="7055" spans="1:4" ht="15">
      <c r="A7055" s="213">
        <v>100219</v>
      </c>
      <c r="B7055" s="211" t="s">
        <v>21779</v>
      </c>
      <c r="C7055" s="211" t="s">
        <v>21768</v>
      </c>
      <c r="D7055" s="214">
        <v>0.49</v>
      </c>
    </row>
    <row r="7056" spans="1:4" ht="15">
      <c r="A7056" s="213">
        <v>100220</v>
      </c>
      <c r="B7056" s="211" t="s">
        <v>21780</v>
      </c>
      <c r="C7056" s="211" t="s">
        <v>21781</v>
      </c>
      <c r="D7056" s="214">
        <v>26.37</v>
      </c>
    </row>
    <row r="7057" spans="1:4" ht="15">
      <c r="A7057" s="213">
        <v>100221</v>
      </c>
      <c r="B7057" s="211" t="s">
        <v>21782</v>
      </c>
      <c r="C7057" s="211" t="s">
        <v>21781</v>
      </c>
      <c r="D7057" s="214">
        <v>29.9</v>
      </c>
    </row>
    <row r="7058" spans="1:4" ht="15">
      <c r="A7058" s="213">
        <v>100222</v>
      </c>
      <c r="B7058" s="211" t="s">
        <v>21783</v>
      </c>
      <c r="C7058" s="211" t="s">
        <v>21781</v>
      </c>
      <c r="D7058" s="214">
        <v>11.32</v>
      </c>
    </row>
    <row r="7059" spans="1:4" ht="15">
      <c r="A7059" s="213">
        <v>100223</v>
      </c>
      <c r="B7059" s="211" t="s">
        <v>21784</v>
      </c>
      <c r="C7059" s="211" t="s">
        <v>21781</v>
      </c>
      <c r="D7059" s="214">
        <v>5.3</v>
      </c>
    </row>
    <row r="7060" spans="1:4" ht="15">
      <c r="A7060" s="213">
        <v>100224</v>
      </c>
      <c r="B7060" s="211" t="s">
        <v>21785</v>
      </c>
      <c r="C7060" s="211" t="s">
        <v>21781</v>
      </c>
      <c r="D7060" s="214">
        <v>3.26</v>
      </c>
    </row>
    <row r="7061" spans="1:4" ht="15">
      <c r="A7061" s="213">
        <v>100225</v>
      </c>
      <c r="B7061" s="211" t="s">
        <v>21786</v>
      </c>
      <c r="C7061" s="211" t="s">
        <v>21787</v>
      </c>
      <c r="D7061" s="214">
        <v>2.0699999999999998</v>
      </c>
    </row>
    <row r="7062" spans="1:4" ht="15">
      <c r="A7062" s="213">
        <v>100226</v>
      </c>
      <c r="B7062" s="211" t="s">
        <v>21788</v>
      </c>
      <c r="C7062" s="211" t="s">
        <v>21787</v>
      </c>
      <c r="D7062" s="214">
        <v>0.65</v>
      </c>
    </row>
    <row r="7063" spans="1:4" ht="15">
      <c r="A7063" s="213">
        <v>100227</v>
      </c>
      <c r="B7063" s="211" t="s">
        <v>21789</v>
      </c>
      <c r="C7063" s="211" t="s">
        <v>21787</v>
      </c>
      <c r="D7063" s="214">
        <v>0.96</v>
      </c>
    </row>
    <row r="7064" spans="1:4" ht="15">
      <c r="A7064" s="213">
        <v>100228</v>
      </c>
      <c r="B7064" s="211" t="s">
        <v>21790</v>
      </c>
      <c r="C7064" s="211" t="s">
        <v>21787</v>
      </c>
      <c r="D7064" s="214">
        <v>0.32</v>
      </c>
    </row>
    <row r="7065" spans="1:4" ht="15">
      <c r="A7065" s="213">
        <v>100229</v>
      </c>
      <c r="B7065" s="211" t="s">
        <v>21791</v>
      </c>
      <c r="C7065" s="211" t="s">
        <v>1152</v>
      </c>
      <c r="D7065" s="214">
        <v>0.01</v>
      </c>
    </row>
    <row r="7066" spans="1:4" ht="15">
      <c r="A7066" s="213">
        <v>100230</v>
      </c>
      <c r="B7066" s="211" t="s">
        <v>21792</v>
      </c>
      <c r="C7066" s="211" t="s">
        <v>1152</v>
      </c>
      <c r="D7066" s="214">
        <v>0.02</v>
      </c>
    </row>
    <row r="7067" spans="1:4" ht="15">
      <c r="A7067" s="213">
        <v>100231</v>
      </c>
      <c r="B7067" s="211" t="s">
        <v>21793</v>
      </c>
      <c r="C7067" s="211" t="s">
        <v>1152</v>
      </c>
      <c r="D7067" s="214">
        <v>0.03</v>
      </c>
    </row>
    <row r="7068" spans="1:4" ht="15">
      <c r="A7068" s="213">
        <v>100232</v>
      </c>
      <c r="B7068" s="211" t="s">
        <v>21794</v>
      </c>
      <c r="C7068" s="211" t="s">
        <v>1150</v>
      </c>
      <c r="D7068" s="214">
        <v>0.34</v>
      </c>
    </row>
    <row r="7069" spans="1:4" ht="15">
      <c r="A7069" s="213">
        <v>100233</v>
      </c>
      <c r="B7069" s="211" t="s">
        <v>21795</v>
      </c>
      <c r="C7069" s="211" t="s">
        <v>1150</v>
      </c>
      <c r="D7069" s="214">
        <v>0.17</v>
      </c>
    </row>
    <row r="7070" spans="1:4" ht="15">
      <c r="A7070" s="213">
        <v>100234</v>
      </c>
      <c r="B7070" s="211" t="s">
        <v>21796</v>
      </c>
      <c r="C7070" s="211" t="s">
        <v>1155</v>
      </c>
      <c r="D7070" s="214">
        <v>0.52</v>
      </c>
    </row>
    <row r="7071" spans="1:4" ht="15">
      <c r="A7071" s="213">
        <v>100235</v>
      </c>
      <c r="B7071" s="211" t="s">
        <v>21797</v>
      </c>
      <c r="C7071" s="211" t="s">
        <v>1154</v>
      </c>
      <c r="D7071" s="214">
        <v>0.04</v>
      </c>
    </row>
    <row r="7072" spans="1:4" ht="15">
      <c r="A7072" s="213">
        <v>100236</v>
      </c>
      <c r="B7072" s="211" t="s">
        <v>21798</v>
      </c>
      <c r="C7072" s="211" t="s">
        <v>21799</v>
      </c>
      <c r="D7072" s="214">
        <v>2.63</v>
      </c>
    </row>
    <row r="7073" spans="1:4" ht="15">
      <c r="A7073" s="213">
        <v>100237</v>
      </c>
      <c r="B7073" s="211" t="s">
        <v>21800</v>
      </c>
      <c r="C7073" s="211" t="s">
        <v>21799</v>
      </c>
      <c r="D7073" s="214">
        <v>3.15</v>
      </c>
    </row>
    <row r="7074" spans="1:4" ht="15">
      <c r="A7074" s="213">
        <v>100238</v>
      </c>
      <c r="B7074" s="211" t="s">
        <v>21801</v>
      </c>
      <c r="C7074" s="211" t="s">
        <v>21799</v>
      </c>
      <c r="D7074" s="214">
        <v>5.04</v>
      </c>
    </row>
    <row r="7075" spans="1:4" ht="15">
      <c r="A7075" s="213">
        <v>100239</v>
      </c>
      <c r="B7075" s="211" t="s">
        <v>21802</v>
      </c>
      <c r="C7075" s="211" t="s">
        <v>21799</v>
      </c>
      <c r="D7075" s="214">
        <v>6.31</v>
      </c>
    </row>
    <row r="7076" spans="1:4" ht="15">
      <c r="A7076" s="213">
        <v>100240</v>
      </c>
      <c r="B7076" s="211" t="s">
        <v>21803</v>
      </c>
      <c r="C7076" s="211" t="s">
        <v>21799</v>
      </c>
      <c r="D7076" s="214">
        <v>3.78</v>
      </c>
    </row>
    <row r="7077" spans="1:4" ht="15">
      <c r="A7077" s="213">
        <v>100241</v>
      </c>
      <c r="B7077" s="211" t="s">
        <v>21804</v>
      </c>
      <c r="C7077" s="211" t="s">
        <v>21799</v>
      </c>
      <c r="D7077" s="214">
        <v>6.31</v>
      </c>
    </row>
    <row r="7078" spans="1:4" ht="15">
      <c r="A7078" s="213">
        <v>100242</v>
      </c>
      <c r="B7078" s="211" t="s">
        <v>21805</v>
      </c>
      <c r="C7078" s="211" t="s">
        <v>21799</v>
      </c>
      <c r="D7078" s="214">
        <v>18.64</v>
      </c>
    </row>
    <row r="7079" spans="1:4" ht="15">
      <c r="A7079" s="213">
        <v>100243</v>
      </c>
      <c r="B7079" s="211" t="s">
        <v>21806</v>
      </c>
      <c r="C7079" s="211" t="s">
        <v>21799</v>
      </c>
      <c r="D7079" s="214">
        <v>3.02</v>
      </c>
    </row>
    <row r="7080" spans="1:4" ht="15">
      <c r="A7080" s="213">
        <v>100244</v>
      </c>
      <c r="B7080" s="211" t="s">
        <v>21807</v>
      </c>
      <c r="C7080" s="211" t="s">
        <v>21799</v>
      </c>
      <c r="D7080" s="214">
        <v>3.78</v>
      </c>
    </row>
    <row r="7081" spans="1:4" ht="15">
      <c r="A7081" s="213">
        <v>100245</v>
      </c>
      <c r="B7081" s="211" t="s">
        <v>21808</v>
      </c>
      <c r="C7081" s="211" t="s">
        <v>21799</v>
      </c>
      <c r="D7081" s="214">
        <v>7.57</v>
      </c>
    </row>
    <row r="7082" spans="1:4" ht="15">
      <c r="A7082" s="213">
        <v>100246</v>
      </c>
      <c r="B7082" s="211" t="s">
        <v>21809</v>
      </c>
      <c r="C7082" s="211" t="s">
        <v>21799</v>
      </c>
      <c r="D7082" s="214">
        <v>2.52</v>
      </c>
    </row>
    <row r="7083" spans="1:4" ht="15">
      <c r="A7083" s="213">
        <v>100247</v>
      </c>
      <c r="B7083" s="211" t="s">
        <v>21810</v>
      </c>
      <c r="C7083" s="211" t="s">
        <v>21799</v>
      </c>
      <c r="D7083" s="214">
        <v>3.15</v>
      </c>
    </row>
    <row r="7084" spans="1:4" ht="15">
      <c r="A7084" s="213">
        <v>100248</v>
      </c>
      <c r="B7084" s="211" t="s">
        <v>21811</v>
      </c>
      <c r="C7084" s="211" t="s">
        <v>21799</v>
      </c>
      <c r="D7084" s="214">
        <v>12.43</v>
      </c>
    </row>
    <row r="7085" spans="1:4" ht="15">
      <c r="A7085" s="213">
        <v>100249</v>
      </c>
      <c r="B7085" s="211" t="s">
        <v>21812</v>
      </c>
      <c r="C7085" s="211" t="s">
        <v>21799</v>
      </c>
      <c r="D7085" s="214">
        <v>2.52</v>
      </c>
    </row>
    <row r="7086" spans="1:4" ht="15">
      <c r="A7086" s="213">
        <v>100250</v>
      </c>
      <c r="B7086" s="211" t="s">
        <v>21813</v>
      </c>
      <c r="C7086" s="211" t="s">
        <v>21799</v>
      </c>
      <c r="D7086" s="214">
        <v>4.2</v>
      </c>
    </row>
    <row r="7087" spans="1:4" ht="15">
      <c r="A7087" s="213">
        <v>100251</v>
      </c>
      <c r="B7087" s="211" t="s">
        <v>21814</v>
      </c>
      <c r="C7087" s="211" t="s">
        <v>21799</v>
      </c>
      <c r="D7087" s="214">
        <v>12.43</v>
      </c>
    </row>
    <row r="7088" spans="1:4" ht="15">
      <c r="A7088" s="213">
        <v>100252</v>
      </c>
      <c r="B7088" s="211" t="s">
        <v>21815</v>
      </c>
      <c r="C7088" s="211" t="s">
        <v>21799</v>
      </c>
      <c r="D7088" s="214">
        <v>18.64</v>
      </c>
    </row>
    <row r="7089" spans="1:4" ht="15">
      <c r="A7089" s="213">
        <v>100253</v>
      </c>
      <c r="B7089" s="211" t="s">
        <v>21816</v>
      </c>
      <c r="C7089" s="211" t="s">
        <v>21799</v>
      </c>
      <c r="D7089" s="214">
        <v>24.86</v>
      </c>
    </row>
    <row r="7090" spans="1:4" ht="15">
      <c r="A7090" s="213">
        <v>100254</v>
      </c>
      <c r="B7090" s="211" t="s">
        <v>21817</v>
      </c>
      <c r="C7090" s="211" t="s">
        <v>21799</v>
      </c>
      <c r="D7090" s="214">
        <v>37.29</v>
      </c>
    </row>
    <row r="7091" spans="1:4" ht="15">
      <c r="A7091" s="213">
        <v>100255</v>
      </c>
      <c r="B7091" s="211" t="s">
        <v>21818</v>
      </c>
      <c r="C7091" s="211" t="s">
        <v>21799</v>
      </c>
      <c r="D7091" s="214">
        <v>12.62</v>
      </c>
    </row>
    <row r="7092" spans="1:4" ht="15">
      <c r="A7092" s="213">
        <v>100256</v>
      </c>
      <c r="B7092" s="211" t="s">
        <v>21819</v>
      </c>
      <c r="C7092" s="211" t="s">
        <v>21799</v>
      </c>
      <c r="D7092" s="214">
        <v>8.41</v>
      </c>
    </row>
    <row r="7093" spans="1:4" ht="15">
      <c r="A7093" s="213">
        <v>100257</v>
      </c>
      <c r="B7093" s="211" t="s">
        <v>21820</v>
      </c>
      <c r="C7093" s="211" t="s">
        <v>21799</v>
      </c>
      <c r="D7093" s="214">
        <v>5.04</v>
      </c>
    </row>
    <row r="7094" spans="1:4" ht="15">
      <c r="A7094" s="213">
        <v>100258</v>
      </c>
      <c r="B7094" s="211" t="s">
        <v>21821</v>
      </c>
      <c r="C7094" s="211" t="s">
        <v>21799</v>
      </c>
      <c r="D7094" s="214">
        <v>12.62</v>
      </c>
    </row>
    <row r="7095" spans="1:4" ht="15">
      <c r="A7095" s="213">
        <v>100259</v>
      </c>
      <c r="B7095" s="211" t="s">
        <v>21822</v>
      </c>
      <c r="C7095" s="211" t="s">
        <v>21799</v>
      </c>
      <c r="D7095" s="214">
        <v>24.86</v>
      </c>
    </row>
    <row r="7096" spans="1:4" ht="15">
      <c r="A7096" s="213">
        <v>100260</v>
      </c>
      <c r="B7096" s="211" t="s">
        <v>21823</v>
      </c>
      <c r="C7096" s="211" t="s">
        <v>21753</v>
      </c>
      <c r="D7096" s="214">
        <v>8.19</v>
      </c>
    </row>
    <row r="7097" spans="1:4" ht="15">
      <c r="A7097" s="213">
        <v>100261</v>
      </c>
      <c r="B7097" s="211" t="s">
        <v>21824</v>
      </c>
      <c r="C7097" s="211" t="s">
        <v>21753</v>
      </c>
      <c r="D7097" s="214">
        <v>5.15</v>
      </c>
    </row>
    <row r="7098" spans="1:4" ht="15">
      <c r="A7098" s="213">
        <v>100262</v>
      </c>
      <c r="B7098" s="211" t="s">
        <v>21825</v>
      </c>
      <c r="C7098" s="211" t="s">
        <v>21753</v>
      </c>
      <c r="D7098" s="214">
        <v>3.19</v>
      </c>
    </row>
    <row r="7099" spans="1:4" ht="15">
      <c r="A7099" s="213">
        <v>100263</v>
      </c>
      <c r="B7099" s="211" t="s">
        <v>21826</v>
      </c>
      <c r="C7099" s="211" t="s">
        <v>21753</v>
      </c>
      <c r="D7099" s="214">
        <v>2.04</v>
      </c>
    </row>
    <row r="7100" spans="1:4" ht="15">
      <c r="A7100" s="213">
        <v>100264</v>
      </c>
      <c r="B7100" s="211" t="s">
        <v>21827</v>
      </c>
      <c r="C7100" s="211" t="s">
        <v>21781</v>
      </c>
      <c r="D7100" s="214">
        <v>37.229999999999997</v>
      </c>
    </row>
    <row r="7101" spans="1:4" ht="15">
      <c r="A7101" s="213">
        <v>100265</v>
      </c>
      <c r="B7101" s="211" t="s">
        <v>21828</v>
      </c>
      <c r="C7101" s="211" t="s">
        <v>1155</v>
      </c>
      <c r="D7101" s="214">
        <v>0.78</v>
      </c>
    </row>
    <row r="7102" spans="1:4" ht="15">
      <c r="A7102" s="213">
        <v>100266</v>
      </c>
      <c r="B7102" s="211" t="s">
        <v>21829</v>
      </c>
      <c r="C7102" s="211" t="s">
        <v>21768</v>
      </c>
      <c r="D7102" s="214">
        <v>79.13</v>
      </c>
    </row>
    <row r="7103" spans="1:4" ht="15">
      <c r="A7103" s="213">
        <v>100267</v>
      </c>
      <c r="B7103" s="211" t="s">
        <v>21830</v>
      </c>
      <c r="C7103" s="211" t="s">
        <v>1150</v>
      </c>
      <c r="D7103" s="214">
        <v>1.56</v>
      </c>
    </row>
    <row r="7104" spans="1:4" ht="15">
      <c r="A7104" s="213">
        <v>100268</v>
      </c>
      <c r="B7104" s="211" t="s">
        <v>21831</v>
      </c>
      <c r="C7104" s="211" t="s">
        <v>21768</v>
      </c>
      <c r="D7104" s="214">
        <v>79.13</v>
      </c>
    </row>
    <row r="7105" spans="1:4" ht="15">
      <c r="A7105" s="213">
        <v>100269</v>
      </c>
      <c r="B7105" s="211" t="s">
        <v>21832</v>
      </c>
      <c r="C7105" s="211" t="s">
        <v>1150</v>
      </c>
      <c r="D7105" s="214">
        <v>1.56</v>
      </c>
    </row>
    <row r="7106" spans="1:4" ht="15">
      <c r="A7106" s="213">
        <v>100270</v>
      </c>
      <c r="B7106" s="211" t="s">
        <v>21833</v>
      </c>
      <c r="C7106" s="211" t="s">
        <v>21768</v>
      </c>
      <c r="D7106" s="214">
        <v>59.32</v>
      </c>
    </row>
    <row r="7107" spans="1:4" ht="15">
      <c r="A7107" s="213">
        <v>100271</v>
      </c>
      <c r="B7107" s="211" t="s">
        <v>21834</v>
      </c>
      <c r="C7107" s="211" t="s">
        <v>21781</v>
      </c>
      <c r="D7107" s="214">
        <v>59.35</v>
      </c>
    </row>
    <row r="7108" spans="1:4" ht="15">
      <c r="A7108" s="213">
        <v>100272</v>
      </c>
      <c r="B7108" s="211" t="s">
        <v>21835</v>
      </c>
      <c r="C7108" s="211" t="s">
        <v>1155</v>
      </c>
      <c r="D7108" s="214">
        <v>1.17</v>
      </c>
    </row>
    <row r="7109" spans="1:4" ht="15">
      <c r="A7109" s="213">
        <v>100273</v>
      </c>
      <c r="B7109" s="211" t="s">
        <v>21836</v>
      </c>
      <c r="C7109" s="211" t="s">
        <v>21753</v>
      </c>
      <c r="D7109" s="214">
        <v>3.09</v>
      </c>
    </row>
    <row r="7110" spans="1:4" ht="15">
      <c r="A7110" s="213">
        <v>100274</v>
      </c>
      <c r="B7110" s="211" t="s">
        <v>21837</v>
      </c>
      <c r="C7110" s="211" t="s">
        <v>21781</v>
      </c>
      <c r="D7110" s="214">
        <v>26.39</v>
      </c>
    </row>
    <row r="7111" spans="1:4" ht="15">
      <c r="A7111" s="213">
        <v>100275</v>
      </c>
      <c r="B7111" s="211" t="s">
        <v>21838</v>
      </c>
      <c r="C7111" s="211" t="s">
        <v>21781</v>
      </c>
      <c r="D7111" s="214">
        <v>17.059999999999999</v>
      </c>
    </row>
    <row r="7112" spans="1:4" ht="15">
      <c r="A7112" s="213">
        <v>100276</v>
      </c>
      <c r="B7112" s="211" t="s">
        <v>21839</v>
      </c>
      <c r="C7112" s="211" t="s">
        <v>21781</v>
      </c>
      <c r="D7112" s="214">
        <v>31.14</v>
      </c>
    </row>
    <row r="7113" spans="1:4" ht="15">
      <c r="A7113" s="213">
        <v>100277</v>
      </c>
      <c r="B7113" s="211" t="s">
        <v>21840</v>
      </c>
      <c r="C7113" s="211" t="s">
        <v>21781</v>
      </c>
      <c r="D7113" s="214">
        <v>2.08</v>
      </c>
    </row>
    <row r="7114" spans="1:4" ht="15">
      <c r="A7114" s="213">
        <v>100278</v>
      </c>
      <c r="B7114" s="211" t="s">
        <v>21841</v>
      </c>
      <c r="C7114" s="211" t="s">
        <v>21768</v>
      </c>
      <c r="D7114" s="214">
        <v>37.86</v>
      </c>
    </row>
    <row r="7115" spans="1:4" ht="15">
      <c r="A7115" s="213">
        <v>100279</v>
      </c>
      <c r="B7115" s="211" t="s">
        <v>21842</v>
      </c>
      <c r="C7115" s="211" t="s">
        <v>1150</v>
      </c>
      <c r="D7115" s="214">
        <v>0.73</v>
      </c>
    </row>
    <row r="7116" spans="1:4" ht="15">
      <c r="A7116" s="213">
        <v>100280</v>
      </c>
      <c r="B7116" s="211" t="s">
        <v>21843</v>
      </c>
      <c r="C7116" s="211" t="s">
        <v>21768</v>
      </c>
      <c r="D7116" s="214">
        <v>17.38</v>
      </c>
    </row>
    <row r="7117" spans="1:4" ht="15">
      <c r="A7117" s="213">
        <v>100281</v>
      </c>
      <c r="B7117" s="211" t="s">
        <v>21844</v>
      </c>
      <c r="C7117" s="211" t="s">
        <v>21768</v>
      </c>
      <c r="D7117" s="214">
        <v>3.99</v>
      </c>
    </row>
    <row r="7118" spans="1:4" ht="15">
      <c r="A7118" s="213">
        <v>100282</v>
      </c>
      <c r="B7118" s="211" t="s">
        <v>21845</v>
      </c>
      <c r="C7118" s="211" t="s">
        <v>21781</v>
      </c>
      <c r="D7118" s="214">
        <v>148.26</v>
      </c>
    </row>
    <row r="7119" spans="1:4" ht="15">
      <c r="A7119" s="213">
        <v>100283</v>
      </c>
      <c r="B7119" s="211" t="s">
        <v>21846</v>
      </c>
      <c r="C7119" s="211" t="s">
        <v>21781</v>
      </c>
      <c r="D7119" s="214">
        <v>23.95</v>
      </c>
    </row>
    <row r="7120" spans="1:4" ht="15">
      <c r="A7120" s="213">
        <v>100284</v>
      </c>
      <c r="B7120" s="211" t="s">
        <v>21847</v>
      </c>
      <c r="C7120" s="211" t="s">
        <v>21781</v>
      </c>
      <c r="D7120" s="214">
        <v>11.68</v>
      </c>
    </row>
    <row r="7121" spans="1:4" ht="15">
      <c r="A7121" s="213">
        <v>100285</v>
      </c>
      <c r="B7121" s="211" t="s">
        <v>21848</v>
      </c>
      <c r="C7121" s="211" t="s">
        <v>21799</v>
      </c>
      <c r="D7121" s="214">
        <v>39.83</v>
      </c>
    </row>
    <row r="7122" spans="1:4" ht="15">
      <c r="A7122" s="213">
        <v>100286</v>
      </c>
      <c r="B7122" s="211" t="s">
        <v>21849</v>
      </c>
      <c r="C7122" s="211" t="s">
        <v>21799</v>
      </c>
      <c r="D7122" s="214">
        <v>12.98</v>
      </c>
    </row>
    <row r="7123" spans="1:4" ht="15">
      <c r="A7123" s="213">
        <v>100287</v>
      </c>
      <c r="B7123" s="211" t="s">
        <v>21850</v>
      </c>
      <c r="C7123" s="211" t="s">
        <v>21799</v>
      </c>
      <c r="D7123" s="214">
        <v>12.43</v>
      </c>
    </row>
    <row r="7124" spans="1:4" ht="15">
      <c r="A7124" s="213">
        <v>99802</v>
      </c>
      <c r="B7124" s="211" t="s">
        <v>21851</v>
      </c>
      <c r="C7124" s="211" t="s">
        <v>1155</v>
      </c>
      <c r="D7124" s="214">
        <v>0.5</v>
      </c>
    </row>
    <row r="7125" spans="1:4" ht="15">
      <c r="A7125" s="213">
        <v>99803</v>
      </c>
      <c r="B7125" s="211" t="s">
        <v>21852</v>
      </c>
      <c r="C7125" s="211" t="s">
        <v>1155</v>
      </c>
      <c r="D7125" s="214">
        <v>1.97</v>
      </c>
    </row>
    <row r="7126" spans="1:4" ht="15">
      <c r="A7126" s="213">
        <v>99804</v>
      </c>
      <c r="B7126" s="211" t="s">
        <v>21853</v>
      </c>
      <c r="C7126" s="211" t="s">
        <v>1155</v>
      </c>
      <c r="D7126" s="214">
        <v>5.0999999999999996</v>
      </c>
    </row>
    <row r="7127" spans="1:4" ht="15">
      <c r="A7127" s="213">
        <v>99805</v>
      </c>
      <c r="B7127" s="211" t="s">
        <v>21854</v>
      </c>
      <c r="C7127" s="211" t="s">
        <v>1155</v>
      </c>
      <c r="D7127" s="214">
        <v>10.69</v>
      </c>
    </row>
    <row r="7128" spans="1:4" ht="15">
      <c r="A7128" s="213">
        <v>99806</v>
      </c>
      <c r="B7128" s="211" t="s">
        <v>21855</v>
      </c>
      <c r="C7128" s="211" t="s">
        <v>1155</v>
      </c>
      <c r="D7128" s="214">
        <v>0.81</v>
      </c>
    </row>
    <row r="7129" spans="1:4" ht="15">
      <c r="A7129" s="213">
        <v>99807</v>
      </c>
      <c r="B7129" s="211" t="s">
        <v>21856</v>
      </c>
      <c r="C7129" s="211" t="s">
        <v>1155</v>
      </c>
      <c r="D7129" s="214">
        <v>1.55</v>
      </c>
    </row>
    <row r="7130" spans="1:4" ht="15">
      <c r="A7130" s="213">
        <v>99808</v>
      </c>
      <c r="B7130" s="211" t="s">
        <v>21857</v>
      </c>
      <c r="C7130" s="211" t="s">
        <v>1155</v>
      </c>
      <c r="D7130" s="214">
        <v>3.78</v>
      </c>
    </row>
    <row r="7131" spans="1:4" ht="15">
      <c r="A7131" s="213">
        <v>99809</v>
      </c>
      <c r="B7131" s="211" t="s">
        <v>21858</v>
      </c>
      <c r="C7131" s="211" t="s">
        <v>1155</v>
      </c>
      <c r="D7131" s="214">
        <v>5.6</v>
      </c>
    </row>
    <row r="7132" spans="1:4" ht="15">
      <c r="A7132" s="213">
        <v>99810</v>
      </c>
      <c r="B7132" s="211" t="s">
        <v>21859</v>
      </c>
      <c r="C7132" s="211" t="s">
        <v>1155</v>
      </c>
      <c r="D7132" s="214">
        <v>6.97</v>
      </c>
    </row>
    <row r="7133" spans="1:4" ht="15">
      <c r="A7133" s="213">
        <v>99811</v>
      </c>
      <c r="B7133" s="211" t="s">
        <v>21860</v>
      </c>
      <c r="C7133" s="211" t="s">
        <v>1155</v>
      </c>
      <c r="D7133" s="214">
        <v>3.35</v>
      </c>
    </row>
    <row r="7134" spans="1:4" ht="15">
      <c r="A7134" s="213">
        <v>99812</v>
      </c>
      <c r="B7134" s="211" t="s">
        <v>21861</v>
      </c>
      <c r="C7134" s="211" t="s">
        <v>1155</v>
      </c>
      <c r="D7134" s="214">
        <v>1.07</v>
      </c>
    </row>
    <row r="7135" spans="1:4" ht="15">
      <c r="A7135" s="213">
        <v>99813</v>
      </c>
      <c r="B7135" s="211" t="s">
        <v>21862</v>
      </c>
      <c r="C7135" s="211" t="s">
        <v>1155</v>
      </c>
      <c r="D7135" s="214">
        <v>0.92</v>
      </c>
    </row>
    <row r="7136" spans="1:4" ht="15">
      <c r="A7136" s="213">
        <v>99814</v>
      </c>
      <c r="B7136" s="211" t="s">
        <v>21863</v>
      </c>
      <c r="C7136" s="211" t="s">
        <v>1155</v>
      </c>
      <c r="D7136" s="214">
        <v>1.87</v>
      </c>
    </row>
    <row r="7137" spans="1:4" ht="15">
      <c r="A7137" s="213">
        <v>99815</v>
      </c>
      <c r="B7137" s="211" t="s">
        <v>21864</v>
      </c>
      <c r="C7137" s="211" t="s">
        <v>1150</v>
      </c>
      <c r="D7137" s="214">
        <v>8.41</v>
      </c>
    </row>
    <row r="7138" spans="1:4" ht="15">
      <c r="A7138" s="213">
        <v>99816</v>
      </c>
      <c r="B7138" s="211" t="s">
        <v>21865</v>
      </c>
      <c r="C7138" s="211" t="s">
        <v>1150</v>
      </c>
      <c r="D7138" s="214">
        <v>8.92</v>
      </c>
    </row>
    <row r="7139" spans="1:4" ht="15">
      <c r="A7139" s="213">
        <v>99817</v>
      </c>
      <c r="B7139" s="211" t="s">
        <v>21866</v>
      </c>
      <c r="C7139" s="211" t="s">
        <v>1150</v>
      </c>
      <c r="D7139" s="214">
        <v>5.38</v>
      </c>
    </row>
    <row r="7140" spans="1:4" ht="15">
      <c r="A7140" s="213">
        <v>99818</v>
      </c>
      <c r="B7140" s="211" t="s">
        <v>21867</v>
      </c>
      <c r="C7140" s="211" t="s">
        <v>1150</v>
      </c>
      <c r="D7140" s="214">
        <v>5.38</v>
      </c>
    </row>
    <row r="7141" spans="1:4" ht="15">
      <c r="A7141" s="213">
        <v>99819</v>
      </c>
      <c r="B7141" s="211" t="s">
        <v>21868</v>
      </c>
      <c r="C7141" s="211" t="s">
        <v>1155</v>
      </c>
      <c r="D7141" s="214">
        <v>15.97</v>
      </c>
    </row>
    <row r="7142" spans="1:4" ht="15">
      <c r="A7142" s="213">
        <v>99820</v>
      </c>
      <c r="B7142" s="211" t="s">
        <v>21869</v>
      </c>
      <c r="C7142" s="211" t="s">
        <v>1155</v>
      </c>
      <c r="D7142" s="214">
        <v>1.9</v>
      </c>
    </row>
    <row r="7143" spans="1:4" ht="15">
      <c r="A7143" s="213">
        <v>99821</v>
      </c>
      <c r="B7143" s="211" t="s">
        <v>21870</v>
      </c>
      <c r="C7143" s="211" t="s">
        <v>1155</v>
      </c>
      <c r="D7143" s="214">
        <v>2.95</v>
      </c>
    </row>
    <row r="7144" spans="1:4" ht="15">
      <c r="A7144" s="213">
        <v>99822</v>
      </c>
      <c r="B7144" s="211" t="s">
        <v>21871</v>
      </c>
      <c r="C7144" s="211" t="s">
        <v>1155</v>
      </c>
      <c r="D7144" s="214">
        <v>0.95</v>
      </c>
    </row>
    <row r="7145" spans="1:4" ht="15">
      <c r="A7145" s="213">
        <v>99823</v>
      </c>
      <c r="B7145" s="211" t="s">
        <v>21872</v>
      </c>
      <c r="C7145" s="211" t="s">
        <v>1155</v>
      </c>
      <c r="D7145" s="214">
        <v>2.2200000000000002</v>
      </c>
    </row>
    <row r="7146" spans="1:4" ht="15">
      <c r="A7146" s="213">
        <v>99824</v>
      </c>
      <c r="B7146" s="211" t="s">
        <v>21873</v>
      </c>
      <c r="C7146" s="211" t="s">
        <v>1155</v>
      </c>
      <c r="D7146" s="214">
        <v>2.42</v>
      </c>
    </row>
    <row r="7147" spans="1:4" ht="15">
      <c r="A7147" s="213">
        <v>99825</v>
      </c>
      <c r="B7147" s="211" t="s">
        <v>21874</v>
      </c>
      <c r="C7147" s="211" t="s">
        <v>1155</v>
      </c>
      <c r="D7147" s="214">
        <v>3.44</v>
      </c>
    </row>
    <row r="7148" spans="1:4" ht="15">
      <c r="A7148" s="213">
        <v>99826</v>
      </c>
      <c r="B7148" s="211" t="s">
        <v>21875</v>
      </c>
      <c r="C7148" s="211" t="s">
        <v>1155</v>
      </c>
      <c r="D7148" s="214">
        <v>1.46</v>
      </c>
    </row>
    <row r="7149" spans="1:4" ht="15">
      <c r="A7149" s="213">
        <v>97013</v>
      </c>
      <c r="B7149" s="211" t="s">
        <v>21876</v>
      </c>
      <c r="C7149" s="211" t="s">
        <v>1153</v>
      </c>
      <c r="D7149" s="214">
        <v>89.45</v>
      </c>
    </row>
    <row r="7150" spans="1:4" ht="15">
      <c r="A7150" s="213">
        <v>97014</v>
      </c>
      <c r="B7150" s="211" t="s">
        <v>21877</v>
      </c>
      <c r="C7150" s="211" t="s">
        <v>1153</v>
      </c>
      <c r="D7150" s="214">
        <v>65.59</v>
      </c>
    </row>
    <row r="7151" spans="1:4" ht="15">
      <c r="A7151" s="213">
        <v>97015</v>
      </c>
      <c r="B7151" s="211" t="s">
        <v>21878</v>
      </c>
      <c r="C7151" s="211" t="s">
        <v>1153</v>
      </c>
      <c r="D7151" s="214">
        <v>53.68</v>
      </c>
    </row>
    <row r="7152" spans="1:4" ht="15">
      <c r="A7152" s="213">
        <v>97016</v>
      </c>
      <c r="B7152" s="211" t="s">
        <v>21879</v>
      </c>
      <c r="C7152" s="211" t="s">
        <v>1153</v>
      </c>
      <c r="D7152" s="214">
        <v>54.47</v>
      </c>
    </row>
    <row r="7153" spans="1:4" ht="15">
      <c r="A7153" s="213">
        <v>97017</v>
      </c>
      <c r="B7153" s="211" t="s">
        <v>21880</v>
      </c>
      <c r="C7153" s="211" t="s">
        <v>1153</v>
      </c>
      <c r="D7153" s="214">
        <v>40.770000000000003</v>
      </c>
    </row>
    <row r="7154" spans="1:4" ht="15">
      <c r="A7154" s="213">
        <v>97018</v>
      </c>
      <c r="B7154" s="211" t="s">
        <v>21881</v>
      </c>
      <c r="C7154" s="211" t="s">
        <v>1153</v>
      </c>
      <c r="D7154" s="214">
        <v>34</v>
      </c>
    </row>
    <row r="7155" spans="1:4" ht="15">
      <c r="A7155" s="213">
        <v>97031</v>
      </c>
      <c r="B7155" s="211" t="s">
        <v>21882</v>
      </c>
      <c r="C7155" s="211" t="s">
        <v>1153</v>
      </c>
      <c r="D7155" s="214">
        <v>92</v>
      </c>
    </row>
    <row r="7156" spans="1:4" ht="15">
      <c r="A7156" s="213">
        <v>97032</v>
      </c>
      <c r="B7156" s="211" t="s">
        <v>21883</v>
      </c>
      <c r="C7156" s="211" t="s">
        <v>1153</v>
      </c>
      <c r="D7156" s="214">
        <v>55.57</v>
      </c>
    </row>
    <row r="7157" spans="1:4" ht="15">
      <c r="A7157" s="213">
        <v>97033</v>
      </c>
      <c r="B7157" s="211" t="s">
        <v>21884</v>
      </c>
      <c r="C7157" s="211" t="s">
        <v>1153</v>
      </c>
      <c r="D7157" s="214">
        <v>79.63</v>
      </c>
    </row>
    <row r="7158" spans="1:4" ht="15">
      <c r="A7158" s="213">
        <v>97034</v>
      </c>
      <c r="B7158" s="211" t="s">
        <v>21885</v>
      </c>
      <c r="C7158" s="211" t="s">
        <v>1153</v>
      </c>
      <c r="D7158" s="214">
        <v>51.65</v>
      </c>
    </row>
    <row r="7159" spans="1:4" ht="15">
      <c r="A7159" s="213">
        <v>97039</v>
      </c>
      <c r="B7159" s="211" t="s">
        <v>21886</v>
      </c>
      <c r="C7159" s="211" t="s">
        <v>1155</v>
      </c>
      <c r="D7159" s="214">
        <v>101.59</v>
      </c>
    </row>
    <row r="7160" spans="1:4" ht="15">
      <c r="A7160" s="213">
        <v>97040</v>
      </c>
      <c r="B7160" s="211" t="s">
        <v>21887</v>
      </c>
      <c r="C7160" s="211" t="s">
        <v>1155</v>
      </c>
      <c r="D7160" s="214">
        <v>18.72</v>
      </c>
    </row>
    <row r="7161" spans="1:4" ht="15">
      <c r="A7161" s="213">
        <v>97041</v>
      </c>
      <c r="B7161" s="211" t="s">
        <v>21888</v>
      </c>
      <c r="C7161" s="211" t="s">
        <v>1155</v>
      </c>
      <c r="D7161" s="214">
        <v>185.19</v>
      </c>
    </row>
    <row r="7162" spans="1:4" ht="15">
      <c r="A7162" s="213">
        <v>97046</v>
      </c>
      <c r="B7162" s="211" t="s">
        <v>21889</v>
      </c>
      <c r="C7162" s="211" t="s">
        <v>1155</v>
      </c>
      <c r="D7162" s="214">
        <v>0.32</v>
      </c>
    </row>
    <row r="7163" spans="1:4" ht="15">
      <c r="A7163" s="213">
        <v>97047</v>
      </c>
      <c r="B7163" s="211" t="s">
        <v>21890</v>
      </c>
      <c r="C7163" s="211" t="s">
        <v>1155</v>
      </c>
      <c r="D7163" s="214">
        <v>0.13</v>
      </c>
    </row>
    <row r="7164" spans="1:4" ht="15">
      <c r="A7164" s="213">
        <v>97048</v>
      </c>
      <c r="B7164" s="211" t="s">
        <v>21891</v>
      </c>
      <c r="C7164" s="211" t="s">
        <v>1155</v>
      </c>
      <c r="D7164" s="214">
        <v>0.09</v>
      </c>
    </row>
    <row r="7165" spans="1:4" ht="15">
      <c r="A7165" s="213">
        <v>97054</v>
      </c>
      <c r="B7165" s="211" t="s">
        <v>21892</v>
      </c>
      <c r="C7165" s="211" t="s">
        <v>1150</v>
      </c>
      <c r="D7165" s="214">
        <v>29.84</v>
      </c>
    </row>
    <row r="7166" spans="1:4" ht="15">
      <c r="A7166" s="213">
        <v>97062</v>
      </c>
      <c r="B7166" s="211" t="s">
        <v>21893</v>
      </c>
      <c r="C7166" s="211" t="s">
        <v>1155</v>
      </c>
      <c r="D7166" s="214">
        <v>6.82</v>
      </c>
    </row>
    <row r="7167" spans="1:4" ht="15">
      <c r="A7167" s="213">
        <v>97063</v>
      </c>
      <c r="B7167" s="211" t="s">
        <v>21894</v>
      </c>
      <c r="C7167" s="211" t="s">
        <v>1155</v>
      </c>
      <c r="D7167" s="214">
        <v>16.649999999999999</v>
      </c>
    </row>
    <row r="7168" spans="1:4" ht="15">
      <c r="A7168" s="213">
        <v>97064</v>
      </c>
      <c r="B7168" s="211" t="s">
        <v>21895</v>
      </c>
      <c r="C7168" s="211" t="s">
        <v>1153</v>
      </c>
      <c r="D7168" s="214">
        <v>23.34</v>
      </c>
    </row>
    <row r="7169" spans="1:4" ht="15">
      <c r="A7169" s="213">
        <v>97065</v>
      </c>
      <c r="B7169" s="211" t="s">
        <v>21896</v>
      </c>
      <c r="C7169" s="211" t="s">
        <v>1151</v>
      </c>
      <c r="D7169" s="214">
        <v>11.2</v>
      </c>
    </row>
    <row r="7170" spans="1:4" ht="15">
      <c r="A7170" s="213">
        <v>97066</v>
      </c>
      <c r="B7170" s="211" t="s">
        <v>21897</v>
      </c>
      <c r="C7170" s="211" t="s">
        <v>1155</v>
      </c>
      <c r="D7170" s="214">
        <v>366.2</v>
      </c>
    </row>
    <row r="7171" spans="1:4" ht="15">
      <c r="A7171" s="213">
        <v>97067</v>
      </c>
      <c r="B7171" s="211" t="s">
        <v>21898</v>
      </c>
      <c r="C7171" s="211" t="s">
        <v>1153</v>
      </c>
      <c r="D7171" s="214">
        <v>560.87</v>
      </c>
    </row>
    <row r="7172" spans="1:4" ht="15">
      <c r="A7172" s="213">
        <v>104989</v>
      </c>
      <c r="B7172" s="211" t="s">
        <v>21899</v>
      </c>
      <c r="C7172" s="211" t="s">
        <v>1150</v>
      </c>
      <c r="D7172" s="214">
        <v>36.64</v>
      </c>
    </row>
    <row r="7173" spans="1:4" ht="15">
      <c r="A7173" s="213">
        <v>104990</v>
      </c>
      <c r="B7173" s="211" t="s">
        <v>21900</v>
      </c>
      <c r="C7173" s="211" t="s">
        <v>1153</v>
      </c>
      <c r="D7173" s="214">
        <v>10.49</v>
      </c>
    </row>
    <row r="7174" spans="1:4" ht="15">
      <c r="A7174" s="213">
        <v>105103</v>
      </c>
      <c r="B7174" s="211" t="s">
        <v>21901</v>
      </c>
      <c r="C7174" s="211" t="s">
        <v>1153</v>
      </c>
      <c r="D7174" s="214">
        <v>65.790000000000006</v>
      </c>
    </row>
    <row r="7175" spans="1:4" ht="15">
      <c r="A7175" s="213">
        <v>105104</v>
      </c>
      <c r="B7175" s="211" t="s">
        <v>21902</v>
      </c>
      <c r="C7175" s="211" t="s">
        <v>1150</v>
      </c>
      <c r="D7175" s="215">
        <v>4077.21</v>
      </c>
    </row>
    <row r="7176" spans="1:4" ht="15">
      <c r="A7176" s="213">
        <v>105105</v>
      </c>
      <c r="B7176" s="211" t="s">
        <v>21903</v>
      </c>
      <c r="C7176" s="211" t="s">
        <v>1153</v>
      </c>
      <c r="D7176" s="214">
        <v>46.2</v>
      </c>
    </row>
    <row r="7177" spans="1:4" ht="15">
      <c r="A7177" s="213">
        <v>105106</v>
      </c>
      <c r="B7177" s="211" t="s">
        <v>21904</v>
      </c>
      <c r="C7177" s="211" t="s">
        <v>1150</v>
      </c>
      <c r="D7177" s="215">
        <v>1497.63</v>
      </c>
    </row>
    <row r="7178" spans="1:4" ht="15">
      <c r="A7178" s="213">
        <v>105107</v>
      </c>
      <c r="B7178" s="211" t="s">
        <v>21905</v>
      </c>
      <c r="C7178" s="211" t="s">
        <v>1150</v>
      </c>
      <c r="D7178" s="215">
        <v>2211.39</v>
      </c>
    </row>
    <row r="7179" spans="1:4" ht="15">
      <c r="A7179" s="213">
        <v>105110</v>
      </c>
      <c r="B7179" s="211" t="s">
        <v>21906</v>
      </c>
      <c r="C7179" s="211" t="s">
        <v>1153</v>
      </c>
      <c r="D7179" s="214">
        <v>145.94</v>
      </c>
    </row>
    <row r="7180" spans="1:4" ht="15">
      <c r="A7180" s="213">
        <v>105111</v>
      </c>
      <c r="B7180" s="211" t="s">
        <v>21907</v>
      </c>
      <c r="C7180" s="211" t="s">
        <v>1150</v>
      </c>
      <c r="D7180" s="215">
        <v>16043.65</v>
      </c>
    </row>
    <row r="7181" spans="1:4" ht="15">
      <c r="A7181" s="213">
        <v>105112</v>
      </c>
      <c r="B7181" s="211" t="s">
        <v>21908</v>
      </c>
      <c r="C7181" s="211" t="s">
        <v>1153</v>
      </c>
      <c r="D7181" s="214">
        <v>121.85</v>
      </c>
    </row>
    <row r="7182" spans="1:4" ht="15">
      <c r="A7182" s="213">
        <v>97621</v>
      </c>
      <c r="B7182" s="211" t="s">
        <v>21909</v>
      </c>
      <c r="C7182" s="211" t="s">
        <v>1151</v>
      </c>
      <c r="D7182" s="214">
        <v>110.14</v>
      </c>
    </row>
    <row r="7183" spans="1:4" ht="15">
      <c r="A7183" s="213">
        <v>97622</v>
      </c>
      <c r="B7183" s="211" t="s">
        <v>21910</v>
      </c>
      <c r="C7183" s="211" t="s">
        <v>1151</v>
      </c>
      <c r="D7183" s="214">
        <v>53.68</v>
      </c>
    </row>
    <row r="7184" spans="1:4" ht="15">
      <c r="A7184" s="213">
        <v>97623</v>
      </c>
      <c r="B7184" s="211" t="s">
        <v>21911</v>
      </c>
      <c r="C7184" s="211" t="s">
        <v>1151</v>
      </c>
      <c r="D7184" s="214">
        <v>164.45</v>
      </c>
    </row>
    <row r="7185" spans="1:4" ht="15">
      <c r="A7185" s="213">
        <v>97624</v>
      </c>
      <c r="B7185" s="211" t="s">
        <v>21912</v>
      </c>
      <c r="C7185" s="211" t="s">
        <v>1151</v>
      </c>
      <c r="D7185" s="214">
        <v>100.92</v>
      </c>
    </row>
    <row r="7186" spans="1:4" ht="15">
      <c r="A7186" s="213">
        <v>97625</v>
      </c>
      <c r="B7186" s="211" t="s">
        <v>21913</v>
      </c>
      <c r="C7186" s="211" t="s">
        <v>1151</v>
      </c>
      <c r="D7186" s="214">
        <v>48.58</v>
      </c>
    </row>
    <row r="7187" spans="1:4" ht="15">
      <c r="A7187" s="213">
        <v>97626</v>
      </c>
      <c r="B7187" s="211" t="s">
        <v>21914</v>
      </c>
      <c r="C7187" s="211" t="s">
        <v>1151</v>
      </c>
      <c r="D7187" s="214">
        <v>539.5</v>
      </c>
    </row>
    <row r="7188" spans="1:4" ht="15">
      <c r="A7188" s="213">
        <v>97627</v>
      </c>
      <c r="B7188" s="211" t="s">
        <v>21915</v>
      </c>
      <c r="C7188" s="211" t="s">
        <v>1151</v>
      </c>
      <c r="D7188" s="214">
        <v>156.02000000000001</v>
      </c>
    </row>
    <row r="7189" spans="1:4" ht="15">
      <c r="A7189" s="213">
        <v>97628</v>
      </c>
      <c r="B7189" s="211" t="s">
        <v>21916</v>
      </c>
      <c r="C7189" s="211" t="s">
        <v>1151</v>
      </c>
      <c r="D7189" s="214">
        <v>251.26</v>
      </c>
    </row>
    <row r="7190" spans="1:4" ht="15">
      <c r="A7190" s="213">
        <v>97629</v>
      </c>
      <c r="B7190" s="211" t="s">
        <v>21917</v>
      </c>
      <c r="C7190" s="211" t="s">
        <v>1151</v>
      </c>
      <c r="D7190" s="214">
        <v>72.650000000000006</v>
      </c>
    </row>
    <row r="7191" spans="1:4" ht="15">
      <c r="A7191" s="213">
        <v>97631</v>
      </c>
      <c r="B7191" s="211" t="s">
        <v>21918</v>
      </c>
      <c r="C7191" s="211" t="s">
        <v>1155</v>
      </c>
      <c r="D7191" s="214">
        <v>10.8</v>
      </c>
    </row>
    <row r="7192" spans="1:4" ht="15">
      <c r="A7192" s="213">
        <v>97632</v>
      </c>
      <c r="B7192" s="211" t="s">
        <v>21919</v>
      </c>
      <c r="C7192" s="211" t="s">
        <v>1153</v>
      </c>
      <c r="D7192" s="214">
        <v>2.4700000000000002</v>
      </c>
    </row>
    <row r="7193" spans="1:4" ht="15">
      <c r="A7193" s="213">
        <v>97633</v>
      </c>
      <c r="B7193" s="211" t="s">
        <v>21920</v>
      </c>
      <c r="C7193" s="211" t="s">
        <v>1155</v>
      </c>
      <c r="D7193" s="214">
        <v>21.58</v>
      </c>
    </row>
    <row r="7194" spans="1:4" ht="15">
      <c r="A7194" s="213">
        <v>97634</v>
      </c>
      <c r="B7194" s="211" t="s">
        <v>21921</v>
      </c>
      <c r="C7194" s="211" t="s">
        <v>1155</v>
      </c>
      <c r="D7194" s="214">
        <v>6.04</v>
      </c>
    </row>
    <row r="7195" spans="1:4" ht="15">
      <c r="A7195" s="213">
        <v>97635</v>
      </c>
      <c r="B7195" s="211" t="s">
        <v>21922</v>
      </c>
      <c r="C7195" s="211" t="s">
        <v>1155</v>
      </c>
      <c r="D7195" s="214">
        <v>15.6</v>
      </c>
    </row>
    <row r="7196" spans="1:4" ht="15">
      <c r="A7196" s="213">
        <v>97636</v>
      </c>
      <c r="B7196" s="211" t="s">
        <v>21923</v>
      </c>
      <c r="C7196" s="211" t="s">
        <v>1155</v>
      </c>
      <c r="D7196" s="214">
        <v>21.08</v>
      </c>
    </row>
    <row r="7197" spans="1:4" ht="15">
      <c r="A7197" s="213">
        <v>97637</v>
      </c>
      <c r="B7197" s="211" t="s">
        <v>21924</v>
      </c>
      <c r="C7197" s="211" t="s">
        <v>1155</v>
      </c>
      <c r="D7197" s="214">
        <v>2.68</v>
      </c>
    </row>
    <row r="7198" spans="1:4" ht="15">
      <c r="A7198" s="213">
        <v>97638</v>
      </c>
      <c r="B7198" s="211" t="s">
        <v>21925</v>
      </c>
      <c r="C7198" s="211" t="s">
        <v>1155</v>
      </c>
      <c r="D7198" s="214">
        <v>7.81</v>
      </c>
    </row>
    <row r="7199" spans="1:4" ht="15">
      <c r="A7199" s="213">
        <v>97639</v>
      </c>
      <c r="B7199" s="211" t="s">
        <v>21926</v>
      </c>
      <c r="C7199" s="211" t="s">
        <v>1155</v>
      </c>
      <c r="D7199" s="214">
        <v>19.489999999999998</v>
      </c>
    </row>
    <row r="7200" spans="1:4" ht="15">
      <c r="A7200" s="213">
        <v>97640</v>
      </c>
      <c r="B7200" s="211" t="s">
        <v>21927</v>
      </c>
      <c r="C7200" s="211" t="s">
        <v>1155</v>
      </c>
      <c r="D7200" s="214">
        <v>1.82</v>
      </c>
    </row>
    <row r="7201" spans="1:4" ht="15">
      <c r="A7201" s="213">
        <v>97641</v>
      </c>
      <c r="B7201" s="211" t="s">
        <v>21928</v>
      </c>
      <c r="C7201" s="211" t="s">
        <v>1155</v>
      </c>
      <c r="D7201" s="214">
        <v>2.75</v>
      </c>
    </row>
    <row r="7202" spans="1:4" ht="15">
      <c r="A7202" s="213">
        <v>97642</v>
      </c>
      <c r="B7202" s="211" t="s">
        <v>21929</v>
      </c>
      <c r="C7202" s="211" t="s">
        <v>1155</v>
      </c>
      <c r="D7202" s="214">
        <v>2.61</v>
      </c>
    </row>
    <row r="7203" spans="1:4" ht="15">
      <c r="A7203" s="213">
        <v>97643</v>
      </c>
      <c r="B7203" s="211" t="s">
        <v>21930</v>
      </c>
      <c r="C7203" s="211" t="s">
        <v>1155</v>
      </c>
      <c r="D7203" s="214">
        <v>23.9</v>
      </c>
    </row>
    <row r="7204" spans="1:4" ht="15">
      <c r="A7204" s="213">
        <v>97644</v>
      </c>
      <c r="B7204" s="211" t="s">
        <v>21931</v>
      </c>
      <c r="C7204" s="211" t="s">
        <v>1155</v>
      </c>
      <c r="D7204" s="214">
        <v>9.02</v>
      </c>
    </row>
    <row r="7205" spans="1:4" ht="15">
      <c r="A7205" s="213">
        <v>97645</v>
      </c>
      <c r="B7205" s="211" t="s">
        <v>21932</v>
      </c>
      <c r="C7205" s="211" t="s">
        <v>1155</v>
      </c>
      <c r="D7205" s="214">
        <v>23.31</v>
      </c>
    </row>
    <row r="7206" spans="1:4" ht="15">
      <c r="A7206" s="213">
        <v>97647</v>
      </c>
      <c r="B7206" s="211" t="s">
        <v>21933</v>
      </c>
      <c r="C7206" s="211" t="s">
        <v>1155</v>
      </c>
      <c r="D7206" s="214">
        <v>3.36</v>
      </c>
    </row>
    <row r="7207" spans="1:4" ht="15">
      <c r="A7207" s="213">
        <v>97648</v>
      </c>
      <c r="B7207" s="211" t="s">
        <v>21934</v>
      </c>
      <c r="C7207" s="211" t="s">
        <v>1155</v>
      </c>
      <c r="D7207" s="214">
        <v>1.92</v>
      </c>
    </row>
    <row r="7208" spans="1:4" ht="15">
      <c r="A7208" s="213">
        <v>97649</v>
      </c>
      <c r="B7208" s="211" t="s">
        <v>21935</v>
      </c>
      <c r="C7208" s="211" t="s">
        <v>1155</v>
      </c>
      <c r="D7208" s="214">
        <v>4.3099999999999996</v>
      </c>
    </row>
    <row r="7209" spans="1:4" ht="15">
      <c r="A7209" s="213">
        <v>97650</v>
      </c>
      <c r="B7209" s="211" t="s">
        <v>21936</v>
      </c>
      <c r="C7209" s="211" t="s">
        <v>1155</v>
      </c>
      <c r="D7209" s="214">
        <v>7.24</v>
      </c>
    </row>
    <row r="7210" spans="1:4" ht="15">
      <c r="A7210" s="213">
        <v>97651</v>
      </c>
      <c r="B7210" s="211" t="s">
        <v>21937</v>
      </c>
      <c r="C7210" s="211" t="s">
        <v>1150</v>
      </c>
      <c r="D7210" s="214">
        <v>78.92</v>
      </c>
    </row>
    <row r="7211" spans="1:4" ht="15">
      <c r="A7211" s="213">
        <v>97652</v>
      </c>
      <c r="B7211" s="211" t="s">
        <v>21938</v>
      </c>
      <c r="C7211" s="211" t="s">
        <v>1150</v>
      </c>
      <c r="D7211" s="214">
        <v>178.91</v>
      </c>
    </row>
    <row r="7212" spans="1:4" ht="15">
      <c r="A7212" s="213">
        <v>97653</v>
      </c>
      <c r="B7212" s="211" t="s">
        <v>21939</v>
      </c>
      <c r="C7212" s="211" t="s">
        <v>1150</v>
      </c>
      <c r="D7212" s="214">
        <v>139.29</v>
      </c>
    </row>
    <row r="7213" spans="1:4" ht="15">
      <c r="A7213" s="213">
        <v>97654</v>
      </c>
      <c r="B7213" s="211" t="s">
        <v>21940</v>
      </c>
      <c r="C7213" s="211" t="s">
        <v>1150</v>
      </c>
      <c r="D7213" s="214">
        <v>172.02</v>
      </c>
    </row>
    <row r="7214" spans="1:4" ht="15">
      <c r="A7214" s="213">
        <v>97655</v>
      </c>
      <c r="B7214" s="211" t="s">
        <v>21941</v>
      </c>
      <c r="C7214" s="211" t="s">
        <v>1155</v>
      </c>
      <c r="D7214" s="214">
        <v>41.64</v>
      </c>
    </row>
    <row r="7215" spans="1:4" ht="15">
      <c r="A7215" s="213">
        <v>97656</v>
      </c>
      <c r="B7215" s="211" t="s">
        <v>21942</v>
      </c>
      <c r="C7215" s="211" t="s">
        <v>1150</v>
      </c>
      <c r="D7215" s="214">
        <v>370.69</v>
      </c>
    </row>
    <row r="7216" spans="1:4" ht="15">
      <c r="A7216" s="213">
        <v>97657</v>
      </c>
      <c r="B7216" s="211" t="s">
        <v>21943</v>
      </c>
      <c r="C7216" s="211" t="s">
        <v>1150</v>
      </c>
      <c r="D7216" s="214">
        <v>734.75</v>
      </c>
    </row>
    <row r="7217" spans="1:4" ht="15">
      <c r="A7217" s="213">
        <v>97658</v>
      </c>
      <c r="B7217" s="211" t="s">
        <v>21944</v>
      </c>
      <c r="C7217" s="211" t="s">
        <v>1150</v>
      </c>
      <c r="D7217" s="214">
        <v>227.37</v>
      </c>
    </row>
    <row r="7218" spans="1:4" ht="15">
      <c r="A7218" s="213">
        <v>97659</v>
      </c>
      <c r="B7218" s="211" t="s">
        <v>21945</v>
      </c>
      <c r="C7218" s="211" t="s">
        <v>1150</v>
      </c>
      <c r="D7218" s="214">
        <v>319.22000000000003</v>
      </c>
    </row>
    <row r="7219" spans="1:4" ht="15">
      <c r="A7219" s="213">
        <v>97660</v>
      </c>
      <c r="B7219" s="211" t="s">
        <v>21946</v>
      </c>
      <c r="C7219" s="211" t="s">
        <v>1150</v>
      </c>
      <c r="D7219" s="214">
        <v>0.63</v>
      </c>
    </row>
    <row r="7220" spans="1:4" ht="15">
      <c r="A7220" s="213">
        <v>97661</v>
      </c>
      <c r="B7220" s="211" t="s">
        <v>21947</v>
      </c>
      <c r="C7220" s="211" t="s">
        <v>1153</v>
      </c>
      <c r="D7220" s="214">
        <v>0.67</v>
      </c>
    </row>
    <row r="7221" spans="1:4" ht="15">
      <c r="A7221" s="213">
        <v>97662</v>
      </c>
      <c r="B7221" s="211" t="s">
        <v>21948</v>
      </c>
      <c r="C7221" s="211" t="s">
        <v>1153</v>
      </c>
      <c r="D7221" s="214">
        <v>0.48</v>
      </c>
    </row>
    <row r="7222" spans="1:4" ht="15">
      <c r="A7222" s="213">
        <v>97663</v>
      </c>
      <c r="B7222" s="211" t="s">
        <v>21949</v>
      </c>
      <c r="C7222" s="211" t="s">
        <v>1150</v>
      </c>
      <c r="D7222" s="214">
        <v>12.01</v>
      </c>
    </row>
    <row r="7223" spans="1:4" ht="15">
      <c r="A7223" s="213">
        <v>97664</v>
      </c>
      <c r="B7223" s="211" t="s">
        <v>21950</v>
      </c>
      <c r="C7223" s="211" t="s">
        <v>1150</v>
      </c>
      <c r="D7223" s="214">
        <v>1.5</v>
      </c>
    </row>
    <row r="7224" spans="1:4" ht="15">
      <c r="A7224" s="213">
        <v>97665</v>
      </c>
      <c r="B7224" s="211" t="s">
        <v>21951</v>
      </c>
      <c r="C7224" s="211" t="s">
        <v>1150</v>
      </c>
      <c r="D7224" s="214">
        <v>1.71</v>
      </c>
    </row>
    <row r="7225" spans="1:4" ht="15">
      <c r="A7225" s="213">
        <v>97666</v>
      </c>
      <c r="B7225" s="211" t="s">
        <v>21952</v>
      </c>
      <c r="C7225" s="211" t="s">
        <v>1150</v>
      </c>
      <c r="D7225" s="214">
        <v>8.75</v>
      </c>
    </row>
    <row r="7226" spans="1:4" ht="15">
      <c r="A7226" s="213">
        <v>104789</v>
      </c>
      <c r="B7226" s="211" t="s">
        <v>21953</v>
      </c>
      <c r="C7226" s="211" t="s">
        <v>1151</v>
      </c>
      <c r="D7226" s="214">
        <v>188.92</v>
      </c>
    </row>
    <row r="7227" spans="1:4" ht="15">
      <c r="A7227" s="213">
        <v>104790</v>
      </c>
      <c r="B7227" s="211" t="s">
        <v>21954</v>
      </c>
      <c r="C7227" s="211" t="s">
        <v>1151</v>
      </c>
      <c r="D7227" s="214">
        <v>102.77</v>
      </c>
    </row>
    <row r="7228" spans="1:4" ht="15">
      <c r="A7228" s="213">
        <v>104791</v>
      </c>
      <c r="B7228" s="211" t="s">
        <v>21955</v>
      </c>
      <c r="C7228" s="211" t="s">
        <v>1155</v>
      </c>
      <c r="D7228" s="214">
        <v>5.32</v>
      </c>
    </row>
    <row r="7229" spans="1:4" ht="15">
      <c r="A7229" s="213">
        <v>104792</v>
      </c>
      <c r="B7229" s="211" t="s">
        <v>21956</v>
      </c>
      <c r="C7229" s="211" t="s">
        <v>1153</v>
      </c>
      <c r="D7229" s="214">
        <v>0.38</v>
      </c>
    </row>
    <row r="7230" spans="1:4" ht="15">
      <c r="A7230" s="213">
        <v>104793</v>
      </c>
      <c r="B7230" s="211" t="s">
        <v>21957</v>
      </c>
      <c r="C7230" s="211" t="s">
        <v>1153</v>
      </c>
      <c r="D7230" s="214">
        <v>0.51</v>
      </c>
    </row>
    <row r="7231" spans="1:4" ht="15">
      <c r="A7231" s="213">
        <v>104794</v>
      </c>
      <c r="B7231" s="211" t="s">
        <v>21958</v>
      </c>
      <c r="C7231" s="211" t="s">
        <v>1153</v>
      </c>
      <c r="D7231" s="214">
        <v>0.92</v>
      </c>
    </row>
    <row r="7232" spans="1:4" ht="15">
      <c r="A7232" s="213">
        <v>104795</v>
      </c>
      <c r="B7232" s="211" t="s">
        <v>21959</v>
      </c>
      <c r="C7232" s="211" t="s">
        <v>1153</v>
      </c>
      <c r="D7232" s="214">
        <v>1.29</v>
      </c>
    </row>
    <row r="7233" spans="1:4" ht="15">
      <c r="A7233" s="213">
        <v>104796</v>
      </c>
      <c r="B7233" s="211" t="s">
        <v>21960</v>
      </c>
      <c r="C7233" s="211" t="s">
        <v>1153</v>
      </c>
      <c r="D7233" s="214">
        <v>13.14</v>
      </c>
    </row>
    <row r="7234" spans="1:4" ht="15">
      <c r="A7234" s="213">
        <v>104797</v>
      </c>
      <c r="B7234" s="211" t="s">
        <v>21961</v>
      </c>
      <c r="C7234" s="211" t="s">
        <v>1153</v>
      </c>
      <c r="D7234" s="214">
        <v>16.440000000000001</v>
      </c>
    </row>
    <row r="7235" spans="1:4" ht="15">
      <c r="A7235" s="213">
        <v>104798</v>
      </c>
      <c r="B7235" s="211" t="s">
        <v>21962</v>
      </c>
      <c r="C7235" s="211" t="s">
        <v>1150</v>
      </c>
      <c r="D7235" s="214">
        <v>12.84</v>
      </c>
    </row>
    <row r="7236" spans="1:4" ht="15">
      <c r="A7236" s="213">
        <v>104799</v>
      </c>
      <c r="B7236" s="211" t="s">
        <v>21963</v>
      </c>
      <c r="C7236" s="211" t="s">
        <v>1155</v>
      </c>
      <c r="D7236" s="214">
        <v>10.08</v>
      </c>
    </row>
    <row r="7237" spans="1:4" ht="15">
      <c r="A7237" s="213">
        <v>104800</v>
      </c>
      <c r="B7237" s="211" t="s">
        <v>21964</v>
      </c>
      <c r="C7237" s="211" t="s">
        <v>1153</v>
      </c>
      <c r="D7237" s="214">
        <v>8.8000000000000007</v>
      </c>
    </row>
    <row r="7238" spans="1:4" ht="15">
      <c r="A7238" s="213">
        <v>104801</v>
      </c>
      <c r="B7238" s="211" t="s">
        <v>21965</v>
      </c>
      <c r="C7238" s="211" t="s">
        <v>1155</v>
      </c>
      <c r="D7238" s="214">
        <v>13.35</v>
      </c>
    </row>
    <row r="7239" spans="1:4" ht="15">
      <c r="A7239" s="213">
        <v>104802</v>
      </c>
      <c r="B7239" s="211" t="s">
        <v>21966</v>
      </c>
      <c r="C7239" s="211" t="s">
        <v>1155</v>
      </c>
      <c r="D7239" s="214">
        <v>8.89</v>
      </c>
    </row>
    <row r="7240" spans="1:4" ht="15">
      <c r="A7240" s="213">
        <v>104803</v>
      </c>
      <c r="B7240" s="211" t="s">
        <v>21967</v>
      </c>
      <c r="C7240" s="211" t="s">
        <v>1153</v>
      </c>
      <c r="D7240" s="214">
        <v>4.32</v>
      </c>
    </row>
    <row r="7241" spans="1:4" ht="15">
      <c r="A7241" s="213">
        <v>95967</v>
      </c>
      <c r="B7241" s="211" t="s">
        <v>21968</v>
      </c>
      <c r="C7241" s="211" t="s">
        <v>873</v>
      </c>
      <c r="D7241" s="214">
        <v>153.1</v>
      </c>
    </row>
    <row r="7242" spans="1:4" ht="15">
      <c r="A7242" s="213">
        <v>99059</v>
      </c>
      <c r="B7242" s="211" t="s">
        <v>21969</v>
      </c>
      <c r="C7242" s="211" t="s">
        <v>1153</v>
      </c>
      <c r="D7242" s="214">
        <v>60.77</v>
      </c>
    </row>
    <row r="7243" spans="1:4" ht="15">
      <c r="A7243" s="213">
        <v>99060</v>
      </c>
      <c r="B7243" s="211" t="s">
        <v>21970</v>
      </c>
      <c r="C7243" s="211" t="s">
        <v>1150</v>
      </c>
      <c r="D7243" s="214">
        <v>174.36</v>
      </c>
    </row>
    <row r="7244" spans="1:4" ht="15">
      <c r="A7244" s="213">
        <v>99061</v>
      </c>
      <c r="B7244" s="211" t="s">
        <v>21971</v>
      </c>
      <c r="C7244" s="211" t="s">
        <v>1150</v>
      </c>
      <c r="D7244" s="214">
        <v>109.12</v>
      </c>
    </row>
    <row r="7245" spans="1:4" ht="15">
      <c r="A7245" s="213">
        <v>99062</v>
      </c>
      <c r="B7245" s="211" t="s">
        <v>21972</v>
      </c>
      <c r="C7245" s="211" t="s">
        <v>1150</v>
      </c>
      <c r="D7245" s="214">
        <v>1.89</v>
      </c>
    </row>
    <row r="7246" spans="1:4" ht="15">
      <c r="A7246" s="213">
        <v>99063</v>
      </c>
      <c r="B7246" s="211" t="s">
        <v>21973</v>
      </c>
      <c r="C7246" s="211" t="s">
        <v>1153</v>
      </c>
      <c r="D7246" s="214">
        <v>8.5</v>
      </c>
    </row>
    <row r="7247" spans="1:4" ht="15">
      <c r="A7247" s="213">
        <v>105007</v>
      </c>
      <c r="B7247" s="211" t="s">
        <v>21974</v>
      </c>
      <c r="C7247" s="211" t="s">
        <v>1150</v>
      </c>
      <c r="D7247" s="214">
        <v>34.42</v>
      </c>
    </row>
    <row r="7248" spans="1:4" ht="15">
      <c r="A7248" s="213">
        <v>105009</v>
      </c>
      <c r="B7248" s="211" t="s">
        <v>21975</v>
      </c>
      <c r="C7248" s="211" t="s">
        <v>1153</v>
      </c>
      <c r="D7248" s="214">
        <v>73.760000000000005</v>
      </c>
    </row>
    <row r="7249" spans="1:4" ht="15">
      <c r="A7249" s="213">
        <v>105011</v>
      </c>
      <c r="B7249" s="211" t="s">
        <v>21976</v>
      </c>
      <c r="C7249" s="211" t="s">
        <v>1153</v>
      </c>
      <c r="D7249" s="214">
        <v>0.52</v>
      </c>
    </row>
    <row r="7250" spans="1:4" ht="15">
      <c r="A7250" s="213">
        <v>93588</v>
      </c>
      <c r="B7250" s="211" t="s">
        <v>21977</v>
      </c>
      <c r="C7250" s="211" t="s">
        <v>21764</v>
      </c>
      <c r="D7250" s="214">
        <v>3.25</v>
      </c>
    </row>
    <row r="7251" spans="1:4" ht="15">
      <c r="A7251" s="213">
        <v>93589</v>
      </c>
      <c r="B7251" s="211" t="s">
        <v>21978</v>
      </c>
      <c r="C7251" s="211" t="s">
        <v>21764</v>
      </c>
      <c r="D7251" s="214">
        <v>2.8</v>
      </c>
    </row>
    <row r="7252" spans="1:4" ht="15">
      <c r="A7252" s="213">
        <v>93590</v>
      </c>
      <c r="B7252" s="211" t="s">
        <v>21979</v>
      </c>
      <c r="C7252" s="211" t="s">
        <v>21764</v>
      </c>
      <c r="D7252" s="214">
        <v>1.01</v>
      </c>
    </row>
    <row r="7253" spans="1:4" ht="15">
      <c r="A7253" s="213">
        <v>93591</v>
      </c>
      <c r="B7253" s="211" t="s">
        <v>21980</v>
      </c>
      <c r="C7253" s="211" t="s">
        <v>21764</v>
      </c>
      <c r="D7253" s="214">
        <v>2.88</v>
      </c>
    </row>
    <row r="7254" spans="1:4" ht="15">
      <c r="A7254" s="213">
        <v>93592</v>
      </c>
      <c r="B7254" s="211" t="s">
        <v>21981</v>
      </c>
      <c r="C7254" s="211" t="s">
        <v>21764</v>
      </c>
      <c r="D7254" s="214">
        <v>2.4900000000000002</v>
      </c>
    </row>
    <row r="7255" spans="1:4" ht="15">
      <c r="A7255" s="213">
        <v>93593</v>
      </c>
      <c r="B7255" s="211" t="s">
        <v>21982</v>
      </c>
      <c r="C7255" s="211" t="s">
        <v>21764</v>
      </c>
      <c r="D7255" s="214">
        <v>0.91</v>
      </c>
    </row>
    <row r="7256" spans="1:4" ht="15">
      <c r="A7256" s="213">
        <v>93594</v>
      </c>
      <c r="B7256" s="211" t="s">
        <v>21983</v>
      </c>
      <c r="C7256" s="211" t="s">
        <v>20671</v>
      </c>
      <c r="D7256" s="214">
        <v>2.17</v>
      </c>
    </row>
    <row r="7257" spans="1:4" ht="15">
      <c r="A7257" s="213">
        <v>93595</v>
      </c>
      <c r="B7257" s="211" t="s">
        <v>21984</v>
      </c>
      <c r="C7257" s="211" t="s">
        <v>20671</v>
      </c>
      <c r="D7257" s="214">
        <v>1.89</v>
      </c>
    </row>
    <row r="7258" spans="1:4" ht="15">
      <c r="A7258" s="213">
        <v>93596</v>
      </c>
      <c r="B7258" s="211" t="s">
        <v>21985</v>
      </c>
      <c r="C7258" s="211" t="s">
        <v>20671</v>
      </c>
      <c r="D7258" s="214">
        <v>0.68</v>
      </c>
    </row>
    <row r="7259" spans="1:4" ht="15">
      <c r="A7259" s="213">
        <v>93597</v>
      </c>
      <c r="B7259" s="211" t="s">
        <v>21986</v>
      </c>
      <c r="C7259" s="211" t="s">
        <v>20671</v>
      </c>
      <c r="D7259" s="214">
        <v>1.91</v>
      </c>
    </row>
    <row r="7260" spans="1:4" ht="15">
      <c r="A7260" s="213">
        <v>93598</v>
      </c>
      <c r="B7260" s="211" t="s">
        <v>21987</v>
      </c>
      <c r="C7260" s="211" t="s">
        <v>20671</v>
      </c>
      <c r="D7260" s="214">
        <v>1.65</v>
      </c>
    </row>
    <row r="7261" spans="1:4" ht="15">
      <c r="A7261" s="213">
        <v>93599</v>
      </c>
      <c r="B7261" s="211" t="s">
        <v>21988</v>
      </c>
      <c r="C7261" s="211" t="s">
        <v>20671</v>
      </c>
      <c r="D7261" s="214">
        <v>0.61</v>
      </c>
    </row>
    <row r="7262" spans="1:4" ht="15">
      <c r="A7262" s="213">
        <v>95425</v>
      </c>
      <c r="B7262" s="211" t="s">
        <v>21989</v>
      </c>
      <c r="C7262" s="211" t="s">
        <v>21764</v>
      </c>
      <c r="D7262" s="214">
        <v>2.4500000000000002</v>
      </c>
    </row>
    <row r="7263" spans="1:4" ht="15">
      <c r="A7263" s="213">
        <v>95426</v>
      </c>
      <c r="B7263" s="211" t="s">
        <v>21990</v>
      </c>
      <c r="C7263" s="211" t="s">
        <v>21764</v>
      </c>
      <c r="D7263" s="214">
        <v>2.11</v>
      </c>
    </row>
    <row r="7264" spans="1:4" ht="15">
      <c r="A7264" s="213">
        <v>95427</v>
      </c>
      <c r="B7264" s="211" t="s">
        <v>21991</v>
      </c>
      <c r="C7264" s="211" t="s">
        <v>21764</v>
      </c>
      <c r="D7264" s="214">
        <v>0.79</v>
      </c>
    </row>
    <row r="7265" spans="1:4" ht="15">
      <c r="A7265" s="213">
        <v>95428</v>
      </c>
      <c r="B7265" s="211" t="s">
        <v>21992</v>
      </c>
      <c r="C7265" s="211" t="s">
        <v>20671</v>
      </c>
      <c r="D7265" s="214">
        <v>1.64</v>
      </c>
    </row>
    <row r="7266" spans="1:4" ht="15">
      <c r="A7266" s="213">
        <v>95429</v>
      </c>
      <c r="B7266" s="211" t="s">
        <v>21993</v>
      </c>
      <c r="C7266" s="211" t="s">
        <v>20671</v>
      </c>
      <c r="D7266" s="214">
        <v>1.42</v>
      </c>
    </row>
    <row r="7267" spans="1:4" ht="15">
      <c r="A7267" s="213">
        <v>95430</v>
      </c>
      <c r="B7267" s="211" t="s">
        <v>21994</v>
      </c>
      <c r="C7267" s="211" t="s">
        <v>20671</v>
      </c>
      <c r="D7267" s="214">
        <v>0.49</v>
      </c>
    </row>
    <row r="7268" spans="1:4" ht="15">
      <c r="A7268" s="213">
        <v>95875</v>
      </c>
      <c r="B7268" s="211" t="s">
        <v>21995</v>
      </c>
      <c r="C7268" s="211" t="s">
        <v>21764</v>
      </c>
      <c r="D7268" s="214">
        <v>2.57</v>
      </c>
    </row>
    <row r="7269" spans="1:4" ht="15">
      <c r="A7269" s="213">
        <v>95876</v>
      </c>
      <c r="B7269" s="211" t="s">
        <v>21996</v>
      </c>
      <c r="C7269" s="211" t="s">
        <v>21764</v>
      </c>
      <c r="D7269" s="214">
        <v>2.2599999999999998</v>
      </c>
    </row>
    <row r="7270" spans="1:4" ht="15">
      <c r="A7270" s="213">
        <v>95877</v>
      </c>
      <c r="B7270" s="211" t="s">
        <v>21997</v>
      </c>
      <c r="C7270" s="211" t="s">
        <v>21764</v>
      </c>
      <c r="D7270" s="214">
        <v>1.94</v>
      </c>
    </row>
    <row r="7271" spans="1:4" ht="15">
      <c r="A7271" s="213">
        <v>95878</v>
      </c>
      <c r="B7271" s="211" t="s">
        <v>21998</v>
      </c>
      <c r="C7271" s="211" t="s">
        <v>20671</v>
      </c>
      <c r="D7271" s="214">
        <v>1.73</v>
      </c>
    </row>
    <row r="7272" spans="1:4" ht="15">
      <c r="A7272" s="213">
        <v>95879</v>
      </c>
      <c r="B7272" s="211" t="s">
        <v>21999</v>
      </c>
      <c r="C7272" s="211" t="s">
        <v>20671</v>
      </c>
      <c r="D7272" s="214">
        <v>1.53</v>
      </c>
    </row>
    <row r="7273" spans="1:4" ht="15">
      <c r="A7273" s="213">
        <v>95880</v>
      </c>
      <c r="B7273" s="211" t="s">
        <v>22000</v>
      </c>
      <c r="C7273" s="211" t="s">
        <v>20671</v>
      </c>
      <c r="D7273" s="214">
        <v>1.3</v>
      </c>
    </row>
    <row r="7274" spans="1:4" ht="15">
      <c r="A7274" s="213">
        <v>97912</v>
      </c>
      <c r="B7274" s="211" t="s">
        <v>22001</v>
      </c>
      <c r="C7274" s="211" t="s">
        <v>21764</v>
      </c>
      <c r="D7274" s="214">
        <v>3.89</v>
      </c>
    </row>
    <row r="7275" spans="1:4" ht="15">
      <c r="A7275" s="213">
        <v>97913</v>
      </c>
      <c r="B7275" s="211" t="s">
        <v>22002</v>
      </c>
      <c r="C7275" s="211" t="s">
        <v>21764</v>
      </c>
      <c r="D7275" s="214">
        <v>3.39</v>
      </c>
    </row>
    <row r="7276" spans="1:4" ht="15">
      <c r="A7276" s="213">
        <v>97914</v>
      </c>
      <c r="B7276" s="211" t="s">
        <v>22003</v>
      </c>
      <c r="C7276" s="211" t="s">
        <v>21764</v>
      </c>
      <c r="D7276" s="214">
        <v>3.09</v>
      </c>
    </row>
    <row r="7277" spans="1:4" ht="15">
      <c r="A7277" s="213">
        <v>97915</v>
      </c>
      <c r="B7277" s="211" t="s">
        <v>22004</v>
      </c>
      <c r="C7277" s="211" t="s">
        <v>21764</v>
      </c>
      <c r="D7277" s="214">
        <v>1.24</v>
      </c>
    </row>
    <row r="7278" spans="1:4" ht="15">
      <c r="A7278" s="213">
        <v>100937</v>
      </c>
      <c r="B7278" s="211" t="s">
        <v>22005</v>
      </c>
      <c r="C7278" s="211" t="s">
        <v>21764</v>
      </c>
      <c r="D7278" s="214">
        <v>9.3000000000000007</v>
      </c>
    </row>
    <row r="7279" spans="1:4" ht="15">
      <c r="A7279" s="213">
        <v>100938</v>
      </c>
      <c r="B7279" s="211" t="s">
        <v>22006</v>
      </c>
      <c r="C7279" s="211" t="s">
        <v>21764</v>
      </c>
      <c r="D7279" s="214">
        <v>7.76</v>
      </c>
    </row>
    <row r="7280" spans="1:4" ht="15">
      <c r="A7280" s="213">
        <v>100939</v>
      </c>
      <c r="B7280" s="211" t="s">
        <v>22007</v>
      </c>
      <c r="C7280" s="211" t="s">
        <v>21764</v>
      </c>
      <c r="D7280" s="214">
        <v>6.89</v>
      </c>
    </row>
    <row r="7281" spans="1:4" ht="15">
      <c r="A7281" s="213">
        <v>100940</v>
      </c>
      <c r="B7281" s="211" t="s">
        <v>22008</v>
      </c>
      <c r="C7281" s="211" t="s">
        <v>21764</v>
      </c>
      <c r="D7281" s="214">
        <v>5.87</v>
      </c>
    </row>
    <row r="7282" spans="1:4" ht="15">
      <c r="A7282" s="213">
        <v>100941</v>
      </c>
      <c r="B7282" s="211" t="s">
        <v>22009</v>
      </c>
      <c r="C7282" s="211" t="s">
        <v>20671</v>
      </c>
      <c r="D7282" s="214">
        <v>6.19</v>
      </c>
    </row>
    <row r="7283" spans="1:4" ht="15">
      <c r="A7283" s="213">
        <v>100942</v>
      </c>
      <c r="B7283" s="211" t="s">
        <v>22010</v>
      </c>
      <c r="C7283" s="211" t="s">
        <v>20671</v>
      </c>
      <c r="D7283" s="214">
        <v>5.19</v>
      </c>
    </row>
    <row r="7284" spans="1:4" ht="15">
      <c r="A7284" s="213">
        <v>100943</v>
      </c>
      <c r="B7284" s="211" t="s">
        <v>22011</v>
      </c>
      <c r="C7284" s="211" t="s">
        <v>20671</v>
      </c>
      <c r="D7284" s="214">
        <v>4.57</v>
      </c>
    </row>
    <row r="7285" spans="1:4" ht="15">
      <c r="A7285" s="213">
        <v>100944</v>
      </c>
      <c r="B7285" s="211" t="s">
        <v>22012</v>
      </c>
      <c r="C7285" s="211" t="s">
        <v>20671</v>
      </c>
      <c r="D7285" s="214">
        <v>3.92</v>
      </c>
    </row>
    <row r="7286" spans="1:4" ht="15">
      <c r="A7286" s="213">
        <v>100945</v>
      </c>
      <c r="B7286" s="211" t="s">
        <v>22013</v>
      </c>
      <c r="C7286" s="211" t="s">
        <v>20671</v>
      </c>
      <c r="D7286" s="214">
        <v>2.94</v>
      </c>
    </row>
    <row r="7287" spans="1:4" ht="15">
      <c r="A7287" s="213">
        <v>100946</v>
      </c>
      <c r="B7287" s="211" t="s">
        <v>22014</v>
      </c>
      <c r="C7287" s="211" t="s">
        <v>20671</v>
      </c>
      <c r="D7287" s="214">
        <v>2.5299999999999998</v>
      </c>
    </row>
    <row r="7288" spans="1:4" ht="15">
      <c r="A7288" s="213">
        <v>100947</v>
      </c>
      <c r="B7288" s="211" t="s">
        <v>22015</v>
      </c>
      <c r="C7288" s="211" t="s">
        <v>20671</v>
      </c>
      <c r="D7288" s="214">
        <v>2.33</v>
      </c>
    </row>
    <row r="7289" spans="1:4" ht="15">
      <c r="A7289" s="213">
        <v>100948</v>
      </c>
      <c r="B7289" s="211" t="s">
        <v>22016</v>
      </c>
      <c r="C7289" s="211" t="s">
        <v>20671</v>
      </c>
      <c r="D7289" s="214">
        <v>0.93</v>
      </c>
    </row>
    <row r="7290" spans="1:4" ht="15">
      <c r="A7290" s="213">
        <v>100949</v>
      </c>
      <c r="B7290" s="211" t="s">
        <v>22017</v>
      </c>
      <c r="C7290" s="211" t="s">
        <v>20671</v>
      </c>
      <c r="D7290" s="214">
        <v>6.99</v>
      </c>
    </row>
    <row r="7291" spans="1:4" ht="15">
      <c r="A7291" s="213">
        <v>100950</v>
      </c>
      <c r="B7291" s="211" t="s">
        <v>22018</v>
      </c>
      <c r="C7291" s="211" t="s">
        <v>20671</v>
      </c>
      <c r="D7291" s="214">
        <v>3.74</v>
      </c>
    </row>
    <row r="7292" spans="1:4" ht="15">
      <c r="A7292" s="213">
        <v>100951</v>
      </c>
      <c r="B7292" s="211" t="s">
        <v>22019</v>
      </c>
      <c r="C7292" s="211" t="s">
        <v>20671</v>
      </c>
      <c r="D7292" s="214">
        <v>3.22</v>
      </c>
    </row>
    <row r="7293" spans="1:4" ht="15">
      <c r="A7293" s="213">
        <v>100952</v>
      </c>
      <c r="B7293" s="211" t="s">
        <v>22020</v>
      </c>
      <c r="C7293" s="211" t="s">
        <v>20671</v>
      </c>
      <c r="D7293" s="214">
        <v>2.97</v>
      </c>
    </row>
    <row r="7294" spans="1:4" ht="15">
      <c r="A7294" s="213">
        <v>100953</v>
      </c>
      <c r="B7294" s="211" t="s">
        <v>22021</v>
      </c>
      <c r="C7294" s="211" t="s">
        <v>20671</v>
      </c>
      <c r="D7294" s="214">
        <v>1.18</v>
      </c>
    </row>
    <row r="7295" spans="1:4" ht="15">
      <c r="A7295" s="213">
        <v>100954</v>
      </c>
      <c r="B7295" s="211" t="s">
        <v>22022</v>
      </c>
      <c r="C7295" s="211" t="s">
        <v>20671</v>
      </c>
      <c r="D7295" s="214">
        <v>8.91</v>
      </c>
    </row>
    <row r="7296" spans="1:4" ht="15">
      <c r="A7296" s="213">
        <v>100955</v>
      </c>
      <c r="B7296" s="211" t="s">
        <v>22023</v>
      </c>
      <c r="C7296" s="211" t="s">
        <v>21764</v>
      </c>
      <c r="D7296" s="214">
        <v>5.1100000000000003</v>
      </c>
    </row>
    <row r="7297" spans="1:4" ht="15">
      <c r="A7297" s="213">
        <v>100956</v>
      </c>
      <c r="B7297" s="211" t="s">
        <v>22024</v>
      </c>
      <c r="C7297" s="211" t="s">
        <v>21764</v>
      </c>
      <c r="D7297" s="214">
        <v>4.4400000000000004</v>
      </c>
    </row>
    <row r="7298" spans="1:4" ht="15">
      <c r="A7298" s="213">
        <v>100957</v>
      </c>
      <c r="B7298" s="211" t="s">
        <v>22025</v>
      </c>
      <c r="C7298" s="211" t="s">
        <v>21764</v>
      </c>
      <c r="D7298" s="214">
        <v>4.07</v>
      </c>
    </row>
    <row r="7299" spans="1:4" ht="15">
      <c r="A7299" s="213">
        <v>100958</v>
      </c>
      <c r="B7299" s="211" t="s">
        <v>22026</v>
      </c>
      <c r="C7299" s="211" t="s">
        <v>21764</v>
      </c>
      <c r="D7299" s="214">
        <v>1.63</v>
      </c>
    </row>
    <row r="7300" spans="1:4" ht="15">
      <c r="A7300" s="213">
        <v>100959</v>
      </c>
      <c r="B7300" s="211" t="s">
        <v>22027</v>
      </c>
      <c r="C7300" s="211" t="s">
        <v>21764</v>
      </c>
      <c r="D7300" s="214">
        <v>12.21</v>
      </c>
    </row>
    <row r="7301" spans="1:4" ht="15">
      <c r="A7301" s="213">
        <v>100960</v>
      </c>
      <c r="B7301" s="211" t="s">
        <v>22028</v>
      </c>
      <c r="C7301" s="211" t="s">
        <v>21764</v>
      </c>
      <c r="D7301" s="214">
        <v>3.79</v>
      </c>
    </row>
    <row r="7302" spans="1:4" ht="15">
      <c r="A7302" s="213">
        <v>100961</v>
      </c>
      <c r="B7302" s="211" t="s">
        <v>22029</v>
      </c>
      <c r="C7302" s="211" t="s">
        <v>21764</v>
      </c>
      <c r="D7302" s="214">
        <v>3.28</v>
      </c>
    </row>
    <row r="7303" spans="1:4" ht="15">
      <c r="A7303" s="213">
        <v>100962</v>
      </c>
      <c r="B7303" s="211" t="s">
        <v>22030</v>
      </c>
      <c r="C7303" s="211" t="s">
        <v>21764</v>
      </c>
      <c r="D7303" s="214">
        <v>2.99</v>
      </c>
    </row>
    <row r="7304" spans="1:4" ht="15">
      <c r="A7304" s="213">
        <v>100963</v>
      </c>
      <c r="B7304" s="211" t="s">
        <v>22031</v>
      </c>
      <c r="C7304" s="211" t="s">
        <v>21764</v>
      </c>
      <c r="D7304" s="214">
        <v>1.18</v>
      </c>
    </row>
    <row r="7305" spans="1:4" ht="15">
      <c r="A7305" s="213">
        <v>100964</v>
      </c>
      <c r="B7305" s="211" t="s">
        <v>22032</v>
      </c>
      <c r="C7305" s="211" t="s">
        <v>21764</v>
      </c>
      <c r="D7305" s="214">
        <v>9.09</v>
      </c>
    </row>
    <row r="7306" spans="1:4" ht="15">
      <c r="A7306" s="213">
        <v>100973</v>
      </c>
      <c r="B7306" s="211" t="s">
        <v>22033</v>
      </c>
      <c r="C7306" s="211" t="s">
        <v>1151</v>
      </c>
      <c r="D7306" s="214">
        <v>8.93</v>
      </c>
    </row>
    <row r="7307" spans="1:4" ht="15">
      <c r="A7307" s="213">
        <v>100974</v>
      </c>
      <c r="B7307" s="211" t="s">
        <v>22034</v>
      </c>
      <c r="C7307" s="211" t="s">
        <v>1151</v>
      </c>
      <c r="D7307" s="214">
        <v>8.6199999999999992</v>
      </c>
    </row>
    <row r="7308" spans="1:4" ht="15">
      <c r="A7308" s="213">
        <v>100975</v>
      </c>
      <c r="B7308" s="211" t="s">
        <v>22035</v>
      </c>
      <c r="C7308" s="211" t="s">
        <v>1151</v>
      </c>
      <c r="D7308" s="214">
        <v>8.77</v>
      </c>
    </row>
    <row r="7309" spans="1:4" ht="15">
      <c r="A7309" s="213">
        <v>100965</v>
      </c>
      <c r="B7309" s="211" t="s">
        <v>22036</v>
      </c>
      <c r="C7309" s="211" t="s">
        <v>20671</v>
      </c>
      <c r="D7309" s="214">
        <v>1.87</v>
      </c>
    </row>
    <row r="7310" spans="1:4" ht="15">
      <c r="A7310" s="213">
        <v>100966</v>
      </c>
      <c r="B7310" s="211" t="s">
        <v>22037</v>
      </c>
      <c r="C7310" s="211" t="s">
        <v>20671</v>
      </c>
      <c r="D7310" s="214">
        <v>1.6</v>
      </c>
    </row>
    <row r="7311" spans="1:4" ht="15">
      <c r="A7311" s="213">
        <v>100969</v>
      </c>
      <c r="B7311" s="211" t="s">
        <v>22038</v>
      </c>
      <c r="C7311" s="211" t="s">
        <v>20671</v>
      </c>
      <c r="D7311" s="214">
        <v>2.4500000000000002</v>
      </c>
    </row>
    <row r="7312" spans="1:4" ht="15">
      <c r="A7312" s="213">
        <v>100970</v>
      </c>
      <c r="B7312" s="211" t="s">
        <v>22039</v>
      </c>
      <c r="C7312" s="211" t="s">
        <v>20671</v>
      </c>
      <c r="D7312" s="214">
        <v>2.08</v>
      </c>
    </row>
    <row r="7313" spans="1:4" ht="15">
      <c r="A7313" s="213">
        <v>102330</v>
      </c>
      <c r="B7313" s="211" t="s">
        <v>22040</v>
      </c>
      <c r="C7313" s="211" t="s">
        <v>20671</v>
      </c>
      <c r="D7313" s="214">
        <v>1.49</v>
      </c>
    </row>
    <row r="7314" spans="1:4" ht="15">
      <c r="A7314" s="213">
        <v>102331</v>
      </c>
      <c r="B7314" s="211" t="s">
        <v>22041</v>
      </c>
      <c r="C7314" s="211" t="s">
        <v>20671</v>
      </c>
      <c r="D7314" s="214">
        <v>0.59</v>
      </c>
    </row>
    <row r="7315" spans="1:4" ht="15">
      <c r="A7315" s="213">
        <v>102332</v>
      </c>
      <c r="B7315" s="211" t="s">
        <v>22042</v>
      </c>
      <c r="C7315" s="211" t="s">
        <v>20671</v>
      </c>
      <c r="D7315" s="214">
        <v>1.94</v>
      </c>
    </row>
    <row r="7316" spans="1:4" ht="15">
      <c r="A7316" s="213">
        <v>102333</v>
      </c>
      <c r="B7316" s="211" t="s">
        <v>22043</v>
      </c>
      <c r="C7316" s="211" t="s">
        <v>20671</v>
      </c>
      <c r="D7316" s="214">
        <v>0.77</v>
      </c>
    </row>
    <row r="7317" spans="1:4" ht="15">
      <c r="A7317" s="213">
        <v>101019</v>
      </c>
      <c r="B7317" s="211" t="s">
        <v>22044</v>
      </c>
      <c r="C7317" s="211" t="s">
        <v>1295</v>
      </c>
      <c r="D7317" s="214">
        <v>581.79999999999995</v>
      </c>
    </row>
    <row r="7318" spans="1:4" ht="15">
      <c r="A7318" s="213">
        <v>101479</v>
      </c>
      <c r="B7318" s="211" t="s">
        <v>22045</v>
      </c>
      <c r="C7318" s="211" t="s">
        <v>1295</v>
      </c>
      <c r="D7318" s="214">
        <v>169.51</v>
      </c>
    </row>
    <row r="7319" spans="1:4" ht="15">
      <c r="A7319" s="213">
        <v>102568</v>
      </c>
      <c r="B7319" s="211" t="s">
        <v>22046</v>
      </c>
      <c r="C7319" s="211" t="s">
        <v>1295</v>
      </c>
      <c r="D7319" s="214">
        <v>288.77</v>
      </c>
    </row>
    <row r="7320" spans="1:4" ht="15">
      <c r="A7320" s="213">
        <v>100976</v>
      </c>
      <c r="B7320" s="211" t="s">
        <v>22047</v>
      </c>
      <c r="C7320" s="211" t="s">
        <v>1151</v>
      </c>
      <c r="D7320" s="214">
        <v>8.59</v>
      </c>
    </row>
    <row r="7321" spans="1:4" ht="15">
      <c r="A7321" s="213">
        <v>100977</v>
      </c>
      <c r="B7321" s="211" t="s">
        <v>22048</v>
      </c>
      <c r="C7321" s="211" t="s">
        <v>1151</v>
      </c>
      <c r="D7321" s="214">
        <v>7.86</v>
      </c>
    </row>
    <row r="7322" spans="1:4" ht="15">
      <c r="A7322" s="213">
        <v>100978</v>
      </c>
      <c r="B7322" s="211" t="s">
        <v>22049</v>
      </c>
      <c r="C7322" s="211" t="s">
        <v>1151</v>
      </c>
      <c r="D7322" s="214">
        <v>7.1</v>
      </c>
    </row>
    <row r="7323" spans="1:4" ht="15">
      <c r="A7323" s="213">
        <v>100979</v>
      </c>
      <c r="B7323" s="211" t="s">
        <v>22050</v>
      </c>
      <c r="C7323" s="211" t="s">
        <v>1151</v>
      </c>
      <c r="D7323" s="214">
        <v>6.88</v>
      </c>
    </row>
    <row r="7324" spans="1:4" ht="15">
      <c r="A7324" s="213">
        <v>100980</v>
      </c>
      <c r="B7324" s="211" t="s">
        <v>22051</v>
      </c>
      <c r="C7324" s="211" t="s">
        <v>1151</v>
      </c>
      <c r="D7324" s="214">
        <v>6.51</v>
      </c>
    </row>
    <row r="7325" spans="1:4" ht="15">
      <c r="A7325" s="213">
        <v>100981</v>
      </c>
      <c r="B7325" s="211" t="s">
        <v>22052</v>
      </c>
      <c r="C7325" s="211" t="s">
        <v>1151</v>
      </c>
      <c r="D7325" s="214">
        <v>9.52</v>
      </c>
    </row>
    <row r="7326" spans="1:4" ht="15">
      <c r="A7326" s="213">
        <v>100982</v>
      </c>
      <c r="B7326" s="211" t="s">
        <v>22053</v>
      </c>
      <c r="C7326" s="211" t="s">
        <v>1151</v>
      </c>
      <c r="D7326" s="214">
        <v>9.14</v>
      </c>
    </row>
    <row r="7327" spans="1:4" ht="15">
      <c r="A7327" s="213">
        <v>100983</v>
      </c>
      <c r="B7327" s="211" t="s">
        <v>22054</v>
      </c>
      <c r="C7327" s="211" t="s">
        <v>1151</v>
      </c>
      <c r="D7327" s="214">
        <v>9.26</v>
      </c>
    </row>
    <row r="7328" spans="1:4" ht="15">
      <c r="A7328" s="213">
        <v>100984</v>
      </c>
      <c r="B7328" s="211" t="s">
        <v>22055</v>
      </c>
      <c r="C7328" s="211" t="s">
        <v>1151</v>
      </c>
      <c r="D7328" s="214">
        <v>9.07</v>
      </c>
    </row>
    <row r="7329" spans="1:4" ht="15">
      <c r="A7329" s="213">
        <v>100985</v>
      </c>
      <c r="B7329" s="211" t="s">
        <v>22056</v>
      </c>
      <c r="C7329" s="211" t="s">
        <v>1151</v>
      </c>
      <c r="D7329" s="214">
        <v>7.85</v>
      </c>
    </row>
    <row r="7330" spans="1:4" ht="15">
      <c r="A7330" s="213">
        <v>100986</v>
      </c>
      <c r="B7330" s="211" t="s">
        <v>22057</v>
      </c>
      <c r="C7330" s="211" t="s">
        <v>1151</v>
      </c>
      <c r="D7330" s="214">
        <v>9.42</v>
      </c>
    </row>
    <row r="7331" spans="1:4" ht="15">
      <c r="A7331" s="213">
        <v>100987</v>
      </c>
      <c r="B7331" s="211" t="s">
        <v>22058</v>
      </c>
      <c r="C7331" s="211" t="s">
        <v>1151</v>
      </c>
      <c r="D7331" s="214">
        <v>10.93</v>
      </c>
    </row>
    <row r="7332" spans="1:4" ht="15">
      <c r="A7332" s="213">
        <v>100988</v>
      </c>
      <c r="B7332" s="211" t="s">
        <v>22059</v>
      </c>
      <c r="C7332" s="211" t="s">
        <v>1151</v>
      </c>
      <c r="D7332" s="214">
        <v>11.56</v>
      </c>
    </row>
    <row r="7333" spans="1:4" ht="15">
      <c r="A7333" s="213">
        <v>100989</v>
      </c>
      <c r="B7333" s="211" t="s">
        <v>22060</v>
      </c>
      <c r="C7333" s="211" t="s">
        <v>1295</v>
      </c>
      <c r="D7333" s="214">
        <v>5.95</v>
      </c>
    </row>
    <row r="7334" spans="1:4" ht="15">
      <c r="A7334" s="213">
        <v>100990</v>
      </c>
      <c r="B7334" s="211" t="s">
        <v>22061</v>
      </c>
      <c r="C7334" s="211" t="s">
        <v>1295</v>
      </c>
      <c r="D7334" s="214">
        <v>5.75</v>
      </c>
    </row>
    <row r="7335" spans="1:4" ht="15">
      <c r="A7335" s="213">
        <v>100991</v>
      </c>
      <c r="B7335" s="211" t="s">
        <v>22062</v>
      </c>
      <c r="C7335" s="211" t="s">
        <v>1295</v>
      </c>
      <c r="D7335" s="214">
        <v>5.88</v>
      </c>
    </row>
    <row r="7336" spans="1:4" ht="15">
      <c r="A7336" s="213">
        <v>100992</v>
      </c>
      <c r="B7336" s="211" t="s">
        <v>22063</v>
      </c>
      <c r="C7336" s="211" t="s">
        <v>1295</v>
      </c>
      <c r="D7336" s="214">
        <v>5.73</v>
      </c>
    </row>
    <row r="7337" spans="1:4" ht="15">
      <c r="A7337" s="213">
        <v>100993</v>
      </c>
      <c r="B7337" s="211" t="s">
        <v>22064</v>
      </c>
      <c r="C7337" s="211" t="s">
        <v>1295</v>
      </c>
      <c r="D7337" s="214">
        <v>5.23</v>
      </c>
    </row>
    <row r="7338" spans="1:4" ht="15">
      <c r="A7338" s="213">
        <v>100994</v>
      </c>
      <c r="B7338" s="211" t="s">
        <v>22065</v>
      </c>
      <c r="C7338" s="211" t="s">
        <v>1295</v>
      </c>
      <c r="D7338" s="214">
        <v>4.7</v>
      </c>
    </row>
    <row r="7339" spans="1:4" ht="15">
      <c r="A7339" s="213">
        <v>100995</v>
      </c>
      <c r="B7339" s="211" t="s">
        <v>22066</v>
      </c>
      <c r="C7339" s="211" t="s">
        <v>1295</v>
      </c>
      <c r="D7339" s="214">
        <v>4.59</v>
      </c>
    </row>
    <row r="7340" spans="1:4" ht="15">
      <c r="A7340" s="213">
        <v>100996</v>
      </c>
      <c r="B7340" s="211" t="s">
        <v>22067</v>
      </c>
      <c r="C7340" s="211" t="s">
        <v>1295</v>
      </c>
      <c r="D7340" s="214">
        <v>4.33</v>
      </c>
    </row>
    <row r="7341" spans="1:4" ht="15">
      <c r="A7341" s="213">
        <v>100997</v>
      </c>
      <c r="B7341" s="211" t="s">
        <v>22068</v>
      </c>
      <c r="C7341" s="211" t="s">
        <v>1295</v>
      </c>
      <c r="D7341" s="214">
        <v>6.35</v>
      </c>
    </row>
    <row r="7342" spans="1:4" ht="15">
      <c r="A7342" s="213">
        <v>100998</v>
      </c>
      <c r="B7342" s="211" t="s">
        <v>22069</v>
      </c>
      <c r="C7342" s="211" t="s">
        <v>1295</v>
      </c>
      <c r="D7342" s="214">
        <v>6.1</v>
      </c>
    </row>
    <row r="7343" spans="1:4" ht="15">
      <c r="A7343" s="213">
        <v>100999</v>
      </c>
      <c r="B7343" s="211" t="s">
        <v>22070</v>
      </c>
      <c r="C7343" s="211" t="s">
        <v>1295</v>
      </c>
      <c r="D7343" s="214">
        <v>6.21</v>
      </c>
    </row>
    <row r="7344" spans="1:4" ht="15">
      <c r="A7344" s="213">
        <v>101000</v>
      </c>
      <c r="B7344" s="211" t="s">
        <v>22071</v>
      </c>
      <c r="C7344" s="211" t="s">
        <v>1295</v>
      </c>
      <c r="D7344" s="214">
        <v>6.05</v>
      </c>
    </row>
    <row r="7345" spans="1:4" ht="15">
      <c r="A7345" s="213">
        <v>101001</v>
      </c>
      <c r="B7345" s="211" t="s">
        <v>22072</v>
      </c>
      <c r="C7345" s="211" t="s">
        <v>1295</v>
      </c>
      <c r="D7345" s="214">
        <v>5.24</v>
      </c>
    </row>
    <row r="7346" spans="1:4" ht="15">
      <c r="A7346" s="213">
        <v>101002</v>
      </c>
      <c r="B7346" s="211" t="s">
        <v>22073</v>
      </c>
      <c r="C7346" s="211" t="s">
        <v>1295</v>
      </c>
      <c r="D7346" s="214">
        <v>6.27</v>
      </c>
    </row>
    <row r="7347" spans="1:4" ht="15">
      <c r="A7347" s="213">
        <v>101003</v>
      </c>
      <c r="B7347" s="211" t="s">
        <v>22074</v>
      </c>
      <c r="C7347" s="211" t="s">
        <v>1295</v>
      </c>
      <c r="D7347" s="214">
        <v>7.28</v>
      </c>
    </row>
    <row r="7348" spans="1:4" ht="15">
      <c r="A7348" s="213">
        <v>101004</v>
      </c>
      <c r="B7348" s="211" t="s">
        <v>22075</v>
      </c>
      <c r="C7348" s="211" t="s">
        <v>1295</v>
      </c>
      <c r="D7348" s="214">
        <v>7.71</v>
      </c>
    </row>
    <row r="7349" spans="1:4" ht="15">
      <c r="A7349" s="213">
        <v>101005</v>
      </c>
      <c r="B7349" s="211" t="s">
        <v>22076</v>
      </c>
      <c r="C7349" s="211" t="s">
        <v>1151</v>
      </c>
      <c r="D7349" s="214">
        <v>19.46</v>
      </c>
    </row>
    <row r="7350" spans="1:4" ht="15">
      <c r="A7350" s="213">
        <v>101006</v>
      </c>
      <c r="B7350" s="211" t="s">
        <v>22077</v>
      </c>
      <c r="C7350" s="211" t="s">
        <v>1151</v>
      </c>
      <c r="D7350" s="214">
        <v>21.57</v>
      </c>
    </row>
    <row r="7351" spans="1:4" ht="15">
      <c r="A7351" s="213">
        <v>101007</v>
      </c>
      <c r="B7351" s="211" t="s">
        <v>22078</v>
      </c>
      <c r="C7351" s="211" t="s">
        <v>1151</v>
      </c>
      <c r="D7351" s="214">
        <v>5.64</v>
      </c>
    </row>
    <row r="7352" spans="1:4" ht="15">
      <c r="A7352" s="213">
        <v>101008</v>
      </c>
      <c r="B7352" s="211" t="s">
        <v>22079</v>
      </c>
      <c r="C7352" s="211" t="s">
        <v>1151</v>
      </c>
      <c r="D7352" s="214">
        <v>5.7</v>
      </c>
    </row>
    <row r="7353" spans="1:4" ht="15">
      <c r="A7353" s="213">
        <v>101009</v>
      </c>
      <c r="B7353" s="211" t="s">
        <v>22080</v>
      </c>
      <c r="C7353" s="211" t="s">
        <v>1295</v>
      </c>
      <c r="D7353" s="214">
        <v>45.12</v>
      </c>
    </row>
    <row r="7354" spans="1:4" ht="15">
      <c r="A7354" s="213">
        <v>101010</v>
      </c>
      <c r="B7354" s="211" t="s">
        <v>22081</v>
      </c>
      <c r="C7354" s="211" t="s">
        <v>1295</v>
      </c>
      <c r="D7354" s="214">
        <v>28.41</v>
      </c>
    </row>
    <row r="7355" spans="1:4" ht="15">
      <c r="A7355" s="213">
        <v>101013</v>
      </c>
      <c r="B7355" s="211" t="s">
        <v>22082</v>
      </c>
      <c r="C7355" s="211" t="s">
        <v>1295</v>
      </c>
      <c r="D7355" s="214">
        <v>46.55</v>
      </c>
    </row>
    <row r="7356" spans="1:4" ht="15">
      <c r="A7356" s="213">
        <v>101014</v>
      </c>
      <c r="B7356" s="211" t="s">
        <v>22083</v>
      </c>
      <c r="C7356" s="211" t="s">
        <v>1295</v>
      </c>
      <c r="D7356" s="214">
        <v>42.64</v>
      </c>
    </row>
    <row r="7357" spans="1:4" ht="15">
      <c r="A7357" s="213">
        <v>101015</v>
      </c>
      <c r="B7357" s="211" t="s">
        <v>22084</v>
      </c>
      <c r="C7357" s="211" t="s">
        <v>1295</v>
      </c>
      <c r="D7357" s="214">
        <v>35.04</v>
      </c>
    </row>
    <row r="7358" spans="1:4" ht="15">
      <c r="A7358" s="213">
        <v>101016</v>
      </c>
      <c r="B7358" s="211" t="s">
        <v>22085</v>
      </c>
      <c r="C7358" s="211" t="s">
        <v>1295</v>
      </c>
      <c r="D7358" s="214">
        <v>40.56</v>
      </c>
    </row>
    <row r="7359" spans="1:4" ht="15">
      <c r="A7359" s="213">
        <v>101017</v>
      </c>
      <c r="B7359" s="211" t="s">
        <v>22086</v>
      </c>
      <c r="C7359" s="211" t="s">
        <v>1295</v>
      </c>
      <c r="D7359" s="214">
        <v>30.75</v>
      </c>
    </row>
    <row r="7360" spans="1:4" ht="15">
      <c r="A7360" s="213">
        <v>101018</v>
      </c>
      <c r="B7360" s="211" t="s">
        <v>22087</v>
      </c>
      <c r="C7360" s="211" t="s">
        <v>1295</v>
      </c>
      <c r="D7360" s="214">
        <v>25.26</v>
      </c>
    </row>
    <row r="7361" spans="1:4" ht="15">
      <c r="A7361" s="213">
        <v>101463</v>
      </c>
      <c r="B7361" s="211" t="s">
        <v>22088</v>
      </c>
      <c r="C7361" s="211" t="s">
        <v>1295</v>
      </c>
      <c r="D7361" s="214">
        <v>46.69</v>
      </c>
    </row>
    <row r="7362" spans="1:4" ht="15">
      <c r="A7362" s="213">
        <v>101464</v>
      </c>
      <c r="B7362" s="211" t="s">
        <v>22089</v>
      </c>
      <c r="C7362" s="211" t="s">
        <v>1295</v>
      </c>
      <c r="D7362" s="214">
        <v>35.86</v>
      </c>
    </row>
    <row r="7363" spans="1:4" ht="15">
      <c r="A7363" s="213">
        <v>101465</v>
      </c>
      <c r="B7363" s="211" t="s">
        <v>22090</v>
      </c>
      <c r="C7363" s="211" t="s">
        <v>1295</v>
      </c>
      <c r="D7363" s="214">
        <v>27.41</v>
      </c>
    </row>
    <row r="7364" spans="1:4" ht="15">
      <c r="A7364" s="213">
        <v>101466</v>
      </c>
      <c r="B7364" s="211" t="s">
        <v>22091</v>
      </c>
      <c r="C7364" s="211" t="s">
        <v>1295</v>
      </c>
      <c r="D7364" s="214">
        <v>22.3</v>
      </c>
    </row>
    <row r="7365" spans="1:4" ht="15">
      <c r="A7365" s="213">
        <v>101467</v>
      </c>
      <c r="B7365" s="211" t="s">
        <v>22092</v>
      </c>
      <c r="C7365" s="211" t="s">
        <v>1295</v>
      </c>
      <c r="D7365" s="214">
        <v>18.66</v>
      </c>
    </row>
    <row r="7366" spans="1:4" ht="15">
      <c r="A7366" s="213">
        <v>101468</v>
      </c>
      <c r="B7366" s="211" t="s">
        <v>22093</v>
      </c>
      <c r="C7366" s="211" t="s">
        <v>1295</v>
      </c>
      <c r="D7366" s="214">
        <v>17.07</v>
      </c>
    </row>
    <row r="7367" spans="1:4" ht="15">
      <c r="A7367" s="213">
        <v>101469</v>
      </c>
      <c r="B7367" s="211" t="s">
        <v>22094</v>
      </c>
      <c r="C7367" s="211" t="s">
        <v>1295</v>
      </c>
      <c r="D7367" s="214">
        <v>38.200000000000003</v>
      </c>
    </row>
    <row r="7368" spans="1:4" ht="15">
      <c r="A7368" s="213">
        <v>101470</v>
      </c>
      <c r="B7368" s="211" t="s">
        <v>22095</v>
      </c>
      <c r="C7368" s="211" t="s">
        <v>1295</v>
      </c>
      <c r="D7368" s="214">
        <v>30.34</v>
      </c>
    </row>
    <row r="7369" spans="1:4" ht="15">
      <c r="A7369" s="213">
        <v>101471</v>
      </c>
      <c r="B7369" s="211" t="s">
        <v>22096</v>
      </c>
      <c r="C7369" s="211" t="s">
        <v>1295</v>
      </c>
      <c r="D7369" s="214">
        <v>26.02</v>
      </c>
    </row>
    <row r="7370" spans="1:4" ht="15">
      <c r="A7370" s="213">
        <v>101472</v>
      </c>
      <c r="B7370" s="211" t="s">
        <v>22097</v>
      </c>
      <c r="C7370" s="211" t="s">
        <v>1295</v>
      </c>
      <c r="D7370" s="214">
        <v>20.25</v>
      </c>
    </row>
    <row r="7371" spans="1:4" ht="15">
      <c r="A7371" s="213">
        <v>101473</v>
      </c>
      <c r="B7371" s="211" t="s">
        <v>22098</v>
      </c>
      <c r="C7371" s="211" t="s">
        <v>1295</v>
      </c>
      <c r="D7371" s="214">
        <v>29.16</v>
      </c>
    </row>
    <row r="7372" spans="1:4" ht="15">
      <c r="A7372" s="213">
        <v>101474</v>
      </c>
      <c r="B7372" s="211" t="s">
        <v>22099</v>
      </c>
      <c r="C7372" s="211" t="s">
        <v>1295</v>
      </c>
      <c r="D7372" s="214">
        <v>20.87</v>
      </c>
    </row>
    <row r="7373" spans="1:4" ht="15">
      <c r="A7373" s="213">
        <v>101475</v>
      </c>
      <c r="B7373" s="211" t="s">
        <v>22100</v>
      </c>
      <c r="C7373" s="211" t="s">
        <v>1295</v>
      </c>
      <c r="D7373" s="214">
        <v>18.5</v>
      </c>
    </row>
    <row r="7374" spans="1:4" ht="15">
      <c r="A7374" s="213">
        <v>101476</v>
      </c>
      <c r="B7374" s="211" t="s">
        <v>22101</v>
      </c>
      <c r="C7374" s="211" t="s">
        <v>1295</v>
      </c>
      <c r="D7374" s="214">
        <v>16.5</v>
      </c>
    </row>
    <row r="7375" spans="1:4" ht="15">
      <c r="A7375" s="213">
        <v>101477</v>
      </c>
      <c r="B7375" s="211" t="s">
        <v>22102</v>
      </c>
      <c r="C7375" s="211" t="s">
        <v>1295</v>
      </c>
      <c r="D7375" s="214">
        <v>13.51</v>
      </c>
    </row>
    <row r="7376" spans="1:4" ht="15">
      <c r="A7376" s="213">
        <v>101478</v>
      </c>
      <c r="B7376" s="211" t="s">
        <v>22103</v>
      </c>
      <c r="C7376" s="211" t="s">
        <v>1295</v>
      </c>
      <c r="D7376" s="214">
        <v>11.5</v>
      </c>
    </row>
    <row r="7377" spans="1:4" ht="15">
      <c r="A7377" s="213">
        <v>101480</v>
      </c>
      <c r="B7377" s="211" t="s">
        <v>22104</v>
      </c>
      <c r="C7377" s="211" t="s">
        <v>1295</v>
      </c>
      <c r="D7377" s="214">
        <v>68.33</v>
      </c>
    </row>
    <row r="7378" spans="1:4" ht="15">
      <c r="A7378" s="213">
        <v>101481</v>
      </c>
      <c r="B7378" s="211" t="s">
        <v>22105</v>
      </c>
      <c r="C7378" s="211" t="s">
        <v>1295</v>
      </c>
      <c r="D7378" s="214">
        <v>49.35</v>
      </c>
    </row>
    <row r="7379" spans="1:4" ht="15">
      <c r="A7379" s="213">
        <v>101482</v>
      </c>
      <c r="B7379" s="211" t="s">
        <v>22106</v>
      </c>
      <c r="C7379" s="211" t="s">
        <v>1295</v>
      </c>
      <c r="D7379" s="214">
        <v>36.89</v>
      </c>
    </row>
    <row r="7380" spans="1:4" ht="15">
      <c r="A7380" s="213">
        <v>101483</v>
      </c>
      <c r="B7380" s="211" t="s">
        <v>22107</v>
      </c>
      <c r="C7380" s="211" t="s">
        <v>1295</v>
      </c>
      <c r="D7380" s="214">
        <v>38.29</v>
      </c>
    </row>
    <row r="7381" spans="1:4" ht="15">
      <c r="A7381" s="213">
        <v>101484</v>
      </c>
      <c r="B7381" s="211" t="s">
        <v>22108</v>
      </c>
      <c r="C7381" s="211" t="s">
        <v>1295</v>
      </c>
      <c r="D7381" s="214">
        <v>198.42</v>
      </c>
    </row>
    <row r="7382" spans="1:4" ht="15">
      <c r="A7382" s="213">
        <v>101485</v>
      </c>
      <c r="B7382" s="211" t="s">
        <v>22109</v>
      </c>
      <c r="C7382" s="211" t="s">
        <v>1295</v>
      </c>
      <c r="D7382" s="214">
        <v>152.32</v>
      </c>
    </row>
    <row r="7383" spans="1:4" ht="15">
      <c r="A7383" s="213">
        <v>101486</v>
      </c>
      <c r="B7383" s="211" t="s">
        <v>22110</v>
      </c>
      <c r="C7383" s="211" t="s">
        <v>1295</v>
      </c>
      <c r="D7383" s="214">
        <v>137.19999999999999</v>
      </c>
    </row>
    <row r="7384" spans="1:4" ht="15">
      <c r="A7384" s="213">
        <v>101487</v>
      </c>
      <c r="B7384" s="211" t="s">
        <v>22111</v>
      </c>
      <c r="C7384" s="211" t="s">
        <v>1295</v>
      </c>
      <c r="D7384" s="214">
        <v>100.46</v>
      </c>
    </row>
    <row r="7385" spans="1:4" ht="15">
      <c r="A7385" s="213">
        <v>101488</v>
      </c>
      <c r="B7385" s="211" t="s">
        <v>22112</v>
      </c>
      <c r="C7385" s="211" t="s">
        <v>1295</v>
      </c>
      <c r="D7385" s="214">
        <v>86.93</v>
      </c>
    </row>
    <row r="7386" spans="1:4" ht="15">
      <c r="A7386" s="213">
        <v>101188</v>
      </c>
      <c r="B7386" s="211" t="s">
        <v>22113</v>
      </c>
      <c r="C7386" s="211" t="s">
        <v>1153</v>
      </c>
      <c r="D7386" s="214">
        <v>5.77</v>
      </c>
    </row>
    <row r="7387" spans="1:4" ht="15">
      <c r="A7387" s="213">
        <v>101189</v>
      </c>
      <c r="B7387" s="211" t="s">
        <v>22114</v>
      </c>
      <c r="C7387" s="211" t="s">
        <v>1153</v>
      </c>
      <c r="D7387" s="214">
        <v>76.63</v>
      </c>
    </row>
    <row r="7388" spans="1:4" ht="15">
      <c r="A7388" s="213">
        <v>101190</v>
      </c>
      <c r="B7388" s="211" t="s">
        <v>22115</v>
      </c>
      <c r="C7388" s="211" t="s">
        <v>1153</v>
      </c>
      <c r="D7388" s="214">
        <v>75.930000000000007</v>
      </c>
    </row>
    <row r="7389" spans="1:4" ht="15">
      <c r="A7389" s="213">
        <v>101191</v>
      </c>
      <c r="B7389" s="211" t="s">
        <v>22116</v>
      </c>
      <c r="C7389" s="211" t="s">
        <v>1153</v>
      </c>
      <c r="D7389" s="214">
        <v>76.28</v>
      </c>
    </row>
    <row r="7390" spans="1:4" ht="15">
      <c r="A7390" s="213">
        <v>101192</v>
      </c>
      <c r="B7390" s="211" t="s">
        <v>22117</v>
      </c>
      <c r="C7390" s="211" t="s">
        <v>1153</v>
      </c>
      <c r="D7390" s="214">
        <v>74.78</v>
      </c>
    </row>
    <row r="7391" spans="1:4" ht="15">
      <c r="A7391" s="213">
        <v>101193</v>
      </c>
      <c r="B7391" s="211" t="s">
        <v>22118</v>
      </c>
      <c r="C7391" s="211" t="s">
        <v>1153</v>
      </c>
      <c r="D7391" s="214">
        <v>68.33</v>
      </c>
    </row>
    <row r="7392" spans="1:4" ht="15">
      <c r="A7392" s="213">
        <v>101194</v>
      </c>
      <c r="B7392" s="211" t="s">
        <v>22119</v>
      </c>
      <c r="C7392" s="211" t="s">
        <v>1153</v>
      </c>
      <c r="D7392" s="214">
        <v>68.680000000000007</v>
      </c>
    </row>
    <row r="7393" spans="1:4" ht="15">
      <c r="A7393" s="213">
        <v>101197</v>
      </c>
      <c r="B7393" s="211" t="s">
        <v>22120</v>
      </c>
      <c r="C7393" s="211" t="s">
        <v>1153</v>
      </c>
      <c r="D7393" s="214">
        <v>140.03</v>
      </c>
    </row>
    <row r="7394" spans="1:4" ht="15">
      <c r="A7394" s="213">
        <v>101198</v>
      </c>
      <c r="B7394" s="211" t="s">
        <v>22121</v>
      </c>
      <c r="C7394" s="211" t="s">
        <v>1153</v>
      </c>
      <c r="D7394" s="214">
        <v>99.22</v>
      </c>
    </row>
    <row r="7395" spans="1:4" ht="15">
      <c r="A7395" s="213">
        <v>101199</v>
      </c>
      <c r="B7395" s="211" t="s">
        <v>22122</v>
      </c>
      <c r="C7395" s="211" t="s">
        <v>1153</v>
      </c>
      <c r="D7395" s="214">
        <v>100.09</v>
      </c>
    </row>
    <row r="7396" spans="1:4" ht="15">
      <c r="A7396" s="213">
        <v>101200</v>
      </c>
      <c r="B7396" s="211" t="s">
        <v>22123</v>
      </c>
      <c r="C7396" s="211" t="s">
        <v>1153</v>
      </c>
      <c r="D7396" s="214">
        <v>51.2</v>
      </c>
    </row>
    <row r="7397" spans="1:4" ht="15">
      <c r="A7397" s="213">
        <v>101201</v>
      </c>
      <c r="B7397" s="211" t="s">
        <v>22124</v>
      </c>
      <c r="C7397" s="211" t="s">
        <v>1153</v>
      </c>
      <c r="D7397" s="214">
        <v>63.71</v>
      </c>
    </row>
    <row r="7398" spans="1:4" ht="15">
      <c r="A7398" s="213">
        <v>101202</v>
      </c>
      <c r="B7398" s="211" t="s">
        <v>22125</v>
      </c>
      <c r="C7398" s="211" t="s">
        <v>1153</v>
      </c>
      <c r="D7398" s="214">
        <v>41.49</v>
      </c>
    </row>
    <row r="7399" spans="1:4" ht="15">
      <c r="A7399" s="213">
        <v>101203</v>
      </c>
      <c r="B7399" s="211" t="s">
        <v>22126</v>
      </c>
      <c r="C7399" s="211" t="s">
        <v>1153</v>
      </c>
      <c r="D7399" s="214">
        <v>40.61</v>
      </c>
    </row>
    <row r="7400" spans="1:4" ht="15">
      <c r="A7400" s="213">
        <v>101204</v>
      </c>
      <c r="B7400" s="211" t="s">
        <v>22127</v>
      </c>
      <c r="C7400" s="211" t="s">
        <v>1153</v>
      </c>
      <c r="D7400" s="214">
        <v>40.96</v>
      </c>
    </row>
    <row r="7401" spans="1:4" ht="15">
      <c r="A7401" s="213">
        <v>101205</v>
      </c>
      <c r="B7401" s="211" t="s">
        <v>22128</v>
      </c>
      <c r="C7401" s="211" t="s">
        <v>1153</v>
      </c>
      <c r="D7401" s="214">
        <v>41.49</v>
      </c>
    </row>
    <row r="7402" spans="1:4" ht="15">
      <c r="A7402" s="213">
        <v>102362</v>
      </c>
      <c r="B7402" s="211" t="s">
        <v>22129</v>
      </c>
      <c r="C7402" s="211" t="s">
        <v>1155</v>
      </c>
      <c r="D7402" s="214">
        <v>159.76</v>
      </c>
    </row>
    <row r="7403" spans="1:4" ht="15">
      <c r="A7403" s="213">
        <v>102363</v>
      </c>
      <c r="B7403" s="211" t="s">
        <v>22130</v>
      </c>
      <c r="C7403" s="211" t="s">
        <v>1155</v>
      </c>
      <c r="D7403" s="214">
        <v>171.44</v>
      </c>
    </row>
    <row r="7404" spans="1:4" ht="15">
      <c r="A7404" s="213">
        <v>102364</v>
      </c>
      <c r="B7404" s="211" t="s">
        <v>22131</v>
      </c>
      <c r="C7404" s="211" t="s">
        <v>1155</v>
      </c>
      <c r="D7404" s="214">
        <v>192.78</v>
      </c>
    </row>
    <row r="7405" spans="1:4" ht="15">
      <c r="A7405" s="213">
        <v>98509</v>
      </c>
      <c r="B7405" s="211" t="s">
        <v>22132</v>
      </c>
      <c r="C7405" s="211" t="s">
        <v>1150</v>
      </c>
      <c r="D7405" s="214">
        <v>81.489999999999995</v>
      </c>
    </row>
    <row r="7406" spans="1:4" ht="15">
      <c r="A7406" s="213">
        <v>98510</v>
      </c>
      <c r="B7406" s="211" t="s">
        <v>22133</v>
      </c>
      <c r="C7406" s="211" t="s">
        <v>1150</v>
      </c>
      <c r="D7406" s="214">
        <v>121.64</v>
      </c>
    </row>
    <row r="7407" spans="1:4" ht="15">
      <c r="A7407" s="213">
        <v>98511</v>
      </c>
      <c r="B7407" s="211" t="s">
        <v>22134</v>
      </c>
      <c r="C7407" s="211" t="s">
        <v>1150</v>
      </c>
      <c r="D7407" s="214">
        <v>226.25</v>
      </c>
    </row>
    <row r="7408" spans="1:4" ht="15">
      <c r="A7408" s="213">
        <v>98516</v>
      </c>
      <c r="B7408" s="211" t="s">
        <v>22135</v>
      </c>
      <c r="C7408" s="211" t="s">
        <v>1150</v>
      </c>
      <c r="D7408" s="214">
        <v>389.47</v>
      </c>
    </row>
    <row r="7409" spans="1:4" ht="15">
      <c r="A7409" s="213">
        <v>98519</v>
      </c>
      <c r="B7409" s="211" t="s">
        <v>22136</v>
      </c>
      <c r="C7409" s="211" t="s">
        <v>1155</v>
      </c>
      <c r="D7409" s="214">
        <v>3.43</v>
      </c>
    </row>
    <row r="7410" spans="1:4" ht="15">
      <c r="A7410" s="213">
        <v>98520</v>
      </c>
      <c r="B7410" s="211" t="s">
        <v>22137</v>
      </c>
      <c r="C7410" s="211" t="s">
        <v>1155</v>
      </c>
      <c r="D7410" s="214">
        <v>4.8</v>
      </c>
    </row>
    <row r="7411" spans="1:4" ht="15">
      <c r="A7411" s="213">
        <v>98521</v>
      </c>
      <c r="B7411" s="211" t="s">
        <v>22138</v>
      </c>
      <c r="C7411" s="211" t="s">
        <v>1155</v>
      </c>
      <c r="D7411" s="214">
        <v>0.33</v>
      </c>
    </row>
    <row r="7412" spans="1:4" ht="15">
      <c r="A7412" s="213">
        <v>98522</v>
      </c>
      <c r="B7412" s="211" t="s">
        <v>22139</v>
      </c>
      <c r="C7412" s="211" t="s">
        <v>1153</v>
      </c>
      <c r="D7412" s="214">
        <v>162.06</v>
      </c>
    </row>
    <row r="7413" spans="1:4" ht="15">
      <c r="A7413" s="213">
        <v>98524</v>
      </c>
      <c r="B7413" s="211" t="s">
        <v>22140</v>
      </c>
      <c r="C7413" s="211" t="s">
        <v>1155</v>
      </c>
      <c r="D7413" s="214">
        <v>4.33</v>
      </c>
    </row>
    <row r="7414" spans="1:4" ht="15">
      <c r="A7414" s="213">
        <v>105521</v>
      </c>
      <c r="B7414" s="211" t="s">
        <v>22141</v>
      </c>
      <c r="C7414" s="211" t="s">
        <v>1155</v>
      </c>
      <c r="D7414" s="214">
        <v>3.19</v>
      </c>
    </row>
    <row r="7415" spans="1:4" ht="15">
      <c r="A7415" s="213">
        <v>98503</v>
      </c>
      <c r="B7415" s="211" t="s">
        <v>22142</v>
      </c>
      <c r="C7415" s="211" t="s">
        <v>1155</v>
      </c>
      <c r="D7415" s="214">
        <v>20.76</v>
      </c>
    </row>
    <row r="7416" spans="1:4" ht="15">
      <c r="A7416" s="213">
        <v>98504</v>
      </c>
      <c r="B7416" s="211" t="s">
        <v>22143</v>
      </c>
      <c r="C7416" s="211" t="s">
        <v>1155</v>
      </c>
      <c r="D7416" s="214">
        <v>14.81</v>
      </c>
    </row>
    <row r="7417" spans="1:4" ht="15">
      <c r="A7417" s="213">
        <v>98505</v>
      </c>
      <c r="B7417" s="211" t="s">
        <v>22144</v>
      </c>
      <c r="C7417" s="211" t="s">
        <v>1155</v>
      </c>
      <c r="D7417" s="214">
        <v>118.71</v>
      </c>
    </row>
    <row r="7418" spans="1:4" ht="15">
      <c r="A7418" s="213">
        <v>103946</v>
      </c>
      <c r="B7418" s="211" t="s">
        <v>22145</v>
      </c>
      <c r="C7418" s="211" t="s">
        <v>1155</v>
      </c>
      <c r="D7418" s="214">
        <v>19.39</v>
      </c>
    </row>
    <row r="7419" spans="1:4" ht="15">
      <c r="A7419" s="213">
        <v>105000</v>
      </c>
      <c r="B7419" s="211" t="s">
        <v>22146</v>
      </c>
      <c r="C7419" s="211" t="s">
        <v>1153</v>
      </c>
      <c r="D7419" s="215">
        <v>1387.02</v>
      </c>
    </row>
    <row r="7420" spans="1:4" ht="15">
      <c r="A7420" s="213">
        <v>105001</v>
      </c>
      <c r="B7420" s="211" t="s">
        <v>22147</v>
      </c>
      <c r="C7420" s="211" t="s">
        <v>1153</v>
      </c>
      <c r="D7420" s="215">
        <v>1428.91</v>
      </c>
    </row>
    <row r="7421" spans="1:4" ht="15">
      <c r="A7421" s="213">
        <v>105002</v>
      </c>
      <c r="B7421" s="211" t="s">
        <v>22148</v>
      </c>
      <c r="C7421" s="211" t="s">
        <v>1150</v>
      </c>
      <c r="D7421" s="214">
        <v>785.71</v>
      </c>
    </row>
    <row r="7422" spans="1:4" ht="15">
      <c r="A7422" s="213">
        <v>105003</v>
      </c>
      <c r="B7422" s="211" t="s">
        <v>22149</v>
      </c>
      <c r="C7422" s="211" t="s">
        <v>1150</v>
      </c>
      <c r="D7422" s="215">
        <v>1194.8800000000001</v>
      </c>
    </row>
    <row r="7423" spans="1:4" ht="15">
      <c r="A7423" s="213">
        <v>105004</v>
      </c>
      <c r="B7423" s="211" t="s">
        <v>22150</v>
      </c>
      <c r="C7423" s="211" t="s">
        <v>1155</v>
      </c>
      <c r="D7423" s="214">
        <v>133.18</v>
      </c>
    </row>
    <row r="7424" spans="1:4" ht="15">
      <c r="A7424" s="213">
        <v>105005</v>
      </c>
      <c r="B7424" s="211" t="s">
        <v>22151</v>
      </c>
      <c r="C7424" s="211" t="s">
        <v>1155</v>
      </c>
      <c r="D7424" s="214">
        <v>208.93</v>
      </c>
    </row>
    <row r="7425" spans="1:4" ht="15">
      <c r="A7425" s="213">
        <v>103185</v>
      </c>
      <c r="B7425" s="211" t="s">
        <v>22152</v>
      </c>
      <c r="C7425" s="211" t="s">
        <v>1150</v>
      </c>
      <c r="D7425" s="215">
        <v>6145.05</v>
      </c>
    </row>
    <row r="7426" spans="1:4" ht="15">
      <c r="A7426" s="213">
        <v>103186</v>
      </c>
      <c r="B7426" s="211" t="s">
        <v>22153</v>
      </c>
      <c r="C7426" s="211" t="s">
        <v>1150</v>
      </c>
      <c r="D7426" s="215">
        <v>6483.36</v>
      </c>
    </row>
    <row r="7427" spans="1:4" ht="15">
      <c r="A7427" s="213">
        <v>103187</v>
      </c>
      <c r="B7427" s="211" t="s">
        <v>22154</v>
      </c>
      <c r="C7427" s="211" t="s">
        <v>1150</v>
      </c>
      <c r="D7427" s="215">
        <v>4871.2299999999996</v>
      </c>
    </row>
    <row r="7428" spans="1:4" ht="15">
      <c r="A7428" s="213">
        <v>103188</v>
      </c>
      <c r="B7428" s="211" t="s">
        <v>22155</v>
      </c>
      <c r="C7428" s="211" t="s">
        <v>1150</v>
      </c>
      <c r="D7428" s="215">
        <v>5238.5</v>
      </c>
    </row>
    <row r="7429" spans="1:4" ht="15">
      <c r="A7429" s="213">
        <v>103189</v>
      </c>
      <c r="B7429" s="211" t="s">
        <v>22156</v>
      </c>
      <c r="C7429" s="211" t="s">
        <v>1150</v>
      </c>
      <c r="D7429" s="215">
        <v>2624.92</v>
      </c>
    </row>
    <row r="7430" spans="1:4" ht="15">
      <c r="A7430" s="213">
        <v>103190</v>
      </c>
      <c r="B7430" s="211" t="s">
        <v>22157</v>
      </c>
      <c r="C7430" s="211" t="s">
        <v>1150</v>
      </c>
      <c r="D7430" s="215">
        <v>4091.75</v>
      </c>
    </row>
    <row r="7431" spans="1:4" ht="15">
      <c r="A7431" s="213">
        <v>103191</v>
      </c>
      <c r="B7431" s="211" t="s">
        <v>22158</v>
      </c>
      <c r="C7431" s="211" t="s">
        <v>1150</v>
      </c>
      <c r="D7431" s="215">
        <v>2389.92</v>
      </c>
    </row>
    <row r="7432" spans="1:4" ht="15">
      <c r="A7432" s="213">
        <v>103192</v>
      </c>
      <c r="B7432" s="211" t="s">
        <v>22159</v>
      </c>
      <c r="C7432" s="211" t="s">
        <v>1150</v>
      </c>
      <c r="D7432" s="215">
        <v>2543.56</v>
      </c>
    </row>
    <row r="7433" spans="1:4" ht="15">
      <c r="A7433" s="213">
        <v>103193</v>
      </c>
      <c r="B7433" s="211" t="s">
        <v>22160</v>
      </c>
      <c r="C7433" s="211" t="s">
        <v>1150</v>
      </c>
      <c r="D7433" s="215">
        <v>1962.29</v>
      </c>
    </row>
    <row r="7434" spans="1:4" ht="15">
      <c r="A7434" s="213">
        <v>103194</v>
      </c>
      <c r="B7434" s="211" t="s">
        <v>22161</v>
      </c>
      <c r="C7434" s="211" t="s">
        <v>1150</v>
      </c>
      <c r="D7434" s="215">
        <v>2820.26</v>
      </c>
    </row>
    <row r="7435" spans="1:4" ht="15">
      <c r="A7435" s="213">
        <v>103195</v>
      </c>
      <c r="B7435" s="211" t="s">
        <v>22162</v>
      </c>
      <c r="C7435" s="211" t="s">
        <v>1150</v>
      </c>
      <c r="D7435" s="215">
        <v>2201.33</v>
      </c>
    </row>
    <row r="7436" spans="1:4" ht="15">
      <c r="A7436" s="213">
        <v>103205</v>
      </c>
      <c r="B7436" s="211" t="s">
        <v>22163</v>
      </c>
      <c r="C7436" s="211" t="s">
        <v>1150</v>
      </c>
      <c r="D7436" s="215">
        <v>4098.1400000000003</v>
      </c>
    </row>
    <row r="7437" spans="1:4" ht="15">
      <c r="A7437" s="213">
        <v>103206</v>
      </c>
      <c r="B7437" s="211" t="s">
        <v>22164</v>
      </c>
      <c r="C7437" s="211" t="s">
        <v>1150</v>
      </c>
      <c r="D7437" s="215">
        <v>2396.3200000000002</v>
      </c>
    </row>
    <row r="7438" spans="1:4" ht="15">
      <c r="A7438" s="213">
        <v>103207</v>
      </c>
      <c r="B7438" s="211" t="s">
        <v>22165</v>
      </c>
      <c r="C7438" s="211" t="s">
        <v>1150</v>
      </c>
      <c r="D7438" s="215">
        <v>2549.96</v>
      </c>
    </row>
    <row r="7439" spans="1:4" ht="15">
      <c r="A7439" s="213">
        <v>103208</v>
      </c>
      <c r="B7439" s="211" t="s">
        <v>22166</v>
      </c>
      <c r="C7439" s="211" t="s">
        <v>1150</v>
      </c>
      <c r="D7439" s="215">
        <v>1968.69</v>
      </c>
    </row>
    <row r="7440" spans="1:4" ht="15">
      <c r="A7440" s="213">
        <v>103209</v>
      </c>
      <c r="B7440" s="211" t="s">
        <v>22167</v>
      </c>
      <c r="C7440" s="211" t="s">
        <v>1150</v>
      </c>
      <c r="D7440" s="215">
        <v>2826.66</v>
      </c>
    </row>
    <row r="7441" spans="1:4" ht="15">
      <c r="A7441" s="213">
        <v>103210</v>
      </c>
      <c r="B7441" s="211" t="s">
        <v>22168</v>
      </c>
      <c r="C7441" s="211" t="s">
        <v>1150</v>
      </c>
      <c r="D7441" s="215">
        <v>2295.81</v>
      </c>
    </row>
    <row r="7442" spans="1:4" ht="15">
      <c r="A7442" s="213">
        <v>103304</v>
      </c>
      <c r="B7442" s="211" t="s">
        <v>22169</v>
      </c>
      <c r="C7442" s="211" t="s">
        <v>1150</v>
      </c>
      <c r="D7442" s="215">
        <v>1245.81</v>
      </c>
    </row>
    <row r="7443" spans="1:4" ht="15">
      <c r="A7443" s="213">
        <v>103307</v>
      </c>
      <c r="B7443" s="211" t="s">
        <v>22170</v>
      </c>
      <c r="C7443" s="211" t="s">
        <v>1150</v>
      </c>
      <c r="D7443" s="215">
        <v>1335.31</v>
      </c>
    </row>
    <row r="7444" spans="1:4" ht="15">
      <c r="A7444" s="213">
        <v>103310</v>
      </c>
      <c r="B7444" s="211" t="s">
        <v>22171</v>
      </c>
      <c r="C7444" s="211" t="s">
        <v>1150</v>
      </c>
      <c r="D7444" s="215">
        <v>1288.3399999999999</v>
      </c>
    </row>
    <row r="7445" spans="1:4" ht="15">
      <c r="A7445" s="213">
        <v>103314</v>
      </c>
      <c r="B7445" s="211" t="s">
        <v>22172</v>
      </c>
      <c r="C7445" s="211" t="s">
        <v>1155</v>
      </c>
      <c r="D7445" s="214">
        <v>236.14</v>
      </c>
    </row>
    <row r="7446" spans="1:4" ht="15">
      <c r="A7446" s="213">
        <v>103315</v>
      </c>
      <c r="B7446" s="211" t="s">
        <v>22173</v>
      </c>
      <c r="C7446" s="211" t="s">
        <v>1155</v>
      </c>
      <c r="D7446" s="214">
        <v>228.2</v>
      </c>
    </row>
    <row r="7447" spans="1:4" ht="15">
      <c r="A7447" s="213">
        <v>103769</v>
      </c>
      <c r="B7447" s="211" t="s">
        <v>22174</v>
      </c>
      <c r="C7447" s="211" t="s">
        <v>1150</v>
      </c>
      <c r="D7447" s="215">
        <v>4862.97</v>
      </c>
    </row>
    <row r="7448" spans="1:4" ht="15">
      <c r="A7448" s="213">
        <v>98525</v>
      </c>
      <c r="B7448" s="211" t="s">
        <v>22175</v>
      </c>
      <c r="C7448" s="211" t="s">
        <v>1155</v>
      </c>
      <c r="D7448" s="214">
        <v>0.62</v>
      </c>
    </row>
    <row r="7449" spans="1:4" ht="15">
      <c r="A7449" s="213">
        <v>98526</v>
      </c>
      <c r="B7449" s="211" t="s">
        <v>22176</v>
      </c>
      <c r="C7449" s="211" t="s">
        <v>1150</v>
      </c>
      <c r="D7449" s="214">
        <v>117.78</v>
      </c>
    </row>
    <row r="7450" spans="1:4" ht="15">
      <c r="A7450" s="213">
        <v>98527</v>
      </c>
      <c r="B7450" s="211" t="s">
        <v>22177</v>
      </c>
      <c r="C7450" s="211" t="s">
        <v>1150</v>
      </c>
      <c r="D7450" s="214">
        <v>195.47</v>
      </c>
    </row>
    <row r="7451" spans="1:4" ht="15">
      <c r="A7451" s="213">
        <v>98528</v>
      </c>
      <c r="B7451" s="211" t="s">
        <v>22178</v>
      </c>
      <c r="C7451" s="211" t="s">
        <v>1150</v>
      </c>
      <c r="D7451" s="214">
        <v>257.63</v>
      </c>
    </row>
    <row r="7452" spans="1:4" ht="15">
      <c r="A7452" s="213">
        <v>98529</v>
      </c>
      <c r="B7452" s="211" t="s">
        <v>22179</v>
      </c>
      <c r="C7452" s="211" t="s">
        <v>1150</v>
      </c>
      <c r="D7452" s="214">
        <v>68.41</v>
      </c>
    </row>
    <row r="7453" spans="1:4" ht="15">
      <c r="A7453" s="213">
        <v>98530</v>
      </c>
      <c r="B7453" s="211" t="s">
        <v>22180</v>
      </c>
      <c r="C7453" s="211" t="s">
        <v>1150</v>
      </c>
      <c r="D7453" s="214">
        <v>134.27000000000001</v>
      </c>
    </row>
    <row r="7454" spans="1:4" ht="15">
      <c r="A7454" s="213">
        <v>98531</v>
      </c>
      <c r="B7454" s="211" t="s">
        <v>22181</v>
      </c>
      <c r="C7454" s="211" t="s">
        <v>1150</v>
      </c>
      <c r="D7454" s="214">
        <v>360.31</v>
      </c>
    </row>
    <row r="7455" spans="1:4" ht="15">
      <c r="A7455" s="213">
        <v>98532</v>
      </c>
      <c r="B7455" s="211" t="s">
        <v>22182</v>
      </c>
      <c r="C7455" s="211" t="s">
        <v>1150</v>
      </c>
      <c r="D7455" s="214">
        <v>30.63</v>
      </c>
    </row>
    <row r="7456" spans="1:4" ht="15">
      <c r="A7456" s="213">
        <v>98533</v>
      </c>
      <c r="B7456" s="211" t="s">
        <v>22183</v>
      </c>
      <c r="C7456" s="211" t="s">
        <v>1150</v>
      </c>
      <c r="D7456" s="214">
        <v>113.85</v>
      </c>
    </row>
    <row r="7457" spans="1:4" ht="15">
      <c r="A7457" s="213">
        <v>98534</v>
      </c>
      <c r="B7457" s="211" t="s">
        <v>22184</v>
      </c>
      <c r="C7457" s="211" t="s">
        <v>1150</v>
      </c>
      <c r="D7457" s="214">
        <v>315.44</v>
      </c>
    </row>
    <row r="7458" spans="1:4" ht="15">
      <c r="A7458" s="213">
        <v>98535</v>
      </c>
      <c r="B7458" s="211" t="s">
        <v>22185</v>
      </c>
      <c r="C7458" s="211" t="s">
        <v>1150</v>
      </c>
      <c r="D7458" s="214">
        <v>656.47</v>
      </c>
    </row>
    <row r="7459" spans="1:4" ht="15">
      <c r="A7459" s="213">
        <v>88238</v>
      </c>
      <c r="B7459" s="211" t="s">
        <v>22186</v>
      </c>
      <c r="C7459" s="211" t="s">
        <v>873</v>
      </c>
      <c r="D7459" s="214">
        <v>21.5</v>
      </c>
    </row>
    <row r="7460" spans="1:4" ht="15">
      <c r="A7460" s="213">
        <v>88239</v>
      </c>
      <c r="B7460" s="211" t="s">
        <v>22187</v>
      </c>
      <c r="C7460" s="211" t="s">
        <v>873</v>
      </c>
      <c r="D7460" s="214">
        <v>21.42</v>
      </c>
    </row>
    <row r="7461" spans="1:4" ht="15">
      <c r="A7461" s="213">
        <v>88240</v>
      </c>
      <c r="B7461" s="211" t="s">
        <v>22188</v>
      </c>
      <c r="C7461" s="211" t="s">
        <v>873</v>
      </c>
      <c r="D7461" s="214">
        <v>20.309999999999999</v>
      </c>
    </row>
    <row r="7462" spans="1:4" ht="15">
      <c r="A7462" s="213">
        <v>88241</v>
      </c>
      <c r="B7462" s="211" t="s">
        <v>22189</v>
      </c>
      <c r="C7462" s="211" t="s">
        <v>873</v>
      </c>
      <c r="D7462" s="214">
        <v>21.33</v>
      </c>
    </row>
    <row r="7463" spans="1:4" ht="15">
      <c r="A7463" s="213">
        <v>88242</v>
      </c>
      <c r="B7463" s="211" t="s">
        <v>22190</v>
      </c>
      <c r="C7463" s="211" t="s">
        <v>873</v>
      </c>
      <c r="D7463" s="214">
        <v>21.56</v>
      </c>
    </row>
    <row r="7464" spans="1:4" ht="15">
      <c r="A7464" s="213">
        <v>88243</v>
      </c>
      <c r="B7464" s="211" t="s">
        <v>22191</v>
      </c>
      <c r="C7464" s="211" t="s">
        <v>873</v>
      </c>
      <c r="D7464" s="214">
        <v>21.21</v>
      </c>
    </row>
    <row r="7465" spans="1:4" ht="15">
      <c r="A7465" s="213">
        <v>88245</v>
      </c>
      <c r="B7465" s="211" t="s">
        <v>22192</v>
      </c>
      <c r="C7465" s="211" t="s">
        <v>873</v>
      </c>
      <c r="D7465" s="214">
        <v>25.4</v>
      </c>
    </row>
    <row r="7466" spans="1:4" ht="15">
      <c r="A7466" s="213">
        <v>88246</v>
      </c>
      <c r="B7466" s="211" t="s">
        <v>22193</v>
      </c>
      <c r="C7466" s="211" t="s">
        <v>873</v>
      </c>
      <c r="D7466" s="214">
        <v>14.31</v>
      </c>
    </row>
    <row r="7467" spans="1:4" ht="15">
      <c r="A7467" s="213">
        <v>88247</v>
      </c>
      <c r="B7467" s="211" t="s">
        <v>22194</v>
      </c>
      <c r="C7467" s="211" t="s">
        <v>873</v>
      </c>
      <c r="D7467" s="214">
        <v>21.96</v>
      </c>
    </row>
    <row r="7468" spans="1:4" ht="15">
      <c r="A7468" s="213">
        <v>88248</v>
      </c>
      <c r="B7468" s="211" t="s">
        <v>22195</v>
      </c>
      <c r="C7468" s="211" t="s">
        <v>873</v>
      </c>
      <c r="D7468" s="214">
        <v>20.92</v>
      </c>
    </row>
    <row r="7469" spans="1:4" ht="15">
      <c r="A7469" s="213">
        <v>88249</v>
      </c>
      <c r="B7469" s="211" t="s">
        <v>22196</v>
      </c>
      <c r="C7469" s="211" t="s">
        <v>873</v>
      </c>
      <c r="D7469" s="214">
        <v>27.19</v>
      </c>
    </row>
    <row r="7470" spans="1:4" ht="15">
      <c r="A7470" s="213">
        <v>88250</v>
      </c>
      <c r="B7470" s="211" t="s">
        <v>22197</v>
      </c>
      <c r="C7470" s="211" t="s">
        <v>873</v>
      </c>
      <c r="D7470" s="214">
        <v>20.309999999999999</v>
      </c>
    </row>
    <row r="7471" spans="1:4" ht="15">
      <c r="A7471" s="213">
        <v>88251</v>
      </c>
      <c r="B7471" s="211" t="s">
        <v>22198</v>
      </c>
      <c r="C7471" s="211" t="s">
        <v>873</v>
      </c>
      <c r="D7471" s="214">
        <v>21.5</v>
      </c>
    </row>
    <row r="7472" spans="1:4" ht="15">
      <c r="A7472" s="213">
        <v>88252</v>
      </c>
      <c r="B7472" s="211" t="s">
        <v>22199</v>
      </c>
      <c r="C7472" s="211" t="s">
        <v>873</v>
      </c>
      <c r="D7472" s="214">
        <v>20.16</v>
      </c>
    </row>
    <row r="7473" spans="1:4" ht="15">
      <c r="A7473" s="213">
        <v>88253</v>
      </c>
      <c r="B7473" s="211" t="s">
        <v>22200</v>
      </c>
      <c r="C7473" s="211" t="s">
        <v>873</v>
      </c>
      <c r="D7473" s="214">
        <v>11.13</v>
      </c>
    </row>
    <row r="7474" spans="1:4" ht="15">
      <c r="A7474" s="213">
        <v>88255</v>
      </c>
      <c r="B7474" s="211" t="s">
        <v>22201</v>
      </c>
      <c r="C7474" s="211" t="s">
        <v>873</v>
      </c>
      <c r="D7474" s="214">
        <v>27.22</v>
      </c>
    </row>
    <row r="7475" spans="1:4" ht="15">
      <c r="A7475" s="213">
        <v>88256</v>
      </c>
      <c r="B7475" s="211" t="s">
        <v>22202</v>
      </c>
      <c r="C7475" s="211" t="s">
        <v>873</v>
      </c>
      <c r="D7475" s="214">
        <v>25.47</v>
      </c>
    </row>
    <row r="7476" spans="1:4" ht="15">
      <c r="A7476" s="213">
        <v>88257</v>
      </c>
      <c r="B7476" s="211" t="s">
        <v>22203</v>
      </c>
      <c r="C7476" s="211" t="s">
        <v>873</v>
      </c>
      <c r="D7476" s="214">
        <v>18.510000000000002</v>
      </c>
    </row>
    <row r="7477" spans="1:4" ht="15">
      <c r="A7477" s="213">
        <v>88260</v>
      </c>
      <c r="B7477" s="211" t="s">
        <v>22204</v>
      </c>
      <c r="C7477" s="211" t="s">
        <v>873</v>
      </c>
      <c r="D7477" s="214">
        <v>23.49</v>
      </c>
    </row>
    <row r="7478" spans="1:4" ht="15">
      <c r="A7478" s="213">
        <v>88261</v>
      </c>
      <c r="B7478" s="211" t="s">
        <v>22205</v>
      </c>
      <c r="C7478" s="211" t="s">
        <v>873</v>
      </c>
      <c r="D7478" s="214">
        <v>24.15</v>
      </c>
    </row>
    <row r="7479" spans="1:4" ht="15">
      <c r="A7479" s="213">
        <v>88262</v>
      </c>
      <c r="B7479" s="211" t="s">
        <v>22206</v>
      </c>
      <c r="C7479" s="211" t="s">
        <v>873</v>
      </c>
      <c r="D7479" s="214">
        <v>25.26</v>
      </c>
    </row>
    <row r="7480" spans="1:4" ht="15">
      <c r="A7480" s="213">
        <v>88263</v>
      </c>
      <c r="B7480" s="211" t="s">
        <v>22207</v>
      </c>
      <c r="C7480" s="211" t="s">
        <v>873</v>
      </c>
      <c r="D7480" s="214">
        <v>21.17</v>
      </c>
    </row>
    <row r="7481" spans="1:4" ht="15">
      <c r="A7481" s="213">
        <v>88264</v>
      </c>
      <c r="B7481" s="211" t="s">
        <v>22208</v>
      </c>
      <c r="C7481" s="211" t="s">
        <v>873</v>
      </c>
      <c r="D7481" s="214">
        <v>26.68</v>
      </c>
    </row>
    <row r="7482" spans="1:4" ht="15">
      <c r="A7482" s="213">
        <v>88266</v>
      </c>
      <c r="B7482" s="211" t="s">
        <v>22209</v>
      </c>
      <c r="C7482" s="211" t="s">
        <v>873</v>
      </c>
      <c r="D7482" s="214">
        <v>32.85</v>
      </c>
    </row>
    <row r="7483" spans="1:4" ht="15">
      <c r="A7483" s="213">
        <v>88267</v>
      </c>
      <c r="B7483" s="211" t="s">
        <v>22210</v>
      </c>
      <c r="C7483" s="211" t="s">
        <v>873</v>
      </c>
      <c r="D7483" s="214">
        <v>25.55</v>
      </c>
    </row>
    <row r="7484" spans="1:4" ht="15">
      <c r="A7484" s="213">
        <v>88269</v>
      </c>
      <c r="B7484" s="211" t="s">
        <v>22211</v>
      </c>
      <c r="C7484" s="211" t="s">
        <v>873</v>
      </c>
      <c r="D7484" s="214">
        <v>24.5</v>
      </c>
    </row>
    <row r="7485" spans="1:4" ht="15">
      <c r="A7485" s="213">
        <v>88270</v>
      </c>
      <c r="B7485" s="211" t="s">
        <v>22212</v>
      </c>
      <c r="C7485" s="211" t="s">
        <v>873</v>
      </c>
      <c r="D7485" s="214">
        <v>23.14</v>
      </c>
    </row>
    <row r="7486" spans="1:4" ht="15">
      <c r="A7486" s="213">
        <v>88272</v>
      </c>
      <c r="B7486" s="211" t="s">
        <v>22213</v>
      </c>
      <c r="C7486" s="211" t="s">
        <v>873</v>
      </c>
      <c r="D7486" s="214">
        <v>25.97</v>
      </c>
    </row>
    <row r="7487" spans="1:4" ht="15">
      <c r="A7487" s="213">
        <v>88273</v>
      </c>
      <c r="B7487" s="211" t="s">
        <v>22214</v>
      </c>
      <c r="C7487" s="211" t="s">
        <v>873</v>
      </c>
      <c r="D7487" s="214">
        <v>23.84</v>
      </c>
    </row>
    <row r="7488" spans="1:4" ht="15">
      <c r="A7488" s="213">
        <v>88274</v>
      </c>
      <c r="B7488" s="211" t="s">
        <v>22215</v>
      </c>
      <c r="C7488" s="211" t="s">
        <v>873</v>
      </c>
      <c r="D7488" s="214">
        <v>25.47</v>
      </c>
    </row>
    <row r="7489" spans="1:4" ht="15">
      <c r="A7489" s="213">
        <v>88275</v>
      </c>
      <c r="B7489" s="211" t="s">
        <v>22216</v>
      </c>
      <c r="C7489" s="211" t="s">
        <v>873</v>
      </c>
      <c r="D7489" s="214">
        <v>30.42</v>
      </c>
    </row>
    <row r="7490" spans="1:4" ht="15">
      <c r="A7490" s="213">
        <v>88277</v>
      </c>
      <c r="B7490" s="211" t="s">
        <v>22217</v>
      </c>
      <c r="C7490" s="211" t="s">
        <v>873</v>
      </c>
      <c r="D7490" s="214">
        <v>15.89</v>
      </c>
    </row>
    <row r="7491" spans="1:4" ht="15">
      <c r="A7491" s="213">
        <v>88278</v>
      </c>
      <c r="B7491" s="211" t="s">
        <v>22218</v>
      </c>
      <c r="C7491" s="211" t="s">
        <v>873</v>
      </c>
      <c r="D7491" s="214">
        <v>22.44</v>
      </c>
    </row>
    <row r="7492" spans="1:4" ht="15">
      <c r="A7492" s="213">
        <v>88279</v>
      </c>
      <c r="B7492" s="211" t="s">
        <v>22219</v>
      </c>
      <c r="C7492" s="211" t="s">
        <v>873</v>
      </c>
      <c r="D7492" s="214">
        <v>19.34</v>
      </c>
    </row>
    <row r="7493" spans="1:4" ht="15">
      <c r="A7493" s="213">
        <v>88281</v>
      </c>
      <c r="B7493" s="211" t="s">
        <v>22220</v>
      </c>
      <c r="C7493" s="211" t="s">
        <v>873</v>
      </c>
      <c r="D7493" s="214">
        <v>32.57</v>
      </c>
    </row>
    <row r="7494" spans="1:4" ht="15">
      <c r="A7494" s="213">
        <v>88282</v>
      </c>
      <c r="B7494" s="211" t="s">
        <v>22221</v>
      </c>
      <c r="C7494" s="211" t="s">
        <v>873</v>
      </c>
      <c r="D7494" s="214">
        <v>31.5</v>
      </c>
    </row>
    <row r="7495" spans="1:4" ht="15">
      <c r="A7495" s="213">
        <v>88283</v>
      </c>
      <c r="B7495" s="211" t="s">
        <v>22222</v>
      </c>
      <c r="C7495" s="211" t="s">
        <v>873</v>
      </c>
      <c r="D7495" s="214">
        <v>38.159999999999997</v>
      </c>
    </row>
    <row r="7496" spans="1:4" ht="15">
      <c r="A7496" s="213">
        <v>88284</v>
      </c>
      <c r="B7496" s="211" t="s">
        <v>22223</v>
      </c>
      <c r="C7496" s="211" t="s">
        <v>873</v>
      </c>
      <c r="D7496" s="214">
        <v>26.93</v>
      </c>
    </row>
    <row r="7497" spans="1:4" ht="15">
      <c r="A7497" s="213">
        <v>88286</v>
      </c>
      <c r="B7497" s="211" t="s">
        <v>22224</v>
      </c>
      <c r="C7497" s="211" t="s">
        <v>873</v>
      </c>
      <c r="D7497" s="214">
        <v>35.340000000000003</v>
      </c>
    </row>
    <row r="7498" spans="1:4" ht="15">
      <c r="A7498" s="213">
        <v>88288</v>
      </c>
      <c r="B7498" s="211" t="s">
        <v>22225</v>
      </c>
      <c r="C7498" s="211" t="s">
        <v>873</v>
      </c>
      <c r="D7498" s="214">
        <v>18.25</v>
      </c>
    </row>
    <row r="7499" spans="1:4" ht="15">
      <c r="A7499" s="213">
        <v>88291</v>
      </c>
      <c r="B7499" s="211" t="s">
        <v>22226</v>
      </c>
      <c r="C7499" s="211" t="s">
        <v>873</v>
      </c>
      <c r="D7499" s="214">
        <v>21.38</v>
      </c>
    </row>
    <row r="7500" spans="1:4" ht="15">
      <c r="A7500" s="213">
        <v>88292</v>
      </c>
      <c r="B7500" s="211" t="s">
        <v>22227</v>
      </c>
      <c r="C7500" s="211" t="s">
        <v>873</v>
      </c>
      <c r="D7500" s="214">
        <v>21.21</v>
      </c>
    </row>
    <row r="7501" spans="1:4" ht="15">
      <c r="A7501" s="213">
        <v>88293</v>
      </c>
      <c r="B7501" s="211" t="s">
        <v>22228</v>
      </c>
      <c r="C7501" s="211" t="s">
        <v>873</v>
      </c>
      <c r="D7501" s="214">
        <v>21.38</v>
      </c>
    </row>
    <row r="7502" spans="1:4" ht="15">
      <c r="A7502" s="213">
        <v>88294</v>
      </c>
      <c r="B7502" s="211" t="s">
        <v>22229</v>
      </c>
      <c r="C7502" s="211" t="s">
        <v>873</v>
      </c>
      <c r="D7502" s="214">
        <v>24.21</v>
      </c>
    </row>
    <row r="7503" spans="1:4" ht="15">
      <c r="A7503" s="213">
        <v>88295</v>
      </c>
      <c r="B7503" s="211" t="s">
        <v>22230</v>
      </c>
      <c r="C7503" s="211" t="s">
        <v>873</v>
      </c>
      <c r="D7503" s="214">
        <v>20.99</v>
      </c>
    </row>
    <row r="7504" spans="1:4" ht="15">
      <c r="A7504" s="213">
        <v>88296</v>
      </c>
      <c r="B7504" s="211" t="s">
        <v>22231</v>
      </c>
      <c r="C7504" s="211" t="s">
        <v>873</v>
      </c>
      <c r="D7504" s="214">
        <v>25.07</v>
      </c>
    </row>
    <row r="7505" spans="1:4" ht="15">
      <c r="A7505" s="213">
        <v>88297</v>
      </c>
      <c r="B7505" s="211" t="s">
        <v>22232</v>
      </c>
      <c r="C7505" s="211" t="s">
        <v>873</v>
      </c>
      <c r="D7505" s="214">
        <v>21.72</v>
      </c>
    </row>
    <row r="7506" spans="1:4" ht="15">
      <c r="A7506" s="213">
        <v>88298</v>
      </c>
      <c r="B7506" s="211" t="s">
        <v>22233</v>
      </c>
      <c r="C7506" s="211" t="s">
        <v>873</v>
      </c>
      <c r="D7506" s="214">
        <v>19.100000000000001</v>
      </c>
    </row>
    <row r="7507" spans="1:4" ht="15">
      <c r="A7507" s="213">
        <v>88299</v>
      </c>
      <c r="B7507" s="211" t="s">
        <v>22234</v>
      </c>
      <c r="C7507" s="211" t="s">
        <v>873</v>
      </c>
      <c r="D7507" s="214">
        <v>28.79</v>
      </c>
    </row>
    <row r="7508" spans="1:4" ht="15">
      <c r="A7508" s="213">
        <v>88300</v>
      </c>
      <c r="B7508" s="211" t="s">
        <v>22235</v>
      </c>
      <c r="C7508" s="211" t="s">
        <v>873</v>
      </c>
      <c r="D7508" s="214">
        <v>28.79</v>
      </c>
    </row>
    <row r="7509" spans="1:4" ht="15">
      <c r="A7509" s="213">
        <v>88301</v>
      </c>
      <c r="B7509" s="211" t="s">
        <v>22236</v>
      </c>
      <c r="C7509" s="211" t="s">
        <v>873</v>
      </c>
      <c r="D7509" s="214">
        <v>21.38</v>
      </c>
    </row>
    <row r="7510" spans="1:4" ht="15">
      <c r="A7510" s="213">
        <v>88302</v>
      </c>
      <c r="B7510" s="211" t="s">
        <v>22237</v>
      </c>
      <c r="C7510" s="211" t="s">
        <v>873</v>
      </c>
      <c r="D7510" s="214">
        <v>21.38</v>
      </c>
    </row>
    <row r="7511" spans="1:4" ht="15">
      <c r="A7511" s="213">
        <v>88303</v>
      </c>
      <c r="B7511" s="211" t="s">
        <v>22238</v>
      </c>
      <c r="C7511" s="211" t="s">
        <v>873</v>
      </c>
      <c r="D7511" s="214">
        <v>21.21</v>
      </c>
    </row>
    <row r="7512" spans="1:4" ht="15">
      <c r="A7512" s="213">
        <v>88304</v>
      </c>
      <c r="B7512" s="211" t="s">
        <v>22239</v>
      </c>
      <c r="C7512" s="211" t="s">
        <v>873</v>
      </c>
      <c r="D7512" s="214">
        <v>28.79</v>
      </c>
    </row>
    <row r="7513" spans="1:4" ht="15">
      <c r="A7513" s="213">
        <v>88306</v>
      </c>
      <c r="B7513" s="211" t="s">
        <v>22240</v>
      </c>
      <c r="C7513" s="211" t="s">
        <v>873</v>
      </c>
      <c r="D7513" s="214">
        <v>18.78</v>
      </c>
    </row>
    <row r="7514" spans="1:4" ht="15">
      <c r="A7514" s="213">
        <v>88307</v>
      </c>
      <c r="B7514" s="211" t="s">
        <v>22241</v>
      </c>
      <c r="C7514" s="211" t="s">
        <v>873</v>
      </c>
      <c r="D7514" s="214">
        <v>20.69</v>
      </c>
    </row>
    <row r="7515" spans="1:4" ht="15">
      <c r="A7515" s="213">
        <v>88308</v>
      </c>
      <c r="B7515" s="211" t="s">
        <v>22242</v>
      </c>
      <c r="C7515" s="211" t="s">
        <v>873</v>
      </c>
      <c r="D7515" s="214">
        <v>25.47</v>
      </c>
    </row>
    <row r="7516" spans="1:4" ht="15">
      <c r="A7516" s="213">
        <v>88309</v>
      </c>
      <c r="B7516" s="211" t="s">
        <v>22243</v>
      </c>
      <c r="C7516" s="211" t="s">
        <v>873</v>
      </c>
      <c r="D7516" s="214">
        <v>25.62</v>
      </c>
    </row>
    <row r="7517" spans="1:4" ht="15">
      <c r="A7517" s="213">
        <v>88310</v>
      </c>
      <c r="B7517" s="211" t="s">
        <v>22244</v>
      </c>
      <c r="C7517" s="211" t="s">
        <v>873</v>
      </c>
      <c r="D7517" s="214">
        <v>27.11</v>
      </c>
    </row>
    <row r="7518" spans="1:4" ht="15">
      <c r="A7518" s="213">
        <v>88311</v>
      </c>
      <c r="B7518" s="211" t="s">
        <v>22245</v>
      </c>
      <c r="C7518" s="211" t="s">
        <v>873</v>
      </c>
      <c r="D7518" s="214">
        <v>26.52</v>
      </c>
    </row>
    <row r="7519" spans="1:4" ht="15">
      <c r="A7519" s="213">
        <v>88312</v>
      </c>
      <c r="B7519" s="211" t="s">
        <v>22246</v>
      </c>
      <c r="C7519" s="211" t="s">
        <v>873</v>
      </c>
      <c r="D7519" s="214">
        <v>27.11</v>
      </c>
    </row>
    <row r="7520" spans="1:4" ht="15">
      <c r="A7520" s="213">
        <v>88313</v>
      </c>
      <c r="B7520" s="211" t="s">
        <v>22247</v>
      </c>
      <c r="C7520" s="211" t="s">
        <v>873</v>
      </c>
      <c r="D7520" s="214">
        <v>20.89</v>
      </c>
    </row>
    <row r="7521" spans="1:4" ht="15">
      <c r="A7521" s="213">
        <v>88314</v>
      </c>
      <c r="B7521" s="211" t="s">
        <v>22248</v>
      </c>
      <c r="C7521" s="211" t="s">
        <v>873</v>
      </c>
      <c r="D7521" s="214">
        <v>22.17</v>
      </c>
    </row>
    <row r="7522" spans="1:4" ht="15">
      <c r="A7522" s="213">
        <v>88315</v>
      </c>
      <c r="B7522" s="211" t="s">
        <v>22249</v>
      </c>
      <c r="C7522" s="211" t="s">
        <v>873</v>
      </c>
      <c r="D7522" s="214">
        <v>25.4</v>
      </c>
    </row>
    <row r="7523" spans="1:4" ht="15">
      <c r="A7523" s="213">
        <v>88316</v>
      </c>
      <c r="B7523" s="211" t="s">
        <v>22250</v>
      </c>
      <c r="C7523" s="211" t="s">
        <v>873</v>
      </c>
      <c r="D7523" s="214">
        <v>20.32</v>
      </c>
    </row>
    <row r="7524" spans="1:4" ht="15">
      <c r="A7524" s="213">
        <v>88317</v>
      </c>
      <c r="B7524" s="211" t="s">
        <v>22251</v>
      </c>
      <c r="C7524" s="211" t="s">
        <v>873</v>
      </c>
      <c r="D7524" s="214">
        <v>26.36</v>
      </c>
    </row>
    <row r="7525" spans="1:4" ht="15">
      <c r="A7525" s="213">
        <v>88318</v>
      </c>
      <c r="B7525" s="211" t="s">
        <v>22252</v>
      </c>
      <c r="C7525" s="211" t="s">
        <v>873</v>
      </c>
      <c r="D7525" s="214">
        <v>29.85</v>
      </c>
    </row>
    <row r="7526" spans="1:4" ht="15">
      <c r="A7526" s="213">
        <v>88321</v>
      </c>
      <c r="B7526" s="211" t="s">
        <v>22253</v>
      </c>
      <c r="C7526" s="211" t="s">
        <v>873</v>
      </c>
      <c r="D7526" s="214">
        <v>29.68</v>
      </c>
    </row>
    <row r="7527" spans="1:4" ht="15">
      <c r="A7527" s="213">
        <v>88322</v>
      </c>
      <c r="B7527" s="211" t="s">
        <v>22254</v>
      </c>
      <c r="C7527" s="211" t="s">
        <v>873</v>
      </c>
      <c r="D7527" s="214">
        <v>23.47</v>
      </c>
    </row>
    <row r="7528" spans="1:4" ht="15">
      <c r="A7528" s="213">
        <v>88323</v>
      </c>
      <c r="B7528" s="211" t="s">
        <v>22255</v>
      </c>
      <c r="C7528" s="211" t="s">
        <v>873</v>
      </c>
      <c r="D7528" s="214">
        <v>25</v>
      </c>
    </row>
    <row r="7529" spans="1:4" ht="15">
      <c r="A7529" s="213">
        <v>88324</v>
      </c>
      <c r="B7529" s="211" t="s">
        <v>22256</v>
      </c>
      <c r="C7529" s="211" t="s">
        <v>873</v>
      </c>
      <c r="D7529" s="214">
        <v>21.72</v>
      </c>
    </row>
    <row r="7530" spans="1:4" ht="15">
      <c r="A7530" s="213">
        <v>88325</v>
      </c>
      <c r="B7530" s="211" t="s">
        <v>22257</v>
      </c>
      <c r="C7530" s="211" t="s">
        <v>873</v>
      </c>
      <c r="D7530" s="214">
        <v>22.69</v>
      </c>
    </row>
    <row r="7531" spans="1:4" ht="15">
      <c r="A7531" s="213">
        <v>88377</v>
      </c>
      <c r="B7531" s="211" t="s">
        <v>22258</v>
      </c>
      <c r="C7531" s="211" t="s">
        <v>873</v>
      </c>
      <c r="D7531" s="214">
        <v>19.600000000000001</v>
      </c>
    </row>
    <row r="7532" spans="1:4" ht="15">
      <c r="A7532" s="213">
        <v>88441</v>
      </c>
      <c r="B7532" s="211" t="s">
        <v>22259</v>
      </c>
      <c r="C7532" s="211" t="s">
        <v>873</v>
      </c>
      <c r="D7532" s="214">
        <v>21.11</v>
      </c>
    </row>
    <row r="7533" spans="1:4" ht="15">
      <c r="A7533" s="213">
        <v>90766</v>
      </c>
      <c r="B7533" s="211" t="s">
        <v>22260</v>
      </c>
      <c r="C7533" s="211" t="s">
        <v>873</v>
      </c>
      <c r="D7533" s="214">
        <v>22.13</v>
      </c>
    </row>
    <row r="7534" spans="1:4" ht="15">
      <c r="A7534" s="213">
        <v>90767</v>
      </c>
      <c r="B7534" s="211" t="s">
        <v>22261</v>
      </c>
      <c r="C7534" s="211" t="s">
        <v>873</v>
      </c>
      <c r="D7534" s="214">
        <v>23.15</v>
      </c>
    </row>
    <row r="7535" spans="1:4" ht="15">
      <c r="A7535" s="213">
        <v>90768</v>
      </c>
      <c r="B7535" s="211" t="s">
        <v>22262</v>
      </c>
      <c r="C7535" s="211" t="s">
        <v>873</v>
      </c>
      <c r="D7535" s="214">
        <v>113.92</v>
      </c>
    </row>
    <row r="7536" spans="1:4" ht="15">
      <c r="A7536" s="213">
        <v>90769</v>
      </c>
      <c r="B7536" s="211" t="s">
        <v>22263</v>
      </c>
      <c r="C7536" s="211" t="s">
        <v>873</v>
      </c>
      <c r="D7536" s="214">
        <v>120.56</v>
      </c>
    </row>
    <row r="7537" spans="1:4" ht="15">
      <c r="A7537" s="213">
        <v>90770</v>
      </c>
      <c r="B7537" s="211" t="s">
        <v>22264</v>
      </c>
      <c r="C7537" s="211" t="s">
        <v>873</v>
      </c>
      <c r="D7537" s="214">
        <v>126.24</v>
      </c>
    </row>
    <row r="7538" spans="1:4" ht="15">
      <c r="A7538" s="213">
        <v>90772</v>
      </c>
      <c r="B7538" s="211" t="s">
        <v>22265</v>
      </c>
      <c r="C7538" s="211" t="s">
        <v>873</v>
      </c>
      <c r="D7538" s="214">
        <v>17.7</v>
      </c>
    </row>
    <row r="7539" spans="1:4" ht="15">
      <c r="A7539" s="213">
        <v>90775</v>
      </c>
      <c r="B7539" s="211" t="s">
        <v>22266</v>
      </c>
      <c r="C7539" s="211" t="s">
        <v>873</v>
      </c>
      <c r="D7539" s="214">
        <v>22.54</v>
      </c>
    </row>
    <row r="7540" spans="1:4" ht="15">
      <c r="A7540" s="213">
        <v>90776</v>
      </c>
      <c r="B7540" s="211" t="s">
        <v>22267</v>
      </c>
      <c r="C7540" s="211" t="s">
        <v>873</v>
      </c>
      <c r="D7540" s="214">
        <v>29.84</v>
      </c>
    </row>
    <row r="7541" spans="1:4" ht="15">
      <c r="A7541" s="213">
        <v>90777</v>
      </c>
      <c r="B7541" s="211" t="s">
        <v>22268</v>
      </c>
      <c r="C7541" s="211" t="s">
        <v>873</v>
      </c>
      <c r="D7541" s="214">
        <v>116.87</v>
      </c>
    </row>
    <row r="7542" spans="1:4" ht="15">
      <c r="A7542" s="213">
        <v>90778</v>
      </c>
      <c r="B7542" s="211" t="s">
        <v>22269</v>
      </c>
      <c r="C7542" s="211" t="s">
        <v>873</v>
      </c>
      <c r="D7542" s="214">
        <v>123.26</v>
      </c>
    </row>
    <row r="7543" spans="1:4" ht="15">
      <c r="A7543" s="213">
        <v>90779</v>
      </c>
      <c r="B7543" s="211" t="s">
        <v>22270</v>
      </c>
      <c r="C7543" s="211" t="s">
        <v>873</v>
      </c>
      <c r="D7543" s="214">
        <v>146.59</v>
      </c>
    </row>
    <row r="7544" spans="1:4" ht="15">
      <c r="A7544" s="213">
        <v>90780</v>
      </c>
      <c r="B7544" s="211" t="s">
        <v>22271</v>
      </c>
      <c r="C7544" s="211" t="s">
        <v>873</v>
      </c>
      <c r="D7544" s="214">
        <v>61.24</v>
      </c>
    </row>
    <row r="7545" spans="1:4" ht="15">
      <c r="A7545" s="213">
        <v>90781</v>
      </c>
      <c r="B7545" s="211" t="s">
        <v>22272</v>
      </c>
      <c r="C7545" s="211" t="s">
        <v>873</v>
      </c>
      <c r="D7545" s="214">
        <v>22.13</v>
      </c>
    </row>
    <row r="7546" spans="1:4" ht="15">
      <c r="A7546" s="213">
        <v>93558</v>
      </c>
      <c r="B7546" s="211" t="s">
        <v>22273</v>
      </c>
      <c r="C7546" s="211" t="s">
        <v>22274</v>
      </c>
      <c r="D7546" s="215">
        <v>5588.33</v>
      </c>
    </row>
    <row r="7547" spans="1:4" ht="15">
      <c r="A7547" s="213">
        <v>93561</v>
      </c>
      <c r="B7547" s="211" t="s">
        <v>22266</v>
      </c>
      <c r="C7547" s="211" t="s">
        <v>22274</v>
      </c>
      <c r="D7547" s="215">
        <v>3989.46</v>
      </c>
    </row>
    <row r="7548" spans="1:4" ht="15">
      <c r="A7548" s="213">
        <v>93563</v>
      </c>
      <c r="B7548" s="211" t="s">
        <v>22260</v>
      </c>
      <c r="C7548" s="211" t="s">
        <v>22274</v>
      </c>
      <c r="D7548" s="215">
        <v>3915.9</v>
      </c>
    </row>
    <row r="7549" spans="1:4" ht="15">
      <c r="A7549" s="213">
        <v>93564</v>
      </c>
      <c r="B7549" s="211" t="s">
        <v>22261</v>
      </c>
      <c r="C7549" s="211" t="s">
        <v>22274</v>
      </c>
      <c r="D7549" s="215">
        <v>4080.12</v>
      </c>
    </row>
    <row r="7550" spans="1:4" ht="15">
      <c r="A7550" s="213">
        <v>93565</v>
      </c>
      <c r="B7550" s="211" t="s">
        <v>22268</v>
      </c>
      <c r="C7550" s="211" t="s">
        <v>22274</v>
      </c>
      <c r="D7550" s="215">
        <v>20503.84</v>
      </c>
    </row>
    <row r="7551" spans="1:4" ht="15">
      <c r="A7551" s="213">
        <v>93566</v>
      </c>
      <c r="B7551" s="211" t="s">
        <v>22265</v>
      </c>
      <c r="C7551" s="211" t="s">
        <v>22274</v>
      </c>
      <c r="D7551" s="215">
        <v>3139.44</v>
      </c>
    </row>
    <row r="7552" spans="1:4" ht="15">
      <c r="A7552" s="213">
        <v>93567</v>
      </c>
      <c r="B7552" s="211" t="s">
        <v>22269</v>
      </c>
      <c r="C7552" s="211" t="s">
        <v>22274</v>
      </c>
      <c r="D7552" s="215">
        <v>21625.07</v>
      </c>
    </row>
    <row r="7553" spans="1:4" ht="15">
      <c r="A7553" s="213">
        <v>93568</v>
      </c>
      <c r="B7553" s="211" t="s">
        <v>22270</v>
      </c>
      <c r="C7553" s="211" t="s">
        <v>22274</v>
      </c>
      <c r="D7553" s="215">
        <v>25712.47</v>
      </c>
    </row>
    <row r="7554" spans="1:4" ht="15">
      <c r="A7554" s="213">
        <v>93569</v>
      </c>
      <c r="B7554" s="211" t="s">
        <v>22275</v>
      </c>
      <c r="C7554" s="211" t="s">
        <v>22274</v>
      </c>
      <c r="D7554" s="215">
        <v>20024.18</v>
      </c>
    </row>
    <row r="7555" spans="1:4" ht="15">
      <c r="A7555" s="213">
        <v>93570</v>
      </c>
      <c r="B7555" s="211" t="s">
        <v>22276</v>
      </c>
      <c r="C7555" s="211" t="s">
        <v>22274</v>
      </c>
      <c r="D7555" s="215">
        <v>21189.82</v>
      </c>
    </row>
    <row r="7556" spans="1:4" ht="15">
      <c r="A7556" s="213">
        <v>93571</v>
      </c>
      <c r="B7556" s="211" t="s">
        <v>22277</v>
      </c>
      <c r="C7556" s="211" t="s">
        <v>22274</v>
      </c>
      <c r="D7556" s="215">
        <v>22188.31</v>
      </c>
    </row>
    <row r="7557" spans="1:4" ht="15">
      <c r="A7557" s="213">
        <v>93572</v>
      </c>
      <c r="B7557" s="211" t="s">
        <v>22278</v>
      </c>
      <c r="C7557" s="211" t="s">
        <v>22274</v>
      </c>
      <c r="D7557" s="215">
        <v>5256.98</v>
      </c>
    </row>
    <row r="7558" spans="1:4" ht="15">
      <c r="A7558" s="213">
        <v>94295</v>
      </c>
      <c r="B7558" s="211" t="s">
        <v>22271</v>
      </c>
      <c r="C7558" s="211" t="s">
        <v>22274</v>
      </c>
      <c r="D7558" s="215">
        <v>10750.39</v>
      </c>
    </row>
    <row r="7559" spans="1:4" ht="15">
      <c r="A7559" s="213">
        <v>94296</v>
      </c>
      <c r="B7559" s="211" t="s">
        <v>22272</v>
      </c>
      <c r="C7559" s="211" t="s">
        <v>22274</v>
      </c>
      <c r="D7559" s="215">
        <v>3912.36</v>
      </c>
    </row>
    <row r="7560" spans="1:4" ht="15">
      <c r="A7560" s="213">
        <v>95308</v>
      </c>
      <c r="B7560" s="211" t="s">
        <v>22279</v>
      </c>
      <c r="C7560" s="211" t="s">
        <v>873</v>
      </c>
      <c r="D7560" s="214">
        <v>0.21</v>
      </c>
    </row>
    <row r="7561" spans="1:4" ht="15">
      <c r="A7561" s="213">
        <v>95309</v>
      </c>
      <c r="B7561" s="211" t="s">
        <v>22280</v>
      </c>
      <c r="C7561" s="211" t="s">
        <v>873</v>
      </c>
      <c r="D7561" s="214">
        <v>0.27</v>
      </c>
    </row>
    <row r="7562" spans="1:4" ht="15">
      <c r="A7562" s="213">
        <v>95310</v>
      </c>
      <c r="B7562" s="211" t="s">
        <v>22281</v>
      </c>
      <c r="C7562" s="211" t="s">
        <v>873</v>
      </c>
      <c r="D7562" s="214">
        <v>0.21</v>
      </c>
    </row>
    <row r="7563" spans="1:4" ht="15">
      <c r="A7563" s="213">
        <v>95311</v>
      </c>
      <c r="B7563" s="211" t="s">
        <v>22282</v>
      </c>
      <c r="C7563" s="211" t="s">
        <v>873</v>
      </c>
      <c r="D7563" s="214">
        <v>0.2</v>
      </c>
    </row>
    <row r="7564" spans="1:4" ht="15">
      <c r="A7564" s="213">
        <v>95312</v>
      </c>
      <c r="B7564" s="211" t="s">
        <v>22283</v>
      </c>
      <c r="C7564" s="211" t="s">
        <v>873</v>
      </c>
      <c r="D7564" s="214">
        <v>0.27</v>
      </c>
    </row>
    <row r="7565" spans="1:4" ht="15">
      <c r="A7565" s="213">
        <v>95313</v>
      </c>
      <c r="B7565" s="211" t="s">
        <v>22284</v>
      </c>
      <c r="C7565" s="211" t="s">
        <v>873</v>
      </c>
      <c r="D7565" s="214">
        <v>0.2</v>
      </c>
    </row>
    <row r="7566" spans="1:4" ht="15">
      <c r="A7566" s="213">
        <v>95314</v>
      </c>
      <c r="B7566" s="211" t="s">
        <v>22285</v>
      </c>
      <c r="C7566" s="211" t="s">
        <v>873</v>
      </c>
      <c r="D7566" s="214">
        <v>0.26</v>
      </c>
    </row>
    <row r="7567" spans="1:4" ht="15">
      <c r="A7567" s="213">
        <v>95315</v>
      </c>
      <c r="B7567" s="211" t="s">
        <v>22286</v>
      </c>
      <c r="C7567" s="211" t="s">
        <v>873</v>
      </c>
      <c r="D7567" s="214">
        <v>0.16</v>
      </c>
    </row>
    <row r="7568" spans="1:4" ht="15">
      <c r="A7568" s="213">
        <v>95316</v>
      </c>
      <c r="B7568" s="211" t="s">
        <v>22287</v>
      </c>
      <c r="C7568" s="211" t="s">
        <v>873</v>
      </c>
      <c r="D7568" s="214">
        <v>0.68</v>
      </c>
    </row>
    <row r="7569" spans="1:4" ht="15">
      <c r="A7569" s="213">
        <v>95317</v>
      </c>
      <c r="B7569" s="211" t="s">
        <v>22288</v>
      </c>
      <c r="C7569" s="211" t="s">
        <v>873</v>
      </c>
      <c r="D7569" s="214">
        <v>0.32</v>
      </c>
    </row>
    <row r="7570" spans="1:4" ht="15">
      <c r="A7570" s="213">
        <v>95318</v>
      </c>
      <c r="B7570" s="211" t="s">
        <v>22289</v>
      </c>
      <c r="C7570" s="211" t="s">
        <v>873</v>
      </c>
      <c r="D7570" s="214">
        <v>0.23</v>
      </c>
    </row>
    <row r="7571" spans="1:4" ht="15">
      <c r="A7571" s="213">
        <v>95319</v>
      </c>
      <c r="B7571" s="211" t="s">
        <v>22290</v>
      </c>
      <c r="C7571" s="211" t="s">
        <v>873</v>
      </c>
      <c r="D7571" s="214">
        <v>0.21</v>
      </c>
    </row>
    <row r="7572" spans="1:4" ht="15">
      <c r="A7572" s="213">
        <v>95320</v>
      </c>
      <c r="B7572" s="211" t="s">
        <v>22291</v>
      </c>
      <c r="C7572" s="211" t="s">
        <v>873</v>
      </c>
      <c r="D7572" s="214">
        <v>0.21</v>
      </c>
    </row>
    <row r="7573" spans="1:4" ht="15">
      <c r="A7573" s="213">
        <v>95321</v>
      </c>
      <c r="B7573" s="211" t="s">
        <v>22292</v>
      </c>
      <c r="C7573" s="211" t="s">
        <v>873</v>
      </c>
      <c r="D7573" s="214">
        <v>0.19</v>
      </c>
    </row>
    <row r="7574" spans="1:4" ht="15">
      <c r="A7574" s="213">
        <v>95322</v>
      </c>
      <c r="B7574" s="211" t="s">
        <v>22293</v>
      </c>
      <c r="C7574" s="211" t="s">
        <v>873</v>
      </c>
      <c r="D7574" s="214">
        <v>0.08</v>
      </c>
    </row>
    <row r="7575" spans="1:4" ht="15">
      <c r="A7575" s="213">
        <v>95323</v>
      </c>
      <c r="B7575" s="211" t="s">
        <v>22294</v>
      </c>
      <c r="C7575" s="211" t="s">
        <v>873</v>
      </c>
      <c r="D7575" s="214">
        <v>0.23</v>
      </c>
    </row>
    <row r="7576" spans="1:4" ht="15">
      <c r="A7576" s="213">
        <v>95324</v>
      </c>
      <c r="B7576" s="211" t="s">
        <v>22295</v>
      </c>
      <c r="C7576" s="211" t="s">
        <v>873</v>
      </c>
      <c r="D7576" s="214">
        <v>0.33</v>
      </c>
    </row>
    <row r="7577" spans="1:4" ht="15">
      <c r="A7577" s="213">
        <v>95325</v>
      </c>
      <c r="B7577" s="211" t="s">
        <v>22296</v>
      </c>
      <c r="C7577" s="211" t="s">
        <v>873</v>
      </c>
      <c r="D7577" s="214">
        <v>0.28999999999999998</v>
      </c>
    </row>
    <row r="7578" spans="1:4" ht="15">
      <c r="A7578" s="213">
        <v>95328</v>
      </c>
      <c r="B7578" s="211" t="s">
        <v>22297</v>
      </c>
      <c r="C7578" s="211" t="s">
        <v>873</v>
      </c>
      <c r="D7578" s="214">
        <v>0.23</v>
      </c>
    </row>
    <row r="7579" spans="1:4" ht="15">
      <c r="A7579" s="213">
        <v>95329</v>
      </c>
      <c r="B7579" s="211" t="s">
        <v>22298</v>
      </c>
      <c r="C7579" s="211" t="s">
        <v>873</v>
      </c>
      <c r="D7579" s="214">
        <v>0.31</v>
      </c>
    </row>
    <row r="7580" spans="1:4" ht="15">
      <c r="A7580" s="213">
        <v>95330</v>
      </c>
      <c r="B7580" s="211" t="s">
        <v>22299</v>
      </c>
      <c r="C7580" s="211" t="s">
        <v>873</v>
      </c>
      <c r="D7580" s="214">
        <v>0.26</v>
      </c>
    </row>
    <row r="7581" spans="1:4" ht="15">
      <c r="A7581" s="213">
        <v>95331</v>
      </c>
      <c r="B7581" s="211" t="s">
        <v>22300</v>
      </c>
      <c r="C7581" s="211" t="s">
        <v>873</v>
      </c>
      <c r="D7581" s="214">
        <v>0.22</v>
      </c>
    </row>
    <row r="7582" spans="1:4" ht="15">
      <c r="A7582" s="213">
        <v>95332</v>
      </c>
      <c r="B7582" s="211" t="s">
        <v>22301</v>
      </c>
      <c r="C7582" s="211" t="s">
        <v>873</v>
      </c>
      <c r="D7582" s="214">
        <v>0.87</v>
      </c>
    </row>
    <row r="7583" spans="1:4" ht="15">
      <c r="A7583" s="213">
        <v>95334</v>
      </c>
      <c r="B7583" s="211" t="s">
        <v>22302</v>
      </c>
      <c r="C7583" s="211" t="s">
        <v>873</v>
      </c>
      <c r="D7583" s="214">
        <v>0.94</v>
      </c>
    </row>
    <row r="7584" spans="1:4" ht="15">
      <c r="A7584" s="213">
        <v>95335</v>
      </c>
      <c r="B7584" s="211" t="s">
        <v>22303</v>
      </c>
      <c r="C7584" s="211" t="s">
        <v>873</v>
      </c>
      <c r="D7584" s="214">
        <v>0.42</v>
      </c>
    </row>
    <row r="7585" spans="1:4" ht="15">
      <c r="A7585" s="213">
        <v>95337</v>
      </c>
      <c r="B7585" s="211" t="s">
        <v>22304</v>
      </c>
      <c r="C7585" s="211" t="s">
        <v>873</v>
      </c>
      <c r="D7585" s="214">
        <v>0.25</v>
      </c>
    </row>
    <row r="7586" spans="1:4" ht="15">
      <c r="A7586" s="213">
        <v>95338</v>
      </c>
      <c r="B7586" s="211" t="s">
        <v>22305</v>
      </c>
      <c r="C7586" s="211" t="s">
        <v>873</v>
      </c>
      <c r="D7586" s="214">
        <v>0.42</v>
      </c>
    </row>
    <row r="7587" spans="1:4" ht="15">
      <c r="A7587" s="213">
        <v>95339</v>
      </c>
      <c r="B7587" s="211" t="s">
        <v>22306</v>
      </c>
      <c r="C7587" s="211" t="s">
        <v>873</v>
      </c>
      <c r="D7587" s="214">
        <v>0.39</v>
      </c>
    </row>
    <row r="7588" spans="1:4" ht="15">
      <c r="A7588" s="213">
        <v>95340</v>
      </c>
      <c r="B7588" s="211" t="s">
        <v>22307</v>
      </c>
      <c r="C7588" s="211" t="s">
        <v>873</v>
      </c>
      <c r="D7588" s="214">
        <v>0.31</v>
      </c>
    </row>
    <row r="7589" spans="1:4" ht="15">
      <c r="A7589" s="213">
        <v>95341</v>
      </c>
      <c r="B7589" s="211" t="s">
        <v>22308</v>
      </c>
      <c r="C7589" s="211" t="s">
        <v>873</v>
      </c>
      <c r="D7589" s="214">
        <v>0.33</v>
      </c>
    </row>
    <row r="7590" spans="1:4" ht="15">
      <c r="A7590" s="213">
        <v>95342</v>
      </c>
      <c r="B7590" s="211" t="s">
        <v>22309</v>
      </c>
      <c r="C7590" s="211" t="s">
        <v>873</v>
      </c>
      <c r="D7590" s="214">
        <v>0.24</v>
      </c>
    </row>
    <row r="7591" spans="1:4" ht="15">
      <c r="A7591" s="213">
        <v>95343</v>
      </c>
      <c r="B7591" s="211" t="s">
        <v>22310</v>
      </c>
      <c r="C7591" s="211" t="s">
        <v>873</v>
      </c>
      <c r="D7591" s="214">
        <v>0.19</v>
      </c>
    </row>
    <row r="7592" spans="1:4" ht="15">
      <c r="A7592" s="213">
        <v>95344</v>
      </c>
      <c r="B7592" s="211" t="s">
        <v>22311</v>
      </c>
      <c r="C7592" s="211" t="s">
        <v>873</v>
      </c>
      <c r="D7592" s="214">
        <v>0.23</v>
      </c>
    </row>
    <row r="7593" spans="1:4" ht="15">
      <c r="A7593" s="213">
        <v>95345</v>
      </c>
      <c r="B7593" s="211" t="s">
        <v>22312</v>
      </c>
      <c r="C7593" s="211" t="s">
        <v>873</v>
      </c>
      <c r="D7593" s="214">
        <v>0.48</v>
      </c>
    </row>
    <row r="7594" spans="1:4" ht="15">
      <c r="A7594" s="213">
        <v>95346</v>
      </c>
      <c r="B7594" s="211" t="s">
        <v>22313</v>
      </c>
      <c r="C7594" s="211" t="s">
        <v>873</v>
      </c>
      <c r="D7594" s="214">
        <v>0.16</v>
      </c>
    </row>
    <row r="7595" spans="1:4" ht="15">
      <c r="A7595" s="213">
        <v>95347</v>
      </c>
      <c r="B7595" s="211" t="s">
        <v>22314</v>
      </c>
      <c r="C7595" s="211" t="s">
        <v>873</v>
      </c>
      <c r="D7595" s="214">
        <v>0.15</v>
      </c>
    </row>
    <row r="7596" spans="1:4" ht="15">
      <c r="A7596" s="213">
        <v>95348</v>
      </c>
      <c r="B7596" s="211" t="s">
        <v>22315</v>
      </c>
      <c r="C7596" s="211" t="s">
        <v>873</v>
      </c>
      <c r="D7596" s="214">
        <v>0.19</v>
      </c>
    </row>
    <row r="7597" spans="1:4" ht="15">
      <c r="A7597" s="213">
        <v>95349</v>
      </c>
      <c r="B7597" s="211" t="s">
        <v>22316</v>
      </c>
      <c r="C7597" s="211" t="s">
        <v>873</v>
      </c>
      <c r="D7597" s="214">
        <v>0.13</v>
      </c>
    </row>
    <row r="7598" spans="1:4" ht="15">
      <c r="A7598" s="213">
        <v>95351</v>
      </c>
      <c r="B7598" s="211" t="s">
        <v>22317</v>
      </c>
      <c r="C7598" s="211" t="s">
        <v>873</v>
      </c>
      <c r="D7598" s="214">
        <v>0.56999999999999995</v>
      </c>
    </row>
    <row r="7599" spans="1:4" ht="15">
      <c r="A7599" s="213">
        <v>95352</v>
      </c>
      <c r="B7599" s="211" t="s">
        <v>22318</v>
      </c>
      <c r="C7599" s="211" t="s">
        <v>873</v>
      </c>
      <c r="D7599" s="214">
        <v>0.15</v>
      </c>
    </row>
    <row r="7600" spans="1:4" ht="15">
      <c r="A7600" s="213">
        <v>95354</v>
      </c>
      <c r="B7600" s="211" t="s">
        <v>22319</v>
      </c>
      <c r="C7600" s="211" t="s">
        <v>873</v>
      </c>
      <c r="D7600" s="214">
        <v>0.16</v>
      </c>
    </row>
    <row r="7601" spans="1:4" ht="15">
      <c r="A7601" s="213">
        <v>95355</v>
      </c>
      <c r="B7601" s="211" t="s">
        <v>22320</v>
      </c>
      <c r="C7601" s="211" t="s">
        <v>873</v>
      </c>
      <c r="D7601" s="214">
        <v>0.16</v>
      </c>
    </row>
    <row r="7602" spans="1:4" ht="15">
      <c r="A7602" s="213">
        <v>95356</v>
      </c>
      <c r="B7602" s="211" t="s">
        <v>22321</v>
      </c>
      <c r="C7602" s="211" t="s">
        <v>873</v>
      </c>
      <c r="D7602" s="214">
        <v>0.16</v>
      </c>
    </row>
    <row r="7603" spans="1:4" ht="15">
      <c r="A7603" s="213">
        <v>95357</v>
      </c>
      <c r="B7603" s="211" t="s">
        <v>22322</v>
      </c>
      <c r="C7603" s="211" t="s">
        <v>873</v>
      </c>
      <c r="D7603" s="214">
        <v>0.26</v>
      </c>
    </row>
    <row r="7604" spans="1:4" ht="15">
      <c r="A7604" s="213">
        <v>95358</v>
      </c>
      <c r="B7604" s="211" t="s">
        <v>22323</v>
      </c>
      <c r="C7604" s="211" t="s">
        <v>873</v>
      </c>
      <c r="D7604" s="214">
        <v>0.31</v>
      </c>
    </row>
    <row r="7605" spans="1:4" ht="15">
      <c r="A7605" s="213">
        <v>95359</v>
      </c>
      <c r="B7605" s="211" t="s">
        <v>22324</v>
      </c>
      <c r="C7605" s="211" t="s">
        <v>873</v>
      </c>
      <c r="D7605" s="214">
        <v>0.38</v>
      </c>
    </row>
    <row r="7606" spans="1:4" ht="15">
      <c r="A7606" s="213">
        <v>95360</v>
      </c>
      <c r="B7606" s="211" t="s">
        <v>22325</v>
      </c>
      <c r="C7606" s="211" t="s">
        <v>873</v>
      </c>
      <c r="D7606" s="214">
        <v>0.23</v>
      </c>
    </row>
    <row r="7607" spans="1:4" ht="15">
      <c r="A7607" s="213">
        <v>95361</v>
      </c>
      <c r="B7607" s="211" t="s">
        <v>22326</v>
      </c>
      <c r="C7607" s="211" t="s">
        <v>873</v>
      </c>
      <c r="D7607" s="214">
        <v>0.14000000000000001</v>
      </c>
    </row>
    <row r="7608" spans="1:4" ht="15">
      <c r="A7608" s="213">
        <v>95362</v>
      </c>
      <c r="B7608" s="211" t="s">
        <v>22327</v>
      </c>
      <c r="C7608" s="211" t="s">
        <v>873</v>
      </c>
      <c r="D7608" s="214">
        <v>0.23</v>
      </c>
    </row>
    <row r="7609" spans="1:4" ht="15">
      <c r="A7609" s="213">
        <v>95363</v>
      </c>
      <c r="B7609" s="211" t="s">
        <v>22328</v>
      </c>
      <c r="C7609" s="211" t="s">
        <v>873</v>
      </c>
      <c r="D7609" s="214">
        <v>0.23</v>
      </c>
    </row>
    <row r="7610" spans="1:4" ht="15">
      <c r="A7610" s="213">
        <v>95364</v>
      </c>
      <c r="B7610" s="211" t="s">
        <v>22329</v>
      </c>
      <c r="C7610" s="211" t="s">
        <v>873</v>
      </c>
      <c r="D7610" s="214">
        <v>0.16</v>
      </c>
    </row>
    <row r="7611" spans="1:4" ht="15">
      <c r="A7611" s="213">
        <v>95365</v>
      </c>
      <c r="B7611" s="211" t="s">
        <v>22330</v>
      </c>
      <c r="C7611" s="211" t="s">
        <v>873</v>
      </c>
      <c r="D7611" s="214">
        <v>0.16</v>
      </c>
    </row>
    <row r="7612" spans="1:4" ht="15">
      <c r="A7612" s="213">
        <v>95366</v>
      </c>
      <c r="B7612" s="211" t="s">
        <v>22331</v>
      </c>
      <c r="C7612" s="211" t="s">
        <v>873</v>
      </c>
      <c r="D7612" s="214">
        <v>0.16</v>
      </c>
    </row>
    <row r="7613" spans="1:4" ht="15">
      <c r="A7613" s="213">
        <v>95367</v>
      </c>
      <c r="B7613" s="211" t="s">
        <v>22332</v>
      </c>
      <c r="C7613" s="211" t="s">
        <v>873</v>
      </c>
      <c r="D7613" s="214">
        <v>0.23</v>
      </c>
    </row>
    <row r="7614" spans="1:4" ht="15">
      <c r="A7614" s="213">
        <v>95368</v>
      </c>
      <c r="B7614" s="211" t="s">
        <v>22333</v>
      </c>
      <c r="C7614" s="211" t="s">
        <v>873</v>
      </c>
      <c r="D7614" s="214">
        <v>0.19</v>
      </c>
    </row>
    <row r="7615" spans="1:4" ht="15">
      <c r="A7615" s="213">
        <v>95369</v>
      </c>
      <c r="B7615" s="211" t="s">
        <v>22334</v>
      </c>
      <c r="C7615" s="211" t="s">
        <v>873</v>
      </c>
      <c r="D7615" s="214">
        <v>0.15</v>
      </c>
    </row>
    <row r="7616" spans="1:4" ht="15">
      <c r="A7616" s="213">
        <v>95370</v>
      </c>
      <c r="B7616" s="211" t="s">
        <v>22335</v>
      </c>
      <c r="C7616" s="211" t="s">
        <v>873</v>
      </c>
      <c r="D7616" s="214">
        <v>0.33</v>
      </c>
    </row>
    <row r="7617" spans="1:4" ht="15">
      <c r="A7617" s="213">
        <v>95371</v>
      </c>
      <c r="B7617" s="211" t="s">
        <v>22336</v>
      </c>
      <c r="C7617" s="211" t="s">
        <v>873</v>
      </c>
      <c r="D7617" s="214">
        <v>0.48</v>
      </c>
    </row>
    <row r="7618" spans="1:4" ht="15">
      <c r="A7618" s="213">
        <v>95372</v>
      </c>
      <c r="B7618" s="211" t="s">
        <v>22337</v>
      </c>
      <c r="C7618" s="211" t="s">
        <v>873</v>
      </c>
      <c r="D7618" s="214">
        <v>0.33</v>
      </c>
    </row>
    <row r="7619" spans="1:4" ht="15">
      <c r="A7619" s="213">
        <v>95373</v>
      </c>
      <c r="B7619" s="211" t="s">
        <v>22338</v>
      </c>
      <c r="C7619" s="211" t="s">
        <v>873</v>
      </c>
      <c r="D7619" s="214">
        <v>0.32</v>
      </c>
    </row>
    <row r="7620" spans="1:4" ht="15">
      <c r="A7620" s="213">
        <v>95374</v>
      </c>
      <c r="B7620" s="211" t="s">
        <v>22339</v>
      </c>
      <c r="C7620" s="211" t="s">
        <v>873</v>
      </c>
      <c r="D7620" s="214">
        <v>0.33</v>
      </c>
    </row>
    <row r="7621" spans="1:4" ht="15">
      <c r="A7621" s="213">
        <v>95375</v>
      </c>
      <c r="B7621" s="211" t="s">
        <v>22340</v>
      </c>
      <c r="C7621" s="211" t="s">
        <v>873</v>
      </c>
      <c r="D7621" s="214">
        <v>0.39</v>
      </c>
    </row>
    <row r="7622" spans="1:4" ht="15">
      <c r="A7622" s="213">
        <v>95376</v>
      </c>
      <c r="B7622" s="211" t="s">
        <v>22341</v>
      </c>
      <c r="C7622" s="211" t="s">
        <v>873</v>
      </c>
      <c r="D7622" s="214">
        <v>0.1</v>
      </c>
    </row>
    <row r="7623" spans="1:4" ht="15">
      <c r="A7623" s="213">
        <v>95377</v>
      </c>
      <c r="B7623" s="211" t="s">
        <v>22342</v>
      </c>
      <c r="C7623" s="211" t="s">
        <v>873</v>
      </c>
      <c r="D7623" s="214">
        <v>0.26</v>
      </c>
    </row>
    <row r="7624" spans="1:4" ht="15">
      <c r="A7624" s="213">
        <v>95378</v>
      </c>
      <c r="B7624" s="211" t="s">
        <v>22343</v>
      </c>
      <c r="C7624" s="211" t="s">
        <v>873</v>
      </c>
      <c r="D7624" s="214">
        <v>0.35</v>
      </c>
    </row>
    <row r="7625" spans="1:4" ht="15">
      <c r="A7625" s="213">
        <v>95379</v>
      </c>
      <c r="B7625" s="211" t="s">
        <v>22344</v>
      </c>
      <c r="C7625" s="211" t="s">
        <v>873</v>
      </c>
      <c r="D7625" s="214">
        <v>0.26</v>
      </c>
    </row>
    <row r="7626" spans="1:4" ht="15">
      <c r="A7626" s="213">
        <v>95380</v>
      </c>
      <c r="B7626" s="211" t="s">
        <v>22345</v>
      </c>
      <c r="C7626" s="211" t="s">
        <v>873</v>
      </c>
      <c r="D7626" s="214">
        <v>0.3</v>
      </c>
    </row>
    <row r="7627" spans="1:4" ht="15">
      <c r="A7627" s="213">
        <v>95383</v>
      </c>
      <c r="B7627" s="211" t="s">
        <v>22346</v>
      </c>
      <c r="C7627" s="211" t="s">
        <v>873</v>
      </c>
      <c r="D7627" s="214">
        <v>0.26</v>
      </c>
    </row>
    <row r="7628" spans="1:4" ht="15">
      <c r="A7628" s="213">
        <v>95384</v>
      </c>
      <c r="B7628" s="211" t="s">
        <v>22347</v>
      </c>
      <c r="C7628" s="211" t="s">
        <v>873</v>
      </c>
      <c r="D7628" s="214">
        <v>0.27</v>
      </c>
    </row>
    <row r="7629" spans="1:4" ht="15">
      <c r="A7629" s="213">
        <v>95385</v>
      </c>
      <c r="B7629" s="211" t="s">
        <v>22348</v>
      </c>
      <c r="C7629" s="211" t="s">
        <v>873</v>
      </c>
      <c r="D7629" s="214">
        <v>0.25</v>
      </c>
    </row>
    <row r="7630" spans="1:4" ht="15">
      <c r="A7630" s="213">
        <v>95386</v>
      </c>
      <c r="B7630" s="211" t="s">
        <v>22349</v>
      </c>
      <c r="C7630" s="211" t="s">
        <v>873</v>
      </c>
      <c r="D7630" s="214">
        <v>0.23</v>
      </c>
    </row>
    <row r="7631" spans="1:4" ht="15">
      <c r="A7631" s="213">
        <v>95387</v>
      </c>
      <c r="B7631" s="211" t="s">
        <v>22350</v>
      </c>
      <c r="C7631" s="211" t="s">
        <v>873</v>
      </c>
      <c r="D7631" s="214">
        <v>0.28000000000000003</v>
      </c>
    </row>
    <row r="7632" spans="1:4" ht="15">
      <c r="A7632" s="213">
        <v>95389</v>
      </c>
      <c r="B7632" s="211" t="s">
        <v>22351</v>
      </c>
      <c r="C7632" s="211" t="s">
        <v>873</v>
      </c>
      <c r="D7632" s="214">
        <v>0.14000000000000001</v>
      </c>
    </row>
    <row r="7633" spans="1:4" ht="15">
      <c r="A7633" s="213">
        <v>95390</v>
      </c>
      <c r="B7633" s="211" t="s">
        <v>22352</v>
      </c>
      <c r="C7633" s="211" t="s">
        <v>873</v>
      </c>
      <c r="D7633" s="214">
        <v>0.09</v>
      </c>
    </row>
    <row r="7634" spans="1:4" ht="15">
      <c r="A7634" s="213">
        <v>95392</v>
      </c>
      <c r="B7634" s="211" t="s">
        <v>22353</v>
      </c>
      <c r="C7634" s="211" t="s">
        <v>873</v>
      </c>
      <c r="D7634" s="214">
        <v>0.11</v>
      </c>
    </row>
    <row r="7635" spans="1:4" ht="15">
      <c r="A7635" s="213">
        <v>95393</v>
      </c>
      <c r="B7635" s="211" t="s">
        <v>22354</v>
      </c>
      <c r="C7635" s="211" t="s">
        <v>873</v>
      </c>
      <c r="D7635" s="214">
        <v>0.49</v>
      </c>
    </row>
    <row r="7636" spans="1:4" ht="15">
      <c r="A7636" s="213">
        <v>95394</v>
      </c>
      <c r="B7636" s="211" t="s">
        <v>22355</v>
      </c>
      <c r="C7636" s="211" t="s">
        <v>873</v>
      </c>
      <c r="D7636" s="214">
        <v>1.05</v>
      </c>
    </row>
    <row r="7637" spans="1:4" ht="15">
      <c r="A7637" s="213">
        <v>95395</v>
      </c>
      <c r="B7637" s="211" t="s">
        <v>22356</v>
      </c>
      <c r="C7637" s="211" t="s">
        <v>873</v>
      </c>
      <c r="D7637" s="214">
        <v>1.1200000000000001</v>
      </c>
    </row>
    <row r="7638" spans="1:4" ht="15">
      <c r="A7638" s="213">
        <v>95396</v>
      </c>
      <c r="B7638" s="211" t="s">
        <v>22357</v>
      </c>
      <c r="C7638" s="211" t="s">
        <v>873</v>
      </c>
      <c r="D7638" s="214">
        <v>1.17</v>
      </c>
    </row>
    <row r="7639" spans="1:4" ht="15">
      <c r="A7639" s="213">
        <v>95398</v>
      </c>
      <c r="B7639" s="211" t="s">
        <v>22358</v>
      </c>
      <c r="C7639" s="211" t="s">
        <v>873</v>
      </c>
      <c r="D7639" s="214">
        <v>0.09</v>
      </c>
    </row>
    <row r="7640" spans="1:4" ht="15">
      <c r="A7640" s="213">
        <v>95400</v>
      </c>
      <c r="B7640" s="211" t="s">
        <v>22359</v>
      </c>
      <c r="C7640" s="211" t="s">
        <v>873</v>
      </c>
      <c r="D7640" s="214">
        <v>0.11</v>
      </c>
    </row>
    <row r="7641" spans="1:4" ht="15">
      <c r="A7641" s="213">
        <v>95401</v>
      </c>
      <c r="B7641" s="211" t="s">
        <v>22360</v>
      </c>
      <c r="C7641" s="211" t="s">
        <v>873</v>
      </c>
      <c r="D7641" s="214">
        <v>0.64</v>
      </c>
    </row>
    <row r="7642" spans="1:4" ht="15">
      <c r="A7642" s="213">
        <v>95402</v>
      </c>
      <c r="B7642" s="211" t="s">
        <v>22361</v>
      </c>
      <c r="C7642" s="211" t="s">
        <v>873</v>
      </c>
      <c r="D7642" s="214">
        <v>1.91</v>
      </c>
    </row>
    <row r="7643" spans="1:4" ht="15">
      <c r="A7643" s="213">
        <v>95403</v>
      </c>
      <c r="B7643" s="211" t="s">
        <v>22362</v>
      </c>
      <c r="C7643" s="211" t="s">
        <v>873</v>
      </c>
      <c r="D7643" s="214">
        <v>2.02</v>
      </c>
    </row>
    <row r="7644" spans="1:4" ht="15">
      <c r="A7644" s="213">
        <v>95404</v>
      </c>
      <c r="B7644" s="211" t="s">
        <v>22363</v>
      </c>
      <c r="C7644" s="211" t="s">
        <v>873</v>
      </c>
      <c r="D7644" s="214">
        <v>2.41</v>
      </c>
    </row>
    <row r="7645" spans="1:4" ht="15">
      <c r="A7645" s="213">
        <v>95405</v>
      </c>
      <c r="B7645" s="211" t="s">
        <v>22364</v>
      </c>
      <c r="C7645" s="211" t="s">
        <v>873</v>
      </c>
      <c r="D7645" s="214">
        <v>1.39</v>
      </c>
    </row>
    <row r="7646" spans="1:4" ht="15">
      <c r="A7646" s="213">
        <v>95406</v>
      </c>
      <c r="B7646" s="211" t="s">
        <v>22365</v>
      </c>
      <c r="C7646" s="211" t="s">
        <v>873</v>
      </c>
      <c r="D7646" s="214">
        <v>0.18</v>
      </c>
    </row>
    <row r="7647" spans="1:4" ht="15">
      <c r="A7647" s="213">
        <v>95408</v>
      </c>
      <c r="B7647" s="211" t="s">
        <v>22366</v>
      </c>
      <c r="C7647" s="211" t="s">
        <v>22274</v>
      </c>
      <c r="D7647" s="214">
        <v>20.95</v>
      </c>
    </row>
    <row r="7648" spans="1:4" ht="15">
      <c r="A7648" s="213">
        <v>95411</v>
      </c>
      <c r="B7648" s="211" t="s">
        <v>22367</v>
      </c>
      <c r="C7648" s="211" t="s">
        <v>22274</v>
      </c>
      <c r="D7648" s="214">
        <v>15.63</v>
      </c>
    </row>
    <row r="7649" spans="1:4" ht="15">
      <c r="A7649" s="213">
        <v>95413</v>
      </c>
      <c r="B7649" s="211" t="s">
        <v>22368</v>
      </c>
      <c r="C7649" s="211" t="s">
        <v>22274</v>
      </c>
      <c r="D7649" s="214">
        <v>15.25</v>
      </c>
    </row>
    <row r="7650" spans="1:4" ht="15">
      <c r="A7650" s="213">
        <v>95414</v>
      </c>
      <c r="B7650" s="211" t="s">
        <v>22369</v>
      </c>
      <c r="C7650" s="211" t="s">
        <v>22274</v>
      </c>
      <c r="D7650" s="214">
        <v>65.66</v>
      </c>
    </row>
    <row r="7651" spans="1:4" ht="15">
      <c r="A7651" s="213">
        <v>95415</v>
      </c>
      <c r="B7651" s="211" t="s">
        <v>22370</v>
      </c>
      <c r="C7651" s="211" t="s">
        <v>22274</v>
      </c>
      <c r="D7651" s="214">
        <v>252.28</v>
      </c>
    </row>
    <row r="7652" spans="1:4" ht="15">
      <c r="A7652" s="213">
        <v>95416</v>
      </c>
      <c r="B7652" s="211" t="s">
        <v>22371</v>
      </c>
      <c r="C7652" s="211" t="s">
        <v>22274</v>
      </c>
      <c r="D7652" s="214">
        <v>11.86</v>
      </c>
    </row>
    <row r="7653" spans="1:4" ht="15">
      <c r="A7653" s="213">
        <v>95417</v>
      </c>
      <c r="B7653" s="211" t="s">
        <v>22372</v>
      </c>
      <c r="C7653" s="211" t="s">
        <v>22274</v>
      </c>
      <c r="D7653" s="214">
        <v>266.36</v>
      </c>
    </row>
    <row r="7654" spans="1:4" ht="15">
      <c r="A7654" s="213">
        <v>95418</v>
      </c>
      <c r="B7654" s="211" t="s">
        <v>22373</v>
      </c>
      <c r="C7654" s="211" t="s">
        <v>22274</v>
      </c>
      <c r="D7654" s="214">
        <v>317.64999999999998</v>
      </c>
    </row>
    <row r="7655" spans="1:4" ht="15">
      <c r="A7655" s="213">
        <v>95419</v>
      </c>
      <c r="B7655" s="211" t="s">
        <v>22374</v>
      </c>
      <c r="C7655" s="211" t="s">
        <v>22274</v>
      </c>
      <c r="D7655" s="214">
        <v>139.49</v>
      </c>
    </row>
    <row r="7656" spans="1:4" ht="15">
      <c r="A7656" s="213">
        <v>95420</v>
      </c>
      <c r="B7656" s="211" t="s">
        <v>22375</v>
      </c>
      <c r="C7656" s="211" t="s">
        <v>22274</v>
      </c>
      <c r="D7656" s="214">
        <v>147.78</v>
      </c>
    </row>
    <row r="7657" spans="1:4" ht="15">
      <c r="A7657" s="213">
        <v>95421</v>
      </c>
      <c r="B7657" s="211" t="s">
        <v>22376</v>
      </c>
      <c r="C7657" s="211" t="s">
        <v>22274</v>
      </c>
      <c r="D7657" s="214">
        <v>154.88</v>
      </c>
    </row>
    <row r="7658" spans="1:4" ht="15">
      <c r="A7658" s="213">
        <v>95422</v>
      </c>
      <c r="B7658" s="211" t="s">
        <v>22377</v>
      </c>
      <c r="C7658" s="211" t="s">
        <v>22274</v>
      </c>
      <c r="D7658" s="214">
        <v>85.04</v>
      </c>
    </row>
    <row r="7659" spans="1:4" ht="15">
      <c r="A7659" s="213">
        <v>95423</v>
      </c>
      <c r="B7659" s="211" t="s">
        <v>22378</v>
      </c>
      <c r="C7659" s="211" t="s">
        <v>22274</v>
      </c>
      <c r="D7659" s="214">
        <v>183.55</v>
      </c>
    </row>
    <row r="7660" spans="1:4" ht="15">
      <c r="A7660" s="213">
        <v>95424</v>
      </c>
      <c r="B7660" s="211" t="s">
        <v>22379</v>
      </c>
      <c r="C7660" s="211" t="s">
        <v>22274</v>
      </c>
      <c r="D7660" s="214">
        <v>24.93</v>
      </c>
    </row>
    <row r="7661" spans="1:4" ht="15">
      <c r="A7661" s="213">
        <v>100288</v>
      </c>
      <c r="B7661" s="211" t="s">
        <v>22380</v>
      </c>
      <c r="C7661" s="211" t="s">
        <v>873</v>
      </c>
      <c r="D7661" s="214">
        <v>0.08</v>
      </c>
    </row>
    <row r="7662" spans="1:4" ht="15">
      <c r="A7662" s="213">
        <v>100289</v>
      </c>
      <c r="B7662" s="211" t="s">
        <v>22381</v>
      </c>
      <c r="C7662" s="211" t="s">
        <v>873</v>
      </c>
      <c r="D7662" s="214">
        <v>20.59</v>
      </c>
    </row>
    <row r="7663" spans="1:4" ht="15">
      <c r="A7663" s="213">
        <v>100291</v>
      </c>
      <c r="B7663" s="211" t="s">
        <v>22382</v>
      </c>
      <c r="C7663" s="211" t="s">
        <v>873</v>
      </c>
      <c r="D7663" s="214">
        <v>0.33</v>
      </c>
    </row>
    <row r="7664" spans="1:4" ht="15">
      <c r="A7664" s="213">
        <v>100293</v>
      </c>
      <c r="B7664" s="211" t="s">
        <v>22383</v>
      </c>
      <c r="C7664" s="211" t="s">
        <v>873</v>
      </c>
      <c r="D7664" s="214">
        <v>0.25</v>
      </c>
    </row>
    <row r="7665" spans="1:4" ht="15">
      <c r="A7665" s="213">
        <v>100295</v>
      </c>
      <c r="B7665" s="211" t="s">
        <v>22384</v>
      </c>
      <c r="C7665" s="211" t="s">
        <v>873</v>
      </c>
      <c r="D7665" s="214">
        <v>0.61</v>
      </c>
    </row>
    <row r="7666" spans="1:4" ht="15">
      <c r="A7666" s="213">
        <v>100298</v>
      </c>
      <c r="B7666" s="211" t="s">
        <v>22385</v>
      </c>
      <c r="C7666" s="211" t="s">
        <v>873</v>
      </c>
      <c r="D7666" s="214">
        <v>0.69</v>
      </c>
    </row>
    <row r="7667" spans="1:4" ht="15">
      <c r="A7667" s="213">
        <v>100299</v>
      </c>
      <c r="B7667" s="211" t="s">
        <v>22386</v>
      </c>
      <c r="C7667" s="211" t="s">
        <v>873</v>
      </c>
      <c r="D7667" s="214">
        <v>0.55000000000000004</v>
      </c>
    </row>
    <row r="7668" spans="1:4" ht="15">
      <c r="A7668" s="213">
        <v>100301</v>
      </c>
      <c r="B7668" s="211" t="s">
        <v>22387</v>
      </c>
      <c r="C7668" s="211" t="s">
        <v>873</v>
      </c>
      <c r="D7668" s="214">
        <v>27.11</v>
      </c>
    </row>
    <row r="7669" spans="1:4" ht="15">
      <c r="A7669" s="213">
        <v>100303</v>
      </c>
      <c r="B7669" s="211" t="s">
        <v>22388</v>
      </c>
      <c r="C7669" s="211" t="s">
        <v>873</v>
      </c>
      <c r="D7669" s="214">
        <v>20.32</v>
      </c>
    </row>
    <row r="7670" spans="1:4" ht="15">
      <c r="A7670" s="213">
        <v>100307</v>
      </c>
      <c r="B7670" s="211" t="s">
        <v>22389</v>
      </c>
      <c r="C7670" s="211" t="s">
        <v>873</v>
      </c>
      <c r="D7670" s="214">
        <v>23.28</v>
      </c>
    </row>
    <row r="7671" spans="1:4" ht="15">
      <c r="A7671" s="213">
        <v>100308</v>
      </c>
      <c r="B7671" s="211" t="s">
        <v>22390</v>
      </c>
      <c r="C7671" s="211" t="s">
        <v>873</v>
      </c>
      <c r="D7671" s="214">
        <v>27.83</v>
      </c>
    </row>
    <row r="7672" spans="1:4" ht="15">
      <c r="A7672" s="213">
        <v>100309</v>
      </c>
      <c r="B7672" s="211" t="s">
        <v>22391</v>
      </c>
      <c r="C7672" s="211" t="s">
        <v>873</v>
      </c>
      <c r="D7672" s="214">
        <v>29.71</v>
      </c>
    </row>
    <row r="7673" spans="1:4" ht="15">
      <c r="A7673" s="213">
        <v>100315</v>
      </c>
      <c r="B7673" s="211" t="s">
        <v>22392</v>
      </c>
      <c r="C7673" s="211" t="s">
        <v>22274</v>
      </c>
      <c r="D7673" s="214">
        <v>73.44</v>
      </c>
    </row>
    <row r="7674" spans="1:4" ht="15">
      <c r="A7674" s="213">
        <v>100321</v>
      </c>
      <c r="B7674" s="211" t="s">
        <v>22391</v>
      </c>
      <c r="C7674" s="211" t="s">
        <v>22274</v>
      </c>
      <c r="D7674" s="215">
        <v>5233</v>
      </c>
    </row>
    <row r="7675" spans="1:4" ht="15">
      <c r="A7675" s="213">
        <v>100533</v>
      </c>
      <c r="B7675" s="211" t="s">
        <v>22393</v>
      </c>
      <c r="C7675" s="211" t="s">
        <v>873</v>
      </c>
      <c r="D7675" s="214">
        <v>18.11</v>
      </c>
    </row>
    <row r="7676" spans="1:4" ht="15">
      <c r="A7676" s="213">
        <v>100534</v>
      </c>
      <c r="B7676" s="211" t="s">
        <v>22393</v>
      </c>
      <c r="C7676" s="211" t="s">
        <v>22274</v>
      </c>
      <c r="D7676" s="215">
        <v>3212.41</v>
      </c>
    </row>
    <row r="7677" spans="1:4" ht="15">
      <c r="A7677" s="213">
        <v>100535</v>
      </c>
      <c r="B7677" s="211" t="s">
        <v>22394</v>
      </c>
      <c r="C7677" s="211" t="s">
        <v>873</v>
      </c>
      <c r="D7677" s="214">
        <v>0.32</v>
      </c>
    </row>
    <row r="7678" spans="1:4" ht="15">
      <c r="A7678" s="213">
        <v>100536</v>
      </c>
      <c r="B7678" s="211" t="s">
        <v>22395</v>
      </c>
      <c r="C7678" s="211" t="s">
        <v>22274</v>
      </c>
      <c r="D7678" s="214">
        <v>42.62</v>
      </c>
    </row>
    <row r="7679" spans="1:4" ht="15">
      <c r="A7679" s="213">
        <v>101286</v>
      </c>
      <c r="B7679" s="211" t="s">
        <v>22396</v>
      </c>
      <c r="C7679" s="211" t="s">
        <v>22274</v>
      </c>
      <c r="D7679" s="214">
        <v>27.9</v>
      </c>
    </row>
    <row r="7680" spans="1:4" ht="15">
      <c r="A7680" s="213">
        <v>101287</v>
      </c>
      <c r="B7680" s="211" t="s">
        <v>22397</v>
      </c>
      <c r="C7680" s="211" t="s">
        <v>22274</v>
      </c>
      <c r="D7680" s="214">
        <v>90.21</v>
      </c>
    </row>
    <row r="7681" spans="1:4" ht="15">
      <c r="A7681" s="213">
        <v>101288</v>
      </c>
      <c r="B7681" s="211" t="s">
        <v>22398</v>
      </c>
      <c r="C7681" s="211" t="s">
        <v>22274</v>
      </c>
      <c r="D7681" s="214">
        <v>27.9</v>
      </c>
    </row>
    <row r="7682" spans="1:4" ht="15">
      <c r="A7682" s="213">
        <v>101289</v>
      </c>
      <c r="B7682" s="211" t="s">
        <v>22399</v>
      </c>
      <c r="C7682" s="211" t="s">
        <v>22274</v>
      </c>
      <c r="D7682" s="214">
        <v>27.61</v>
      </c>
    </row>
    <row r="7683" spans="1:4" ht="15">
      <c r="A7683" s="213">
        <v>101290</v>
      </c>
      <c r="B7683" s="211" t="s">
        <v>22400</v>
      </c>
      <c r="C7683" s="211" t="s">
        <v>22274</v>
      </c>
      <c r="D7683" s="214">
        <v>44.27</v>
      </c>
    </row>
    <row r="7684" spans="1:4" ht="15">
      <c r="A7684" s="213">
        <v>101291</v>
      </c>
      <c r="B7684" s="211" t="s">
        <v>22401</v>
      </c>
      <c r="C7684" s="211" t="s">
        <v>22274</v>
      </c>
      <c r="D7684" s="214">
        <v>27.9</v>
      </c>
    </row>
    <row r="7685" spans="1:4" ht="15">
      <c r="A7685" s="213">
        <v>101292</v>
      </c>
      <c r="B7685" s="211" t="s">
        <v>22402</v>
      </c>
      <c r="C7685" s="211" t="s">
        <v>22274</v>
      </c>
      <c r="D7685" s="214">
        <v>27.61</v>
      </c>
    </row>
    <row r="7686" spans="1:4" ht="15">
      <c r="A7686" s="213">
        <v>101293</v>
      </c>
      <c r="B7686" s="211" t="s">
        <v>22403</v>
      </c>
      <c r="C7686" s="211" t="s">
        <v>22274</v>
      </c>
      <c r="D7686" s="214">
        <v>34.61</v>
      </c>
    </row>
    <row r="7687" spans="1:4" ht="15">
      <c r="A7687" s="213">
        <v>101294</v>
      </c>
      <c r="B7687" s="211" t="s">
        <v>22404</v>
      </c>
      <c r="C7687" s="211" t="s">
        <v>22274</v>
      </c>
      <c r="D7687" s="214">
        <v>22.37</v>
      </c>
    </row>
    <row r="7688" spans="1:4" ht="15">
      <c r="A7688" s="213">
        <v>101295</v>
      </c>
      <c r="B7688" s="211" t="s">
        <v>22405</v>
      </c>
      <c r="C7688" s="211" t="s">
        <v>22274</v>
      </c>
      <c r="D7688" s="214">
        <v>32.93</v>
      </c>
    </row>
    <row r="7689" spans="1:4" ht="15">
      <c r="A7689" s="213">
        <v>101296</v>
      </c>
      <c r="B7689" s="211" t="s">
        <v>22406</v>
      </c>
      <c r="C7689" s="211" t="s">
        <v>22274</v>
      </c>
      <c r="D7689" s="214">
        <v>43.47</v>
      </c>
    </row>
    <row r="7690" spans="1:4" ht="15">
      <c r="A7690" s="213">
        <v>101297</v>
      </c>
      <c r="B7690" s="211" t="s">
        <v>22407</v>
      </c>
      <c r="C7690" s="211" t="s">
        <v>22274</v>
      </c>
      <c r="D7690" s="214">
        <v>31.16</v>
      </c>
    </row>
    <row r="7691" spans="1:4" ht="15">
      <c r="A7691" s="213">
        <v>101298</v>
      </c>
      <c r="B7691" s="211" t="s">
        <v>22408</v>
      </c>
      <c r="C7691" s="211" t="s">
        <v>22274</v>
      </c>
      <c r="D7691" s="214">
        <v>27.9</v>
      </c>
    </row>
    <row r="7692" spans="1:4" ht="15">
      <c r="A7692" s="213">
        <v>101299</v>
      </c>
      <c r="B7692" s="211" t="s">
        <v>22409</v>
      </c>
      <c r="C7692" s="211" t="s">
        <v>22274</v>
      </c>
      <c r="D7692" s="214">
        <v>35.67</v>
      </c>
    </row>
    <row r="7693" spans="1:4" ht="15">
      <c r="A7693" s="213">
        <v>101300</v>
      </c>
      <c r="B7693" s="211" t="s">
        <v>22410</v>
      </c>
      <c r="C7693" s="211" t="s">
        <v>22274</v>
      </c>
      <c r="D7693" s="214">
        <v>25.78</v>
      </c>
    </row>
    <row r="7694" spans="1:4" ht="15">
      <c r="A7694" s="213">
        <v>101301</v>
      </c>
      <c r="B7694" s="211" t="s">
        <v>22411</v>
      </c>
      <c r="C7694" s="211" t="s">
        <v>22274</v>
      </c>
      <c r="D7694" s="214">
        <v>11.22</v>
      </c>
    </row>
    <row r="7695" spans="1:4" ht="15">
      <c r="A7695" s="213">
        <v>101302</v>
      </c>
      <c r="B7695" s="211" t="s">
        <v>22412</v>
      </c>
      <c r="C7695" s="211" t="s">
        <v>22274</v>
      </c>
      <c r="D7695" s="214">
        <v>31.34</v>
      </c>
    </row>
    <row r="7696" spans="1:4" ht="15">
      <c r="A7696" s="213">
        <v>101303</v>
      </c>
      <c r="B7696" s="211" t="s">
        <v>22413</v>
      </c>
      <c r="C7696" s="211" t="s">
        <v>22274</v>
      </c>
      <c r="D7696" s="214">
        <v>81.12</v>
      </c>
    </row>
    <row r="7697" spans="1:4" ht="15">
      <c r="A7697" s="213">
        <v>101304</v>
      </c>
      <c r="B7697" s="211" t="s">
        <v>22414</v>
      </c>
      <c r="C7697" s="211" t="s">
        <v>22274</v>
      </c>
      <c r="D7697" s="214">
        <v>44.26</v>
      </c>
    </row>
    <row r="7698" spans="1:4" ht="15">
      <c r="A7698" s="213">
        <v>101305</v>
      </c>
      <c r="B7698" s="211" t="s">
        <v>22415</v>
      </c>
      <c r="C7698" s="211" t="s">
        <v>22274</v>
      </c>
      <c r="D7698" s="214">
        <v>38.340000000000003</v>
      </c>
    </row>
    <row r="7699" spans="1:4" ht="15">
      <c r="A7699" s="213">
        <v>101307</v>
      </c>
      <c r="B7699" s="211" t="s">
        <v>22416</v>
      </c>
      <c r="C7699" s="211" t="s">
        <v>22274</v>
      </c>
      <c r="D7699" s="214">
        <v>31.35</v>
      </c>
    </row>
    <row r="7700" spans="1:4" ht="15">
      <c r="A7700" s="213">
        <v>101308</v>
      </c>
      <c r="B7700" s="211" t="s">
        <v>22417</v>
      </c>
      <c r="C7700" s="211" t="s">
        <v>22274</v>
      </c>
      <c r="D7700" s="214">
        <v>31.57</v>
      </c>
    </row>
    <row r="7701" spans="1:4" ht="15">
      <c r="A7701" s="213">
        <v>101309</v>
      </c>
      <c r="B7701" s="211" t="s">
        <v>22418</v>
      </c>
      <c r="C7701" s="211" t="s">
        <v>22274</v>
      </c>
      <c r="D7701" s="214">
        <v>35.67</v>
      </c>
    </row>
    <row r="7702" spans="1:4" ht="15">
      <c r="A7702" s="213">
        <v>101310</v>
      </c>
      <c r="B7702" s="211" t="s">
        <v>22419</v>
      </c>
      <c r="C7702" s="211" t="s">
        <v>22274</v>
      </c>
      <c r="D7702" s="214">
        <v>41.67</v>
      </c>
    </row>
    <row r="7703" spans="1:4" ht="15">
      <c r="A7703" s="213">
        <v>101311</v>
      </c>
      <c r="B7703" s="211" t="s">
        <v>22420</v>
      </c>
      <c r="C7703" s="211" t="s">
        <v>22274</v>
      </c>
      <c r="D7703" s="214">
        <v>34.61</v>
      </c>
    </row>
    <row r="7704" spans="1:4" ht="15">
      <c r="A7704" s="213">
        <v>101312</v>
      </c>
      <c r="B7704" s="211" t="s">
        <v>22421</v>
      </c>
      <c r="C7704" s="211" t="s">
        <v>22274</v>
      </c>
      <c r="D7704" s="214">
        <v>29.4</v>
      </c>
    </row>
    <row r="7705" spans="1:4" ht="15">
      <c r="A7705" s="213">
        <v>101313</v>
      </c>
      <c r="B7705" s="211" t="s">
        <v>22422</v>
      </c>
      <c r="C7705" s="211" t="s">
        <v>22274</v>
      </c>
      <c r="D7705" s="214">
        <v>115.78</v>
      </c>
    </row>
    <row r="7706" spans="1:4" ht="15">
      <c r="A7706" s="213">
        <v>101315</v>
      </c>
      <c r="B7706" s="211" t="s">
        <v>22423</v>
      </c>
      <c r="C7706" s="211" t="s">
        <v>22274</v>
      </c>
      <c r="D7706" s="214">
        <v>124.35</v>
      </c>
    </row>
    <row r="7707" spans="1:4" ht="15">
      <c r="A7707" s="213">
        <v>101316</v>
      </c>
      <c r="B7707" s="211" t="s">
        <v>22424</v>
      </c>
      <c r="C7707" s="211" t="s">
        <v>22274</v>
      </c>
      <c r="D7707" s="214">
        <v>55.8</v>
      </c>
    </row>
    <row r="7708" spans="1:4" ht="15">
      <c r="A7708" s="213">
        <v>101320</v>
      </c>
      <c r="B7708" s="211" t="s">
        <v>22425</v>
      </c>
      <c r="C7708" s="211" t="s">
        <v>22274</v>
      </c>
      <c r="D7708" s="214">
        <v>17.04</v>
      </c>
    </row>
    <row r="7709" spans="1:4" ht="15">
      <c r="A7709" s="213">
        <v>101322</v>
      </c>
      <c r="B7709" s="211" t="s">
        <v>22426</v>
      </c>
      <c r="C7709" s="211" t="s">
        <v>22274</v>
      </c>
      <c r="D7709" s="214">
        <v>33.08</v>
      </c>
    </row>
    <row r="7710" spans="1:4" ht="15">
      <c r="A7710" s="213">
        <v>101323</v>
      </c>
      <c r="B7710" s="211" t="s">
        <v>22427</v>
      </c>
      <c r="C7710" s="211" t="s">
        <v>22274</v>
      </c>
      <c r="D7710" s="214">
        <v>55.83</v>
      </c>
    </row>
    <row r="7711" spans="1:4" ht="15">
      <c r="A7711" s="213">
        <v>101324</v>
      </c>
      <c r="B7711" s="211" t="s">
        <v>22428</v>
      </c>
      <c r="C7711" s="211" t="s">
        <v>22274</v>
      </c>
      <c r="D7711" s="214">
        <v>21.78</v>
      </c>
    </row>
    <row r="7712" spans="1:4" ht="15">
      <c r="A7712" s="213">
        <v>101325</v>
      </c>
      <c r="B7712" s="211" t="s">
        <v>22429</v>
      </c>
      <c r="C7712" s="211" t="s">
        <v>22274</v>
      </c>
      <c r="D7712" s="214">
        <v>25.8</v>
      </c>
    </row>
    <row r="7713" spans="1:4" ht="15">
      <c r="A7713" s="213">
        <v>101326</v>
      </c>
      <c r="B7713" s="211" t="s">
        <v>22430</v>
      </c>
      <c r="C7713" s="211" t="s">
        <v>22274</v>
      </c>
      <c r="D7713" s="214">
        <v>12.09</v>
      </c>
    </row>
    <row r="7714" spans="1:4" ht="15">
      <c r="A7714" s="213">
        <v>101328</v>
      </c>
      <c r="B7714" s="211" t="s">
        <v>22431</v>
      </c>
      <c r="C7714" s="211" t="s">
        <v>22274</v>
      </c>
      <c r="D7714" s="214">
        <v>26.06</v>
      </c>
    </row>
    <row r="7715" spans="1:4" ht="15">
      <c r="A7715" s="213">
        <v>101329</v>
      </c>
      <c r="B7715" s="211" t="s">
        <v>22432</v>
      </c>
      <c r="C7715" s="211" t="s">
        <v>22274</v>
      </c>
      <c r="D7715" s="214">
        <v>52.58</v>
      </c>
    </row>
    <row r="7716" spans="1:4" ht="15">
      <c r="A7716" s="213">
        <v>101330</v>
      </c>
      <c r="B7716" s="211" t="s">
        <v>22433</v>
      </c>
      <c r="C7716" s="211" t="s">
        <v>22274</v>
      </c>
      <c r="D7716" s="214">
        <v>41.01</v>
      </c>
    </row>
    <row r="7717" spans="1:4" ht="15">
      <c r="A7717" s="213">
        <v>101331</v>
      </c>
      <c r="B7717" s="211" t="s">
        <v>22434</v>
      </c>
      <c r="C7717" s="211" t="s">
        <v>22274</v>
      </c>
      <c r="D7717" s="214">
        <v>44.26</v>
      </c>
    </row>
    <row r="7718" spans="1:4" ht="15">
      <c r="A7718" s="213">
        <v>101332</v>
      </c>
      <c r="B7718" s="211" t="s">
        <v>22435</v>
      </c>
      <c r="C7718" s="211" t="s">
        <v>22274</v>
      </c>
      <c r="D7718" s="214">
        <v>17.45</v>
      </c>
    </row>
    <row r="7719" spans="1:4" ht="15">
      <c r="A7719" s="213">
        <v>101333</v>
      </c>
      <c r="B7719" s="211" t="s">
        <v>22436</v>
      </c>
      <c r="C7719" s="211" t="s">
        <v>22274</v>
      </c>
      <c r="D7719" s="214">
        <v>32.770000000000003</v>
      </c>
    </row>
    <row r="7720" spans="1:4" ht="15">
      <c r="A7720" s="213">
        <v>101334</v>
      </c>
      <c r="B7720" s="211" t="s">
        <v>22437</v>
      </c>
      <c r="C7720" s="211" t="s">
        <v>22274</v>
      </c>
      <c r="D7720" s="214">
        <v>91.38</v>
      </c>
    </row>
    <row r="7721" spans="1:4" ht="15">
      <c r="A7721" s="213">
        <v>101336</v>
      </c>
      <c r="B7721" s="211" t="s">
        <v>22438</v>
      </c>
      <c r="C7721" s="211" t="s">
        <v>22274</v>
      </c>
      <c r="D7721" s="214">
        <v>75.959999999999994</v>
      </c>
    </row>
    <row r="7722" spans="1:4" ht="15">
      <c r="A7722" s="213">
        <v>101337</v>
      </c>
      <c r="B7722" s="211" t="s">
        <v>22439</v>
      </c>
      <c r="C7722" s="211" t="s">
        <v>22274</v>
      </c>
      <c r="D7722" s="214">
        <v>20.09</v>
      </c>
    </row>
    <row r="7723" spans="1:4" ht="15">
      <c r="A7723" s="213">
        <v>101338</v>
      </c>
      <c r="B7723" s="211" t="s">
        <v>22440</v>
      </c>
      <c r="C7723" s="211" t="s">
        <v>22274</v>
      </c>
      <c r="D7723" s="214">
        <v>20.65</v>
      </c>
    </row>
    <row r="7724" spans="1:4" ht="15">
      <c r="A7724" s="213">
        <v>101339</v>
      </c>
      <c r="B7724" s="211" t="s">
        <v>22441</v>
      </c>
      <c r="C7724" s="211" t="s">
        <v>22274</v>
      </c>
      <c r="D7724" s="214">
        <v>21.51</v>
      </c>
    </row>
    <row r="7725" spans="1:4" ht="15">
      <c r="A7725" s="213">
        <v>101340</v>
      </c>
      <c r="B7725" s="211" t="s">
        <v>22442</v>
      </c>
      <c r="C7725" s="211" t="s">
        <v>22274</v>
      </c>
      <c r="D7725" s="214">
        <v>19.3</v>
      </c>
    </row>
    <row r="7726" spans="1:4" ht="15">
      <c r="A7726" s="213">
        <v>101341</v>
      </c>
      <c r="B7726" s="211" t="s">
        <v>22443</v>
      </c>
      <c r="C7726" s="211" t="s">
        <v>22274</v>
      </c>
      <c r="D7726" s="214">
        <v>21.3</v>
      </c>
    </row>
    <row r="7727" spans="1:4" ht="15">
      <c r="A7727" s="213">
        <v>101342</v>
      </c>
      <c r="B7727" s="211" t="s">
        <v>22444</v>
      </c>
      <c r="C7727" s="211" t="s">
        <v>22274</v>
      </c>
      <c r="D7727" s="214">
        <v>21.51</v>
      </c>
    </row>
    <row r="7728" spans="1:4" ht="15">
      <c r="A7728" s="213">
        <v>101343</v>
      </c>
      <c r="B7728" s="211" t="s">
        <v>22445</v>
      </c>
      <c r="C7728" s="211" t="s">
        <v>22274</v>
      </c>
      <c r="D7728" s="214">
        <v>34.61</v>
      </c>
    </row>
    <row r="7729" spans="1:4" ht="15">
      <c r="A7729" s="213">
        <v>101344</v>
      </c>
      <c r="B7729" s="211" t="s">
        <v>22446</v>
      </c>
      <c r="C7729" s="211" t="s">
        <v>22274</v>
      </c>
      <c r="D7729" s="214">
        <v>41.02</v>
      </c>
    </row>
    <row r="7730" spans="1:4" ht="15">
      <c r="A7730" s="213">
        <v>101345</v>
      </c>
      <c r="B7730" s="211" t="s">
        <v>22447</v>
      </c>
      <c r="C7730" s="211" t="s">
        <v>22274</v>
      </c>
      <c r="D7730" s="214">
        <v>50.95</v>
      </c>
    </row>
    <row r="7731" spans="1:4" ht="15">
      <c r="A7731" s="213">
        <v>101346</v>
      </c>
      <c r="B7731" s="211" t="s">
        <v>22448</v>
      </c>
      <c r="C7731" s="211" t="s">
        <v>22274</v>
      </c>
      <c r="D7731" s="214">
        <v>25.24</v>
      </c>
    </row>
    <row r="7732" spans="1:4" ht="15">
      <c r="A7732" s="213">
        <v>101347</v>
      </c>
      <c r="B7732" s="211" t="s">
        <v>22449</v>
      </c>
      <c r="C7732" s="211" t="s">
        <v>22274</v>
      </c>
      <c r="D7732" s="214">
        <v>30.33</v>
      </c>
    </row>
    <row r="7733" spans="1:4" ht="15">
      <c r="A7733" s="213">
        <v>101348</v>
      </c>
      <c r="B7733" s="211" t="s">
        <v>22450</v>
      </c>
      <c r="C7733" s="211" t="s">
        <v>22274</v>
      </c>
      <c r="D7733" s="214">
        <v>18.649999999999999</v>
      </c>
    </row>
    <row r="7734" spans="1:4" ht="15">
      <c r="A7734" s="213">
        <v>101349</v>
      </c>
      <c r="B7734" s="211" t="s">
        <v>22451</v>
      </c>
      <c r="C7734" s="211" t="s">
        <v>22274</v>
      </c>
      <c r="D7734" s="214">
        <v>30.74</v>
      </c>
    </row>
    <row r="7735" spans="1:4" ht="15">
      <c r="A7735" s="213">
        <v>101350</v>
      </c>
      <c r="B7735" s="211" t="s">
        <v>22452</v>
      </c>
      <c r="C7735" s="211" t="s">
        <v>22274</v>
      </c>
      <c r="D7735" s="214">
        <v>30.74</v>
      </c>
    </row>
    <row r="7736" spans="1:4" ht="15">
      <c r="A7736" s="213">
        <v>101351</v>
      </c>
      <c r="B7736" s="211" t="s">
        <v>22453</v>
      </c>
      <c r="C7736" s="211" t="s">
        <v>22274</v>
      </c>
      <c r="D7736" s="214">
        <v>21.51</v>
      </c>
    </row>
    <row r="7737" spans="1:4" ht="15">
      <c r="A7737" s="213">
        <v>101352</v>
      </c>
      <c r="B7737" s="211" t="s">
        <v>22454</v>
      </c>
      <c r="C7737" s="211" t="s">
        <v>22274</v>
      </c>
      <c r="D7737" s="214">
        <v>21.51</v>
      </c>
    </row>
    <row r="7738" spans="1:4" ht="15">
      <c r="A7738" s="213">
        <v>101353</v>
      </c>
      <c r="B7738" s="211" t="s">
        <v>22455</v>
      </c>
      <c r="C7738" s="211" t="s">
        <v>22274</v>
      </c>
      <c r="D7738" s="214">
        <v>21.3</v>
      </c>
    </row>
    <row r="7739" spans="1:4" ht="15">
      <c r="A7739" s="213">
        <v>101355</v>
      </c>
      <c r="B7739" s="211" t="s">
        <v>22456</v>
      </c>
      <c r="C7739" s="211" t="s">
        <v>22274</v>
      </c>
      <c r="D7739" s="214">
        <v>30.74</v>
      </c>
    </row>
    <row r="7740" spans="1:4" ht="15">
      <c r="A7740" s="213">
        <v>101356</v>
      </c>
      <c r="B7740" s="211" t="s">
        <v>22457</v>
      </c>
      <c r="C7740" s="211" t="s">
        <v>22274</v>
      </c>
      <c r="D7740" s="214">
        <v>44.26</v>
      </c>
    </row>
    <row r="7741" spans="1:4" ht="15">
      <c r="A7741" s="213">
        <v>101357</v>
      </c>
      <c r="B7741" s="211" t="s">
        <v>22458</v>
      </c>
      <c r="C7741" s="211" t="s">
        <v>22274</v>
      </c>
      <c r="D7741" s="214">
        <v>63.58</v>
      </c>
    </row>
    <row r="7742" spans="1:4" ht="15">
      <c r="A7742" s="213">
        <v>101358</v>
      </c>
      <c r="B7742" s="211" t="s">
        <v>22459</v>
      </c>
      <c r="C7742" s="211" t="s">
        <v>22274</v>
      </c>
      <c r="D7742" s="214">
        <v>44.26</v>
      </c>
    </row>
    <row r="7743" spans="1:4" ht="15">
      <c r="A7743" s="213">
        <v>101359</v>
      </c>
      <c r="B7743" s="211" t="s">
        <v>22460</v>
      </c>
      <c r="C7743" s="211" t="s">
        <v>22274</v>
      </c>
      <c r="D7743" s="214">
        <v>42.97</v>
      </c>
    </row>
    <row r="7744" spans="1:4" ht="15">
      <c r="A7744" s="213">
        <v>101360</v>
      </c>
      <c r="B7744" s="211" t="s">
        <v>22461</v>
      </c>
      <c r="C7744" s="211" t="s">
        <v>22274</v>
      </c>
      <c r="D7744" s="214">
        <v>44.26</v>
      </c>
    </row>
    <row r="7745" spans="1:4" ht="15">
      <c r="A7745" s="213">
        <v>101361</v>
      </c>
      <c r="B7745" s="211" t="s">
        <v>22462</v>
      </c>
      <c r="C7745" s="211" t="s">
        <v>22274</v>
      </c>
      <c r="D7745" s="214">
        <v>52.55</v>
      </c>
    </row>
    <row r="7746" spans="1:4" ht="15">
      <c r="A7746" s="213">
        <v>101363</v>
      </c>
      <c r="B7746" s="211" t="s">
        <v>22463</v>
      </c>
      <c r="C7746" s="211" t="s">
        <v>22274</v>
      </c>
      <c r="D7746" s="214">
        <v>34.61</v>
      </c>
    </row>
    <row r="7747" spans="1:4" ht="15">
      <c r="A7747" s="213">
        <v>101364</v>
      </c>
      <c r="B7747" s="211" t="s">
        <v>22464</v>
      </c>
      <c r="C7747" s="211" t="s">
        <v>22274</v>
      </c>
      <c r="D7747" s="214">
        <v>47.37</v>
      </c>
    </row>
    <row r="7748" spans="1:4" ht="15">
      <c r="A7748" s="213">
        <v>101365</v>
      </c>
      <c r="B7748" s="211" t="s">
        <v>22465</v>
      </c>
      <c r="C7748" s="211" t="s">
        <v>22274</v>
      </c>
      <c r="D7748" s="214">
        <v>34.61</v>
      </c>
    </row>
    <row r="7749" spans="1:4" ht="15">
      <c r="A7749" s="213">
        <v>101366</v>
      </c>
      <c r="B7749" s="211" t="s">
        <v>22466</v>
      </c>
      <c r="C7749" s="211" t="s">
        <v>22274</v>
      </c>
      <c r="D7749" s="214">
        <v>40.67</v>
      </c>
    </row>
    <row r="7750" spans="1:4" ht="15">
      <c r="A7750" s="213">
        <v>101368</v>
      </c>
      <c r="B7750" s="211" t="s">
        <v>22467</v>
      </c>
      <c r="C7750" s="211" t="s">
        <v>22274</v>
      </c>
      <c r="D7750" s="214">
        <v>34.28</v>
      </c>
    </row>
    <row r="7751" spans="1:4" ht="15">
      <c r="A7751" s="213">
        <v>101369</v>
      </c>
      <c r="B7751" s="211" t="s">
        <v>22468</v>
      </c>
      <c r="C7751" s="211" t="s">
        <v>22274</v>
      </c>
      <c r="D7751" s="214">
        <v>36.64</v>
      </c>
    </row>
    <row r="7752" spans="1:4" ht="15">
      <c r="A7752" s="213">
        <v>101370</v>
      </c>
      <c r="B7752" s="211" t="s">
        <v>22469</v>
      </c>
      <c r="C7752" s="211" t="s">
        <v>22274</v>
      </c>
      <c r="D7752" s="214">
        <v>34.200000000000003</v>
      </c>
    </row>
    <row r="7753" spans="1:4" ht="15">
      <c r="A7753" s="213">
        <v>101371</v>
      </c>
      <c r="B7753" s="211" t="s">
        <v>22470</v>
      </c>
      <c r="C7753" s="211" t="s">
        <v>22274</v>
      </c>
      <c r="D7753" s="214">
        <v>38.159999999999997</v>
      </c>
    </row>
    <row r="7754" spans="1:4" ht="15">
      <c r="A7754" s="213">
        <v>101372</v>
      </c>
      <c r="B7754" s="211" t="s">
        <v>22471</v>
      </c>
      <c r="C7754" s="211" t="s">
        <v>22274</v>
      </c>
      <c r="D7754" s="214">
        <v>11.79</v>
      </c>
    </row>
    <row r="7755" spans="1:4" ht="15">
      <c r="A7755" s="213">
        <v>101374</v>
      </c>
      <c r="B7755" s="211" t="s">
        <v>22186</v>
      </c>
      <c r="C7755" s="211" t="s">
        <v>22274</v>
      </c>
      <c r="D7755" s="215">
        <v>3842.77</v>
      </c>
    </row>
    <row r="7756" spans="1:4" ht="15">
      <c r="A7756" s="213">
        <v>101375</v>
      </c>
      <c r="B7756" s="211" t="s">
        <v>22472</v>
      </c>
      <c r="C7756" s="211" t="s">
        <v>22274</v>
      </c>
      <c r="D7756" s="215">
        <v>3902.66</v>
      </c>
    </row>
    <row r="7757" spans="1:4" ht="15">
      <c r="A7757" s="213">
        <v>101376</v>
      </c>
      <c r="B7757" s="211" t="s">
        <v>22473</v>
      </c>
      <c r="C7757" s="211" t="s">
        <v>22274</v>
      </c>
      <c r="D7757" s="215">
        <v>3617.19</v>
      </c>
    </row>
    <row r="7758" spans="1:4" ht="15">
      <c r="A7758" s="213">
        <v>101377</v>
      </c>
      <c r="B7758" s="211" t="s">
        <v>22189</v>
      </c>
      <c r="C7758" s="211" t="s">
        <v>22274</v>
      </c>
      <c r="D7758" s="215">
        <v>3813.44</v>
      </c>
    </row>
    <row r="7759" spans="1:4" ht="15">
      <c r="A7759" s="213">
        <v>101378</v>
      </c>
      <c r="B7759" s="211" t="s">
        <v>22387</v>
      </c>
      <c r="C7759" s="211" t="s">
        <v>22274</v>
      </c>
      <c r="D7759" s="215">
        <v>4844.2299999999996</v>
      </c>
    </row>
    <row r="7760" spans="1:4" ht="15">
      <c r="A7760" s="213">
        <v>101379</v>
      </c>
      <c r="B7760" s="211" t="s">
        <v>22474</v>
      </c>
      <c r="C7760" s="211" t="s">
        <v>22274</v>
      </c>
      <c r="D7760" s="215">
        <v>3842.77</v>
      </c>
    </row>
    <row r="7761" spans="1:4" ht="15">
      <c r="A7761" s="213">
        <v>101380</v>
      </c>
      <c r="B7761" s="211" t="s">
        <v>22191</v>
      </c>
      <c r="C7761" s="211" t="s">
        <v>22274</v>
      </c>
      <c r="D7761" s="215">
        <v>3789.84</v>
      </c>
    </row>
    <row r="7762" spans="1:4" ht="15">
      <c r="A7762" s="213">
        <v>101381</v>
      </c>
      <c r="B7762" s="211" t="s">
        <v>22192</v>
      </c>
      <c r="C7762" s="211" t="s">
        <v>22274</v>
      </c>
      <c r="D7762" s="215">
        <v>4524.88</v>
      </c>
    </row>
    <row r="7763" spans="1:4" ht="15">
      <c r="A7763" s="213">
        <v>101382</v>
      </c>
      <c r="B7763" s="211" t="s">
        <v>22475</v>
      </c>
      <c r="C7763" s="211" t="s">
        <v>22274</v>
      </c>
      <c r="D7763" s="215">
        <v>2565.14</v>
      </c>
    </row>
    <row r="7764" spans="1:4" ht="15">
      <c r="A7764" s="213">
        <v>101383</v>
      </c>
      <c r="B7764" s="211" t="s">
        <v>22388</v>
      </c>
      <c r="C7764" s="211" t="s">
        <v>22274</v>
      </c>
      <c r="D7764" s="215">
        <v>3631.89</v>
      </c>
    </row>
    <row r="7765" spans="1:4" ht="15">
      <c r="A7765" s="213">
        <v>101384</v>
      </c>
      <c r="B7765" s="211" t="s">
        <v>22195</v>
      </c>
      <c r="C7765" s="211" t="s">
        <v>22274</v>
      </c>
      <c r="D7765" s="215">
        <v>3728.26</v>
      </c>
    </row>
    <row r="7766" spans="1:4" ht="15">
      <c r="A7766" s="213">
        <v>101385</v>
      </c>
      <c r="B7766" s="211" t="s">
        <v>22476</v>
      </c>
      <c r="C7766" s="211" t="s">
        <v>22274</v>
      </c>
      <c r="D7766" s="215">
        <v>4802.3900000000003</v>
      </c>
    </row>
    <row r="7767" spans="1:4" ht="15">
      <c r="A7767" s="213">
        <v>101386</v>
      </c>
      <c r="B7767" s="211" t="s">
        <v>22197</v>
      </c>
      <c r="C7767" s="211" t="s">
        <v>22274</v>
      </c>
      <c r="D7767" s="215">
        <v>3617.19</v>
      </c>
    </row>
    <row r="7768" spans="1:4" ht="15">
      <c r="A7768" s="213">
        <v>101387</v>
      </c>
      <c r="B7768" s="211" t="s">
        <v>22477</v>
      </c>
      <c r="C7768" s="211" t="s">
        <v>22274</v>
      </c>
      <c r="D7768" s="215">
        <v>3850.54</v>
      </c>
    </row>
    <row r="7769" spans="1:4" ht="15">
      <c r="A7769" s="213">
        <v>101388</v>
      </c>
      <c r="B7769" s="211" t="s">
        <v>22199</v>
      </c>
      <c r="C7769" s="211" t="s">
        <v>22274</v>
      </c>
      <c r="D7769" s="215">
        <v>3604.58</v>
      </c>
    </row>
    <row r="7770" spans="1:4" ht="15">
      <c r="A7770" s="213">
        <v>101389</v>
      </c>
      <c r="B7770" s="211" t="s">
        <v>22200</v>
      </c>
      <c r="C7770" s="211" t="s">
        <v>22274</v>
      </c>
      <c r="D7770" s="215">
        <v>1983.46</v>
      </c>
    </row>
    <row r="7771" spans="1:4" ht="15">
      <c r="A7771" s="213">
        <v>101390</v>
      </c>
      <c r="B7771" s="211" t="s">
        <v>22478</v>
      </c>
      <c r="C7771" s="211" t="s">
        <v>22274</v>
      </c>
      <c r="D7771" s="215">
        <v>4810.59</v>
      </c>
    </row>
    <row r="7772" spans="1:4" ht="15">
      <c r="A7772" s="213">
        <v>101391</v>
      </c>
      <c r="B7772" s="211" t="s">
        <v>22479</v>
      </c>
      <c r="C7772" s="211" t="s">
        <v>22274</v>
      </c>
      <c r="D7772" s="215">
        <v>4534.53</v>
      </c>
    </row>
    <row r="7773" spans="1:4" ht="15">
      <c r="A7773" s="213">
        <v>101392</v>
      </c>
      <c r="B7773" s="211" t="s">
        <v>22480</v>
      </c>
      <c r="C7773" s="211" t="s">
        <v>22274</v>
      </c>
      <c r="D7773" s="215">
        <v>3296.35</v>
      </c>
    </row>
    <row r="7774" spans="1:4" ht="15">
      <c r="A7774" s="213">
        <v>101394</v>
      </c>
      <c r="B7774" s="211" t="s">
        <v>22204</v>
      </c>
      <c r="C7774" s="211" t="s">
        <v>22274</v>
      </c>
      <c r="D7774" s="215">
        <v>4193.3599999999997</v>
      </c>
    </row>
    <row r="7775" spans="1:4" ht="15">
      <c r="A7775" s="213">
        <v>101395</v>
      </c>
      <c r="B7775" s="211" t="s">
        <v>22481</v>
      </c>
      <c r="C7775" s="211" t="s">
        <v>22274</v>
      </c>
      <c r="D7775" s="215">
        <v>3824.21</v>
      </c>
    </row>
    <row r="7776" spans="1:4" ht="15">
      <c r="A7776" s="213">
        <v>101396</v>
      </c>
      <c r="B7776" s="211" t="s">
        <v>22482</v>
      </c>
      <c r="C7776" s="211" t="s">
        <v>22274</v>
      </c>
      <c r="D7776" s="215">
        <v>4302.41</v>
      </c>
    </row>
    <row r="7777" spans="1:4" ht="15">
      <c r="A7777" s="213">
        <v>101397</v>
      </c>
      <c r="B7777" s="211" t="s">
        <v>22206</v>
      </c>
      <c r="C7777" s="211" t="s">
        <v>22274</v>
      </c>
      <c r="D7777" s="215">
        <v>4498.55</v>
      </c>
    </row>
    <row r="7778" spans="1:4" ht="15">
      <c r="A7778" s="213">
        <v>101398</v>
      </c>
      <c r="B7778" s="211" t="s">
        <v>22483</v>
      </c>
      <c r="C7778" s="211" t="s">
        <v>22274</v>
      </c>
      <c r="D7778" s="215">
        <v>3769.87</v>
      </c>
    </row>
    <row r="7779" spans="1:4" ht="15">
      <c r="A7779" s="213">
        <v>101399</v>
      </c>
      <c r="B7779" s="211" t="s">
        <v>22208</v>
      </c>
      <c r="C7779" s="211" t="s">
        <v>22274</v>
      </c>
      <c r="D7779" s="215">
        <v>4723.71</v>
      </c>
    </row>
    <row r="7780" spans="1:4" ht="15">
      <c r="A7780" s="213">
        <v>101401</v>
      </c>
      <c r="B7780" s="211" t="s">
        <v>22209</v>
      </c>
      <c r="C7780" s="211" t="s">
        <v>22274</v>
      </c>
      <c r="D7780" s="215">
        <v>5806.45</v>
      </c>
    </row>
    <row r="7781" spans="1:4" ht="15">
      <c r="A7781" s="213">
        <v>101402</v>
      </c>
      <c r="B7781" s="211" t="s">
        <v>22210</v>
      </c>
      <c r="C7781" s="211" t="s">
        <v>22274</v>
      </c>
      <c r="D7781" s="215">
        <v>4536.07</v>
      </c>
    </row>
    <row r="7782" spans="1:4" ht="15">
      <c r="A7782" s="213">
        <v>101407</v>
      </c>
      <c r="B7782" s="211" t="s">
        <v>22211</v>
      </c>
      <c r="C7782" s="211" t="s">
        <v>22274</v>
      </c>
      <c r="D7782" s="215">
        <v>4369.5600000000004</v>
      </c>
    </row>
    <row r="7783" spans="1:4" ht="15">
      <c r="A7783" s="213">
        <v>101408</v>
      </c>
      <c r="B7783" s="211" t="s">
        <v>22212</v>
      </c>
      <c r="C7783" s="211" t="s">
        <v>22274</v>
      </c>
      <c r="D7783" s="215">
        <v>4121.3999999999996</v>
      </c>
    </row>
    <row r="7784" spans="1:4" ht="15">
      <c r="A7784" s="213">
        <v>101409</v>
      </c>
      <c r="B7784" s="211" t="s">
        <v>22484</v>
      </c>
      <c r="C7784" s="211" t="s">
        <v>22274</v>
      </c>
      <c r="D7784" s="215">
        <v>2838.77</v>
      </c>
    </row>
    <row r="7785" spans="1:4" ht="15">
      <c r="A7785" s="213">
        <v>101410</v>
      </c>
      <c r="B7785" s="211" t="s">
        <v>22259</v>
      </c>
      <c r="C7785" s="211" t="s">
        <v>22274</v>
      </c>
      <c r="D7785" s="215">
        <v>3780.93</v>
      </c>
    </row>
    <row r="7786" spans="1:4" ht="15">
      <c r="A7786" s="213">
        <v>101412</v>
      </c>
      <c r="B7786" s="211" t="s">
        <v>22485</v>
      </c>
      <c r="C7786" s="211" t="s">
        <v>22274</v>
      </c>
      <c r="D7786" s="215">
        <v>4636.84</v>
      </c>
    </row>
    <row r="7787" spans="1:4" ht="15">
      <c r="A7787" s="213">
        <v>101413</v>
      </c>
      <c r="B7787" s="211" t="s">
        <v>22214</v>
      </c>
      <c r="C7787" s="211" t="s">
        <v>22274</v>
      </c>
      <c r="D7787" s="215">
        <v>4250</v>
      </c>
    </row>
    <row r="7788" spans="1:4" ht="15">
      <c r="A7788" s="213">
        <v>101414</v>
      </c>
      <c r="B7788" s="211" t="s">
        <v>22486</v>
      </c>
      <c r="C7788" s="211" t="s">
        <v>22274</v>
      </c>
      <c r="D7788" s="215">
        <v>4534.53</v>
      </c>
    </row>
    <row r="7789" spans="1:4" ht="15">
      <c r="A7789" s="213">
        <v>101415</v>
      </c>
      <c r="B7789" s="211" t="s">
        <v>22487</v>
      </c>
      <c r="C7789" s="211" t="s">
        <v>22274</v>
      </c>
      <c r="D7789" s="215">
        <v>5393.31</v>
      </c>
    </row>
    <row r="7790" spans="1:4" ht="15">
      <c r="A7790" s="213">
        <v>101416</v>
      </c>
      <c r="B7790" s="211" t="s">
        <v>22390</v>
      </c>
      <c r="C7790" s="211" t="s">
        <v>22274</v>
      </c>
      <c r="D7790" s="215">
        <v>4933.3999999999996</v>
      </c>
    </row>
    <row r="7791" spans="1:4" ht="15">
      <c r="A7791" s="213">
        <v>101417</v>
      </c>
      <c r="B7791" s="211" t="s">
        <v>22488</v>
      </c>
      <c r="C7791" s="211" t="s">
        <v>22274</v>
      </c>
      <c r="D7791" s="215">
        <v>4137.5200000000004</v>
      </c>
    </row>
    <row r="7792" spans="1:4" ht="15">
      <c r="A7792" s="213">
        <v>101418</v>
      </c>
      <c r="B7792" s="211" t="s">
        <v>22489</v>
      </c>
      <c r="C7792" s="211" t="s">
        <v>22274</v>
      </c>
      <c r="D7792" s="215">
        <v>3990.93</v>
      </c>
    </row>
    <row r="7793" spans="1:4" ht="15">
      <c r="A7793" s="213">
        <v>101419</v>
      </c>
      <c r="B7793" s="211" t="s">
        <v>22490</v>
      </c>
      <c r="C7793" s="211" t="s">
        <v>22274</v>
      </c>
      <c r="D7793" s="215">
        <v>3403.21</v>
      </c>
    </row>
    <row r="7794" spans="1:4" ht="15">
      <c r="A7794" s="213">
        <v>101420</v>
      </c>
      <c r="B7794" s="211" t="s">
        <v>22491</v>
      </c>
      <c r="C7794" s="211" t="s">
        <v>22274</v>
      </c>
      <c r="D7794" s="215">
        <v>5776.75</v>
      </c>
    </row>
    <row r="7795" spans="1:4" ht="15">
      <c r="A7795" s="213">
        <v>101421</v>
      </c>
      <c r="B7795" s="211" t="s">
        <v>22492</v>
      </c>
      <c r="C7795" s="211" t="s">
        <v>22274</v>
      </c>
      <c r="D7795" s="215">
        <v>6760.14</v>
      </c>
    </row>
    <row r="7796" spans="1:4" ht="15">
      <c r="A7796" s="213">
        <v>101422</v>
      </c>
      <c r="B7796" s="211" t="s">
        <v>22493</v>
      </c>
      <c r="C7796" s="211" t="s">
        <v>22274</v>
      </c>
      <c r="D7796" s="215">
        <v>4785.6000000000004</v>
      </c>
    </row>
    <row r="7797" spans="1:4" ht="15">
      <c r="A7797" s="213">
        <v>101424</v>
      </c>
      <c r="B7797" s="211" t="s">
        <v>22494</v>
      </c>
      <c r="C7797" s="211" t="s">
        <v>22274</v>
      </c>
      <c r="D7797" s="215">
        <v>6245.72</v>
      </c>
    </row>
    <row r="7798" spans="1:4" ht="15">
      <c r="A7798" s="213">
        <v>101425</v>
      </c>
      <c r="B7798" s="211" t="s">
        <v>22495</v>
      </c>
      <c r="C7798" s="211" t="s">
        <v>22274</v>
      </c>
      <c r="D7798" s="215">
        <v>3232.12</v>
      </c>
    </row>
    <row r="7799" spans="1:4" ht="15">
      <c r="A7799" s="213">
        <v>101426</v>
      </c>
      <c r="B7799" s="211" t="s">
        <v>22496</v>
      </c>
      <c r="C7799" s="211" t="s">
        <v>22274</v>
      </c>
      <c r="D7799" s="215">
        <v>3688.03</v>
      </c>
    </row>
    <row r="7800" spans="1:4" ht="15">
      <c r="A7800" s="213">
        <v>101427</v>
      </c>
      <c r="B7800" s="211" t="s">
        <v>22226</v>
      </c>
      <c r="C7800" s="211" t="s">
        <v>22274</v>
      </c>
      <c r="D7800" s="215">
        <v>3808.69</v>
      </c>
    </row>
    <row r="7801" spans="1:4" ht="15">
      <c r="A7801" s="213">
        <v>101428</v>
      </c>
      <c r="B7801" s="211" t="s">
        <v>22497</v>
      </c>
      <c r="C7801" s="211" t="s">
        <v>22274</v>
      </c>
      <c r="D7801" s="215">
        <v>3497.59</v>
      </c>
    </row>
    <row r="7802" spans="1:4" ht="15">
      <c r="A7802" s="213">
        <v>101429</v>
      </c>
      <c r="B7802" s="211" t="s">
        <v>22498</v>
      </c>
      <c r="C7802" s="211" t="s">
        <v>22274</v>
      </c>
      <c r="D7802" s="215">
        <v>3779.48</v>
      </c>
    </row>
    <row r="7803" spans="1:4" ht="15">
      <c r="A7803" s="213">
        <v>101430</v>
      </c>
      <c r="B7803" s="211" t="s">
        <v>22499</v>
      </c>
      <c r="C7803" s="211" t="s">
        <v>22274</v>
      </c>
      <c r="D7803" s="215">
        <v>3808.69</v>
      </c>
    </row>
    <row r="7804" spans="1:4" ht="15">
      <c r="A7804" s="213">
        <v>101431</v>
      </c>
      <c r="B7804" s="211" t="s">
        <v>22229</v>
      </c>
      <c r="C7804" s="211" t="s">
        <v>22274</v>
      </c>
      <c r="D7804" s="215">
        <v>4299.3</v>
      </c>
    </row>
    <row r="7805" spans="1:4" ht="15">
      <c r="A7805" s="213">
        <v>101432</v>
      </c>
      <c r="B7805" s="211" t="s">
        <v>22500</v>
      </c>
      <c r="C7805" s="211" t="s">
        <v>22274</v>
      </c>
      <c r="D7805" s="215">
        <v>3732.74</v>
      </c>
    </row>
    <row r="7806" spans="1:4" ht="15">
      <c r="A7806" s="213">
        <v>101433</v>
      </c>
      <c r="B7806" s="211" t="s">
        <v>22231</v>
      </c>
      <c r="C7806" s="211" t="s">
        <v>22274</v>
      </c>
      <c r="D7806" s="215">
        <v>4446.8599999999997</v>
      </c>
    </row>
    <row r="7807" spans="1:4" ht="15">
      <c r="A7807" s="213">
        <v>101434</v>
      </c>
      <c r="B7807" s="211" t="s">
        <v>22501</v>
      </c>
      <c r="C7807" s="211" t="s">
        <v>22274</v>
      </c>
      <c r="D7807" s="215">
        <v>3347.78</v>
      </c>
    </row>
    <row r="7808" spans="1:4" ht="15">
      <c r="A7808" s="213">
        <v>101435</v>
      </c>
      <c r="B7808" s="211" t="s">
        <v>22502</v>
      </c>
      <c r="C7808" s="211" t="s">
        <v>22274</v>
      </c>
      <c r="D7808" s="215">
        <v>3864.81</v>
      </c>
    </row>
    <row r="7809" spans="1:4" ht="15">
      <c r="A7809" s="213">
        <v>101436</v>
      </c>
      <c r="B7809" s="211" t="s">
        <v>22233</v>
      </c>
      <c r="C7809" s="211" t="s">
        <v>22274</v>
      </c>
      <c r="D7809" s="215">
        <v>3406.98</v>
      </c>
    </row>
    <row r="7810" spans="1:4" ht="15">
      <c r="A7810" s="213">
        <v>101437</v>
      </c>
      <c r="B7810" s="211" t="s">
        <v>22503</v>
      </c>
      <c r="C7810" s="211" t="s">
        <v>22274</v>
      </c>
      <c r="D7810" s="215">
        <v>5106.95</v>
      </c>
    </row>
    <row r="7811" spans="1:4" ht="15">
      <c r="A7811" s="213">
        <v>101438</v>
      </c>
      <c r="B7811" s="211" t="s">
        <v>22235</v>
      </c>
      <c r="C7811" s="211" t="s">
        <v>22274</v>
      </c>
      <c r="D7811" s="215">
        <v>5106.95</v>
      </c>
    </row>
    <row r="7812" spans="1:4" ht="15">
      <c r="A7812" s="213">
        <v>101439</v>
      </c>
      <c r="B7812" s="211" t="s">
        <v>22236</v>
      </c>
      <c r="C7812" s="211" t="s">
        <v>22274</v>
      </c>
      <c r="D7812" s="215">
        <v>3808.69</v>
      </c>
    </row>
    <row r="7813" spans="1:4" ht="15">
      <c r="A7813" s="213">
        <v>101440</v>
      </c>
      <c r="B7813" s="211" t="s">
        <v>22504</v>
      </c>
      <c r="C7813" s="211" t="s">
        <v>22274</v>
      </c>
      <c r="D7813" s="215">
        <v>3808.69</v>
      </c>
    </row>
    <row r="7814" spans="1:4" ht="15">
      <c r="A7814" s="213">
        <v>101441</v>
      </c>
      <c r="B7814" s="211" t="s">
        <v>22238</v>
      </c>
      <c r="C7814" s="211" t="s">
        <v>22274</v>
      </c>
      <c r="D7814" s="215">
        <v>3779.48</v>
      </c>
    </row>
    <row r="7815" spans="1:4" ht="15">
      <c r="A7815" s="213">
        <v>101443</v>
      </c>
      <c r="B7815" s="211" t="s">
        <v>22239</v>
      </c>
      <c r="C7815" s="211" t="s">
        <v>22274</v>
      </c>
      <c r="D7815" s="215">
        <v>5106.95</v>
      </c>
    </row>
    <row r="7816" spans="1:4" ht="15">
      <c r="A7816" s="213">
        <v>101444</v>
      </c>
      <c r="B7816" s="211" t="s">
        <v>22242</v>
      </c>
      <c r="C7816" s="211" t="s">
        <v>22274</v>
      </c>
      <c r="D7816" s="215">
        <v>4534.53</v>
      </c>
    </row>
    <row r="7817" spans="1:4" ht="15">
      <c r="A7817" s="213">
        <v>101445</v>
      </c>
      <c r="B7817" s="211" t="s">
        <v>22243</v>
      </c>
      <c r="C7817" s="211" t="s">
        <v>22274</v>
      </c>
      <c r="D7817" s="215">
        <v>4553.8500000000004</v>
      </c>
    </row>
    <row r="7818" spans="1:4" ht="15">
      <c r="A7818" s="213">
        <v>101446</v>
      </c>
      <c r="B7818" s="211" t="s">
        <v>22244</v>
      </c>
      <c r="C7818" s="211" t="s">
        <v>22274</v>
      </c>
      <c r="D7818" s="215">
        <v>4842.6899999999996</v>
      </c>
    </row>
    <row r="7819" spans="1:4" ht="15">
      <c r="A7819" s="213">
        <v>101447</v>
      </c>
      <c r="B7819" s="211" t="s">
        <v>22245</v>
      </c>
      <c r="C7819" s="211" t="s">
        <v>22274</v>
      </c>
      <c r="D7819" s="215">
        <v>4740.63</v>
      </c>
    </row>
    <row r="7820" spans="1:4" ht="15">
      <c r="A7820" s="213">
        <v>101448</v>
      </c>
      <c r="B7820" s="211" t="s">
        <v>22246</v>
      </c>
      <c r="C7820" s="211" t="s">
        <v>22274</v>
      </c>
      <c r="D7820" s="215">
        <v>4842.6899999999996</v>
      </c>
    </row>
    <row r="7821" spans="1:4" ht="15">
      <c r="A7821" s="213">
        <v>101449</v>
      </c>
      <c r="B7821" s="211" t="s">
        <v>22505</v>
      </c>
      <c r="C7821" s="211" t="s">
        <v>22274</v>
      </c>
      <c r="D7821" s="215">
        <v>3713.15</v>
      </c>
    </row>
    <row r="7822" spans="1:4" ht="15">
      <c r="A7822" s="213">
        <v>101451</v>
      </c>
      <c r="B7822" s="211" t="s">
        <v>22249</v>
      </c>
      <c r="C7822" s="211" t="s">
        <v>22274</v>
      </c>
      <c r="D7822" s="215">
        <v>4524.88</v>
      </c>
    </row>
    <row r="7823" spans="1:4" ht="15">
      <c r="A7823" s="213">
        <v>101452</v>
      </c>
      <c r="B7823" s="211" t="s">
        <v>22506</v>
      </c>
      <c r="C7823" s="211" t="s">
        <v>22274</v>
      </c>
      <c r="D7823" s="215">
        <v>3626.17</v>
      </c>
    </row>
    <row r="7824" spans="1:4" ht="15">
      <c r="A7824" s="213">
        <v>101453</v>
      </c>
      <c r="B7824" s="211" t="s">
        <v>22251</v>
      </c>
      <c r="C7824" s="211" t="s">
        <v>22274</v>
      </c>
      <c r="D7824" s="215">
        <v>4706.5</v>
      </c>
    </row>
    <row r="7825" spans="1:4" ht="15">
      <c r="A7825" s="213">
        <v>101454</v>
      </c>
      <c r="B7825" s="211" t="s">
        <v>22507</v>
      </c>
      <c r="C7825" s="211" t="s">
        <v>22274</v>
      </c>
      <c r="D7825" s="215">
        <v>5322.4</v>
      </c>
    </row>
    <row r="7826" spans="1:4" ht="15">
      <c r="A7826" s="213">
        <v>101456</v>
      </c>
      <c r="B7826" s="211" t="s">
        <v>22508</v>
      </c>
      <c r="C7826" s="211" t="s">
        <v>22274</v>
      </c>
      <c r="D7826" s="215">
        <v>5240.79</v>
      </c>
    </row>
    <row r="7827" spans="1:4" ht="15">
      <c r="A7827" s="213">
        <v>101457</v>
      </c>
      <c r="B7827" s="211" t="s">
        <v>22509</v>
      </c>
      <c r="C7827" s="211" t="s">
        <v>22274</v>
      </c>
      <c r="D7827" s="215">
        <v>4506.12</v>
      </c>
    </row>
    <row r="7828" spans="1:4" ht="15">
      <c r="A7828" s="213">
        <v>101458</v>
      </c>
      <c r="B7828" s="211" t="s">
        <v>22510</v>
      </c>
      <c r="C7828" s="211" t="s">
        <v>22274</v>
      </c>
      <c r="D7828" s="215">
        <v>4456.74</v>
      </c>
    </row>
    <row r="7829" spans="1:4" ht="15">
      <c r="A7829" s="213">
        <v>101459</v>
      </c>
      <c r="B7829" s="211" t="s">
        <v>22257</v>
      </c>
      <c r="C7829" s="211" t="s">
        <v>22274</v>
      </c>
      <c r="D7829" s="215">
        <v>4048.83</v>
      </c>
    </row>
    <row r="7830" spans="1:4" ht="15">
      <c r="A7830" s="213">
        <v>101460</v>
      </c>
      <c r="B7830" s="211" t="s">
        <v>22381</v>
      </c>
      <c r="C7830" s="211" t="s">
        <v>22274</v>
      </c>
      <c r="D7830" s="215">
        <v>3688.32</v>
      </c>
    </row>
  </sheetData>
  <autoFilter ref="A1:L783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PLANILHA AJUSTADA</vt:lpstr>
      <vt:lpstr>PLANILHA ORIGINAL</vt:lpstr>
      <vt:lpstr>CRONOGRAMA</vt:lpstr>
      <vt:lpstr>RESUMO</vt:lpstr>
      <vt:lpstr>QCI</vt:lpstr>
      <vt:lpstr>Cotação</vt:lpstr>
      <vt:lpstr>INDICE</vt:lpstr>
      <vt:lpstr>SEINFRA</vt:lpstr>
      <vt:lpstr>SINAPI 12.24</vt:lpstr>
      <vt:lpstr>CRONOGRAMA!Area_de_impressao</vt:lpstr>
      <vt:lpstr>INDICE!Area_de_impressao</vt:lpstr>
      <vt:lpstr>'PLANILHA AJUSTADA'!Area_de_impressao</vt:lpstr>
      <vt:lpstr>'PLANILHA ORIGINAL'!Area_de_impressao</vt:lpstr>
      <vt:lpstr>QCI!Area_de_impressao</vt:lpstr>
      <vt:lpstr>RESUMO!Area_de_impressao</vt:lpstr>
      <vt:lpstr>'PLANILHA AJUSTADA'!Titulos_de_impressao</vt:lpstr>
      <vt:lpstr>'PLANILHA ORIGINAL'!Titulos_de_impressao</vt:lpstr>
    </vt:vector>
  </TitlesOfParts>
  <Company>Fnde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DESKTOP</cp:lastModifiedBy>
  <cp:lastPrinted>2025-03-18T13:03:29Z</cp:lastPrinted>
  <dcterms:created xsi:type="dcterms:W3CDTF">2012-10-15T18:57:41Z</dcterms:created>
  <dcterms:modified xsi:type="dcterms:W3CDTF">2025-03-18T13:30:24Z</dcterms:modified>
</cp:coreProperties>
</file>